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G:\备份-2024.6.9\F盘  我的资料\公司业务服务\5.项目业务\项目6、艾德思\143、251443-已修改-P-202507311355799501\修稿-3.0\"/>
    </mc:Choice>
  </mc:AlternateContent>
  <xr:revisionPtr revIDLastSave="0" documentId="13_ncr:1_{BC273D33-8292-4C3F-8556-2CC279F89D33}" xr6:coauthVersionLast="47" xr6:coauthVersionMax="47" xr10:uidLastSave="{00000000-0000-0000-0000-000000000000}"/>
  <bookViews>
    <workbookView xWindow="675" yWindow="585" windowWidth="23880" windowHeight="13590" tabRatio="871" activeTab="11" xr2:uid="{00000000-000D-0000-FFFF-FFFF00000000}"/>
  </bookViews>
  <sheets>
    <sheet name="Table S1" sheetId="46" r:id="rId1"/>
    <sheet name="Table S2" sheetId="47" r:id="rId2"/>
    <sheet name="Table S3" sheetId="48" r:id="rId3"/>
    <sheet name="Table S4" sheetId="49" r:id="rId4"/>
    <sheet name="Table S5" sheetId="50" r:id="rId5"/>
    <sheet name="Table S6" sheetId="51" r:id="rId6"/>
    <sheet name="Table S7" sheetId="52" r:id="rId7"/>
    <sheet name="TableS8" sheetId="58" r:id="rId8"/>
    <sheet name="Table S9" sheetId="53" r:id="rId9"/>
    <sheet name="Table S10" sheetId="54" r:id="rId10"/>
    <sheet name="Table S11" sheetId="55" r:id="rId11"/>
    <sheet name="Table S12" sheetId="56"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6" i="56" l="1"/>
  <c r="N16" i="56"/>
  <c r="M16" i="56"/>
  <c r="L16" i="56"/>
  <c r="K16" i="56"/>
  <c r="J16" i="56"/>
  <c r="I16" i="56"/>
  <c r="H16" i="56"/>
  <c r="O12" i="56"/>
  <c r="N12" i="56"/>
  <c r="M12" i="56"/>
  <c r="L12" i="56"/>
  <c r="K12" i="56"/>
  <c r="J12" i="56"/>
  <c r="I12" i="56"/>
  <c r="H12" i="56"/>
  <c r="O8" i="56"/>
  <c r="N8" i="56"/>
  <c r="M8" i="56"/>
  <c r="L8" i="56"/>
  <c r="K8" i="56"/>
  <c r="J8" i="56"/>
  <c r="I8" i="56"/>
  <c r="H8" i="56"/>
  <c r="O4" i="56"/>
  <c r="N4" i="56"/>
  <c r="M4" i="56"/>
  <c r="L4" i="56"/>
  <c r="K4" i="56"/>
  <c r="J4" i="56"/>
  <c r="I4" i="56"/>
  <c r="H4" i="56"/>
  <c r="AZ17" i="54"/>
  <c r="Z17" i="54"/>
  <c r="Z16" i="54"/>
  <c r="Z13" i="54"/>
  <c r="Z10" i="54"/>
  <c r="AA14" i="52"/>
  <c r="AA23" i="50"/>
  <c r="AA19" i="50"/>
  <c r="AA12" i="50"/>
  <c r="AA11" i="50"/>
  <c r="AA7" i="50"/>
  <c r="AA6" i="50"/>
</calcChain>
</file>

<file path=xl/sharedStrings.xml><?xml version="1.0" encoding="utf-8"?>
<sst xmlns="http://schemas.openxmlformats.org/spreadsheetml/2006/main" count="21261" uniqueCount="3655">
  <si>
    <t>Table S1. GWAS summary-level data source</t>
  </si>
  <si>
    <t>Modifiable risk factors</t>
  </si>
  <si>
    <t>Definition</t>
  </si>
  <si>
    <t>Reported trait</t>
  </si>
  <si>
    <t>Consortium</t>
  </si>
  <si>
    <t>Unit</t>
  </si>
  <si>
    <t>Cases_N</t>
  </si>
  <si>
    <t>num_controls</t>
  </si>
  <si>
    <t>samplesize</t>
  </si>
  <si>
    <t>GWAS References</t>
  </si>
  <si>
    <t>Adjustments</t>
  </si>
  <si>
    <t>Dataset</t>
  </si>
  <si>
    <t>Download website</t>
  </si>
  <si>
    <t>Basic condition factor</t>
  </si>
  <si>
    <t>Overall health rating</t>
  </si>
  <si>
    <t>ACE touchscreen question "In general how would you rate your overall health?"</t>
  </si>
  <si>
    <t>OHR</t>
  </si>
  <si>
    <t>UKB</t>
  </si>
  <si>
    <t>SD</t>
  </si>
  <si>
    <t>\</t>
  </si>
  <si>
    <t>European</t>
  </si>
  <si>
    <t>Age, sex, and up to 20 genetic principal components</t>
  </si>
  <si>
    <t>ukb-b-6306</t>
  </si>
  <si>
    <t>https://gwas.mrcieu.ac.uk/datasets/ukb-b-6306/</t>
  </si>
  <si>
    <t>Educational attainment</t>
  </si>
  <si>
    <t>The years of education</t>
  </si>
  <si>
    <t>EduYears</t>
  </si>
  <si>
    <t>NA</t>
  </si>
  <si>
    <t>European ancestry individuals</t>
  </si>
  <si>
    <t>Sex, age, and age-squared and 20 principal components to correct for ancestry</t>
  </si>
  <si>
    <t>GCST90029013</t>
  </si>
  <si>
    <r>
      <rPr>
        <sz val="11"/>
        <rFont val="Times New Roman"/>
        <family val="1"/>
      </rPr>
      <t xml:space="preserve">Loh PR et al., 2018 </t>
    </r>
    <r>
      <rPr>
        <vertAlign val="superscript"/>
        <sz val="11"/>
        <rFont val="Times New Roman"/>
        <family val="1"/>
      </rPr>
      <t>[1]</t>
    </r>
  </si>
  <si>
    <t>https://pmc.ncbi.nlm.nih.gov/articles/PMC6309610/</t>
  </si>
  <si>
    <t>Household income</t>
  </si>
  <si>
    <t>ACE touchscreen question "What is the average total income before tax received by your HOUSEHOLD?"</t>
  </si>
  <si>
    <t>HI</t>
  </si>
  <si>
    <t>Age, sex at assessment, assessment centers, genotyping array, genotyping bathes, the first 40 PCs</t>
  </si>
  <si>
    <t>GCST90302880</t>
  </si>
  <si>
    <r>
      <rPr>
        <sz val="11"/>
        <rFont val="Times New Roman"/>
        <family val="1"/>
      </rPr>
      <t xml:space="preserve">Marchi M et al., 2024 </t>
    </r>
    <r>
      <rPr>
        <vertAlign val="superscript"/>
        <sz val="11"/>
        <rFont val="Times New Roman"/>
        <family val="1"/>
      </rPr>
      <t>[2]</t>
    </r>
  </si>
  <si>
    <t>https://pmc.ncbi.nlm.nih.gov/articles/PMC11420075/</t>
  </si>
  <si>
    <t>Physical condition factor</t>
  </si>
  <si>
    <t>Body Mass Index</t>
  </si>
  <si>
    <t>BMI</t>
  </si>
  <si>
    <t>UKB and GIANT</t>
  </si>
  <si>
    <t>European ancestry female individuals</t>
  </si>
  <si>
    <t>Age, age-squared, sex and principal components 1–5</t>
  </si>
  <si>
    <t>GCST009003</t>
  </si>
  <si>
    <r>
      <rPr>
        <sz val="11"/>
        <rFont val="Times New Roman"/>
        <family val="1"/>
      </rPr>
      <t xml:space="preserve">Pulit SL et al., 2018 </t>
    </r>
    <r>
      <rPr>
        <vertAlign val="superscript"/>
        <sz val="11"/>
        <rFont val="Times New Roman"/>
        <family val="1"/>
      </rPr>
      <t>[3]</t>
    </r>
  </si>
  <si>
    <t>https://pmc.ncbi.nlm.nih.gov/articles/PMC6298238/</t>
  </si>
  <si>
    <t>Waist Hip ratio adjusted for BMI</t>
  </si>
  <si>
    <t>BMI-adjusted WHR</t>
  </si>
  <si>
    <t>BMI, age, age-squared, sex and principal components 1–5</t>
  </si>
  <si>
    <t>GCST008994</t>
  </si>
  <si>
    <t>Body fat percentage</t>
  </si>
  <si>
    <t>Bioimpedance analysis (BIA) or dual energy X-ray absorptiometry (DEXA) measured</t>
  </si>
  <si>
    <t>BFP</t>
  </si>
  <si>
    <t>43 GWAS datasets</t>
  </si>
  <si>
    <t>%</t>
  </si>
  <si>
    <t>Age, age-squared, cohort-specific principal components and other study-specific covariates</t>
  </si>
  <si>
    <t>ebi-a-GCST003435</t>
  </si>
  <si>
    <r>
      <rPr>
        <sz val="11"/>
        <rFont val="Times New Roman"/>
        <family val="1"/>
      </rPr>
      <t xml:space="preserve">Lu Y et al., 2016 </t>
    </r>
    <r>
      <rPr>
        <vertAlign val="superscript"/>
        <sz val="11"/>
        <rFont val="Times New Roman"/>
        <family val="1"/>
      </rPr>
      <t>[4]</t>
    </r>
  </si>
  <si>
    <t>https://gwas.mrcieu.ac.uk/datasets/ebi-a-GCST003435/</t>
  </si>
  <si>
    <t>Lifestyle factor</t>
  </si>
  <si>
    <t>Smoking status</t>
  </si>
  <si>
    <t>The current/past smoking status of the participant</t>
  </si>
  <si>
    <t>GCST90029014</t>
  </si>
  <si>
    <t>Alcoholic consumption</t>
  </si>
  <si>
    <t>The average number of drinks a participant reported drinking each week</t>
  </si>
  <si>
    <t>DrnkWk</t>
  </si>
  <si>
    <t>29 GWAS datasets</t>
  </si>
  <si>
    <t>Left-anchored at 1 and log-transformed prior</t>
  </si>
  <si>
    <t>Age, age-squared, sex, and genetic principal components</t>
  </si>
  <si>
    <t>GCST007461</t>
  </si>
  <si>
    <r>
      <rPr>
        <sz val="11"/>
        <rFont val="Times New Roman"/>
        <family val="1"/>
      </rPr>
      <t xml:space="preserve">Liu M et al.,  2019 </t>
    </r>
    <r>
      <rPr>
        <vertAlign val="superscript"/>
        <sz val="11"/>
        <rFont val="Times New Roman"/>
        <family val="1"/>
      </rPr>
      <t>[5]</t>
    </r>
  </si>
  <si>
    <t>https://pmc.ncbi.nlm.nih.gov/articles/PMC6358542/</t>
  </si>
  <si>
    <t>Coffee consumption</t>
  </si>
  <si>
    <t>The average cups of coffee drinking each day based on touchscreen questionnaire at assessment center visit</t>
  </si>
  <si>
    <t>UKB, HPFS, NHS and WGHS</t>
  </si>
  <si>
    <t>Cup</t>
  </si>
  <si>
    <t>Age, sex, BMI, total energy, proportion of 24 h recalls self-reported as capturing ‘typical intake’ and top 20 principal components</t>
  </si>
  <si>
    <r>
      <rPr>
        <sz val="11"/>
        <color theme="1"/>
        <rFont val="Times New Roman"/>
        <family val="1"/>
      </rPr>
      <t xml:space="preserve">Zhong VW et al., 2019 </t>
    </r>
    <r>
      <rPr>
        <vertAlign val="superscript"/>
        <sz val="11"/>
        <color theme="1"/>
        <rFont val="Times New Roman"/>
        <family val="1"/>
      </rPr>
      <t>[6]</t>
    </r>
  </si>
  <si>
    <t>https://pmc.ncbi.nlm.nih.gov/articles/PMC6606847/</t>
  </si>
  <si>
    <t>Tea consumption</t>
  </si>
  <si>
    <t>The average cups of tea drinking each day based on touchscreen questionnaire at assessment center visit</t>
  </si>
  <si>
    <t>Sleep condition factor</t>
  </si>
  <si>
    <t>Nap during day</t>
  </si>
  <si>
    <t>ACE touchscreen question "Do you have a nap during the day?"</t>
  </si>
  <si>
    <t>ukb-a-12</t>
  </si>
  <si>
    <t>https://gwas.mrcieu.ac.uk/datasets/ukb-a-12/</t>
  </si>
  <si>
    <t>Insomnia</t>
  </si>
  <si>
    <t>ACE touchscreen question "Do you have trouble falling asleep at night or do you wake up in the middle of the night?"</t>
  </si>
  <si>
    <t>ukb-a-13</t>
  </si>
  <si>
    <t>https://gwas.mrcieu.ac.uk/datasets/ukb-a-13/</t>
  </si>
  <si>
    <t>Snoring</t>
  </si>
  <si>
    <t>ACE touchscreen question "Does your partner or a close relative or friend complain about your snoring?"</t>
  </si>
  <si>
    <t>ukb-a-14</t>
  </si>
  <si>
    <t>https://gwas.mrcieu.ac.uk/datasets/ukb-a-14/</t>
  </si>
  <si>
    <t>Major emotion factor</t>
  </si>
  <si>
    <t>Neuroticism</t>
  </si>
  <si>
    <t>An externally derived summary score of neuroticism based on 12 neurotic behaviour domains</t>
  </si>
  <si>
    <t>GCST90029028</t>
  </si>
  <si>
    <t>https://www.ncbi.nlm.nih.gov/pmc/articles/PMC6309610/</t>
  </si>
  <si>
    <t>Depression</t>
  </si>
  <si>
    <t>GCST90013928</t>
  </si>
  <si>
    <r>
      <rPr>
        <sz val="11"/>
        <rFont val="Times New Roman"/>
        <family val="1"/>
      </rPr>
      <t xml:space="preserve">Mbatchou J et al., 2021 </t>
    </r>
    <r>
      <rPr>
        <vertAlign val="superscript"/>
        <sz val="11"/>
        <rFont val="Times New Roman"/>
        <family val="1"/>
      </rPr>
      <t>[7]</t>
    </r>
  </si>
  <si>
    <t>https://pubmed.ncbi.nlm.nih.gov/34017140/</t>
  </si>
  <si>
    <t>Anxiety</t>
  </si>
  <si>
    <t>Anxiety trait datameasured using the seven‐item Generalized Anxiety Disorder (GAD‐7) scale in 2016</t>
  </si>
  <si>
    <t>Age, sex, and the first 20 genotype principal components</t>
  </si>
  <si>
    <t>GCST90429699</t>
  </si>
  <si>
    <r>
      <rPr>
        <sz val="11"/>
        <rFont val="Times New Roman"/>
        <family val="1"/>
      </rPr>
      <t xml:space="preserve">Tesfaye M et al., 2024 </t>
    </r>
    <r>
      <rPr>
        <vertAlign val="superscript"/>
        <sz val="11"/>
        <rFont val="Times New Roman"/>
        <family val="1"/>
      </rPr>
      <t>[8]</t>
    </r>
  </si>
  <si>
    <t>https://www.ncbi.nlm.nih.gov/pmc/articles/PMC11612548/</t>
  </si>
  <si>
    <t>Blood biomarkers</t>
  </si>
  <si>
    <t>Glucose</t>
  </si>
  <si>
    <t>Fasting glucose</t>
  </si>
  <si>
    <t>FG</t>
  </si>
  <si>
    <t>mmol/l</t>
  </si>
  <si>
    <t>GCST90002232</t>
  </si>
  <si>
    <r>
      <rPr>
        <sz val="11"/>
        <color theme="1"/>
        <rFont val="Times New Roman"/>
        <family val="1"/>
      </rPr>
      <t xml:space="preserve">Chen J et al., 2021 </t>
    </r>
    <r>
      <rPr>
        <vertAlign val="superscript"/>
        <sz val="11"/>
        <color theme="1"/>
        <rFont val="Times New Roman"/>
        <family val="1"/>
      </rPr>
      <t>[9]</t>
    </r>
  </si>
  <si>
    <t>https://www.ncbi.nlm.nih.gov/pmc/articles/PMC7610958/</t>
  </si>
  <si>
    <t>Fasting insulin</t>
  </si>
  <si>
    <t>FI</t>
  </si>
  <si>
    <t>pmol/l</t>
  </si>
  <si>
    <t>GCST90002238</t>
  </si>
  <si>
    <t>Two-hour glucose</t>
  </si>
  <si>
    <t>2hGlu</t>
  </si>
  <si>
    <t>GCST90002227</t>
  </si>
  <si>
    <t>Glycated hemoglobin</t>
  </si>
  <si>
    <t>HbA1c</t>
  </si>
  <si>
    <t>23 GWAS datasets</t>
  </si>
  <si>
    <t>Age, sex, and other cohort-specific variables as applicable</t>
  </si>
  <si>
    <t>ieu-b-103</t>
  </si>
  <si>
    <r>
      <rPr>
        <sz val="11"/>
        <color theme="1"/>
        <rFont val="Times New Roman"/>
        <family val="1"/>
      </rPr>
      <t xml:space="preserve">Soranzo N et al., 2010 </t>
    </r>
    <r>
      <rPr>
        <vertAlign val="superscript"/>
        <sz val="11"/>
        <color theme="1"/>
        <rFont val="Times New Roman"/>
        <family val="1"/>
      </rPr>
      <t>[10]</t>
    </r>
  </si>
  <si>
    <t>https://pmc.ncbi.nlm.nih.gov/articles/PMC2992787/</t>
  </si>
  <si>
    <t>Lipid</t>
  </si>
  <si>
    <t>High-density lipoprotein cholesterol</t>
  </si>
  <si>
    <t>HDL-c</t>
  </si>
  <si>
    <t>Age, age-squaredand sex</t>
  </si>
  <si>
    <t>GCST002223</t>
  </si>
  <si>
    <r>
      <rPr>
        <sz val="11"/>
        <color theme="1"/>
        <rFont val="Times New Roman"/>
        <family val="1"/>
      </rPr>
      <t xml:space="preserve">Cristen JW et al., 2013 </t>
    </r>
    <r>
      <rPr>
        <vertAlign val="superscript"/>
        <sz val="11"/>
        <color theme="1"/>
        <rFont val="Times New Roman"/>
        <family val="1"/>
      </rPr>
      <t>[11]</t>
    </r>
  </si>
  <si>
    <t>https://www.ncbi.nlm.nih.gov/pmc/articles/PMC3838666/</t>
  </si>
  <si>
    <t>Low-density lipoprotein cholesterol</t>
  </si>
  <si>
    <t>LDL-c</t>
  </si>
  <si>
    <t>GCST002222</t>
  </si>
  <si>
    <t>Total cholesterol</t>
  </si>
  <si>
    <t>TC</t>
  </si>
  <si>
    <t>GCST002221</t>
  </si>
  <si>
    <t>Triglycerides</t>
  </si>
  <si>
    <t>TG</t>
  </si>
  <si>
    <t>GCST002216</t>
  </si>
  <si>
    <t>Other biomarkers</t>
  </si>
  <si>
    <t>Urate level</t>
  </si>
  <si>
    <t>UR</t>
  </si>
  <si>
    <t>GUGC (48 GWAS datasets)</t>
  </si>
  <si>
    <t>mg/dl</t>
  </si>
  <si>
    <t>Age and sex, calculated within 31 cohorts</t>
  </si>
  <si>
    <t>ebi-a-GCST001791</t>
  </si>
  <si>
    <r>
      <rPr>
        <sz val="11"/>
        <rFont val="Times New Roman"/>
        <family val="1"/>
      </rPr>
      <t xml:space="preserve">Anna Köttgen et al., 2012 </t>
    </r>
    <r>
      <rPr>
        <vertAlign val="superscript"/>
        <sz val="11"/>
        <rFont val="Times New Roman"/>
        <family val="1"/>
      </rPr>
      <t>[12]</t>
    </r>
  </si>
  <si>
    <t>https://pmc.ncbi.nlm.nih.gov/articles/PMC3663712/</t>
  </si>
  <si>
    <t>Serum uric acid levels</t>
  </si>
  <si>
    <t>SUA</t>
  </si>
  <si>
    <t>Age, age-squared, sex, time period from sampling to biobanking, and top 20 genotype PC</t>
  </si>
  <si>
    <t>ebi-a-GCST90018977</t>
  </si>
  <si>
    <r>
      <rPr>
        <sz val="11"/>
        <rFont val="Times New Roman"/>
        <family val="1"/>
      </rPr>
      <t xml:space="preserve">Sakaue S et al., 2021 </t>
    </r>
    <r>
      <rPr>
        <vertAlign val="superscript"/>
        <sz val="11"/>
        <rFont val="Times New Roman"/>
        <family val="1"/>
      </rPr>
      <t>[13]</t>
    </r>
  </si>
  <si>
    <t>https://gwas.mrcieu.ac.uk/datasets/ebi-a-GCST90018977/</t>
  </si>
  <si>
    <t>Female infertility</t>
  </si>
  <si>
    <t>ICD-10 N97(N97.0, N97.1, N97.2, N97.3, N97.8, N97.9)</t>
  </si>
  <si>
    <t>FinnGen R12</t>
  </si>
  <si>
    <t>One-unit in log-transformed odds ratio of varicose veins</t>
  </si>
  <si>
    <t>Age, sex, 10 genetic principal components, and genotyping batch</t>
  </si>
  <si>
    <t>N14_FEMALEINFERT</t>
  </si>
  <si>
    <t>https://storage.googleapis.com/finngen-public-data-r12/summary_stats/release/finngen_R12_N14_FEMALEINFERT.gz</t>
  </si>
  <si>
    <r>
      <rPr>
        <b/>
        <sz val="11"/>
        <rFont val="Times New Roman"/>
        <family val="1"/>
      </rPr>
      <t>Abbreviation:</t>
    </r>
    <r>
      <rPr>
        <sz val="11"/>
        <rFont val="Times New Roman"/>
        <family val="1"/>
      </rPr>
      <t>UK Biobank (UKB), The Genetic Investigation of ANthropometric Traits (GIANT), Health Professionals Follow-up Study (HPFS), Nurses' Health Study (NHS), Women’s Genome Health Study (WGHS), Global Lipids Genetics Consortium (GLGC), Global Urate Genetics Consortium (GUGC)</t>
    </r>
  </si>
  <si>
    <t>References</t>
  </si>
  <si>
    <t>Number</t>
  </si>
  <si>
    <t>Citation</t>
  </si>
  <si>
    <t>Loh PR et al. Mixed model association for biobank-scale data sets. Nat Genet. Nat Genet. 2018 Jul;50(7):906–908. doi: 10.1038/s41588-018-0144-6</t>
  </si>
  <si>
    <t>Marchi M et al. Investigating the impact of poverty on mental illness in the UK Biobank using Mendelian randomization. Nat Hum Behav. 2024 Jul 10;8(9):1771–1783. doi: 10.1038/s41562-024-01919-3</t>
  </si>
  <si>
    <t>Pulit SL et al. Meta-analysis of genome-wide association studies for body fat distribution in 694 649 individuals of European ancestry. Hum Mol Genet. 2018 Sep 14;28(1):166–174. doi: 10.1093/hmg/ddy327</t>
  </si>
  <si>
    <t>Lu Y et al. New loci for body fat percentage reveal link between adiposity and cardiometabolic disease risk. Nat Commun. 2016 Feb 1:7:10495. doi: 10.1038/ncomms10495</t>
  </si>
  <si>
    <t>Liu M et al. Association studies of up to 1.2 million individuals yield new insights into the genetic etiology of tobacco and alcohol use.Nat Genet. 2019 Jan 14;51(2):237–244. doi: 10.1038/s41588-018-0307-5</t>
  </si>
  <si>
    <t>Zhong VW et al. A genome-wide association study of bitter and sweet beverage consumption. Hum Mol Genet. 2019 May 2;28(14):2449–2457. doi: 10.1093/hmg/ddz061</t>
  </si>
  <si>
    <t>Mbatchou J et al. Computationally efficient whole-genome regression for quantitative and binary traits. Nat Genet. 2021 Jul;53(7):1097-1103. doi: 10.1038/s41588-021-00870-7</t>
  </si>
  <si>
    <t>Tesfaye M et al. Identification of novel genomic loci for anxiety symptoms and extensive genetic overlap with psychiatric disorders. Psychiatry Clin Neurosci. 2024 Sep 20;78(12):783–791. doi: 10.1111/pcn.13742</t>
  </si>
  <si>
    <t>Chen J et al. The Trans-Ancestral Genomic Architecture of Glycemic Traits. Nat Genet. 2021 May 31;53(6):840–860. doi: 10.1038/s41588-021-00852-9</t>
  </si>
  <si>
    <t>Soranzo N et al.. Common Variants at 10 Genomic Loci Influence Hemoglobin A1C Levels via Glycemic and Nonglycemic Pathways. Diabetes. 2010 Sep 21;59(12):3229–3239. doi: 10.2337/db10-0502</t>
  </si>
  <si>
    <t>Cristen JW et al.. Discovery and Refinement of Loci Associated with Lipid Levels. Nat Genet. 2013 Oct 6;45(11):1274–1283. doi: 10.1038/ng.2797</t>
  </si>
  <si>
    <t>Anna Köttgen et al. Genome-wide association analyses identify 18 new loci associated with serum urate concentrations Nat Genet. 2012 Dec 23;45(2):145–154. doi: 10.1038/ng.2500</t>
  </si>
  <si>
    <t>Sakaue S et al. A cross-population atlas of genetic associations for 220 human phenotypes. Nat Genet. 2021 Oct;53(10):1415-1424. doi: 10.1038/s41588-021-00931-x</t>
  </si>
  <si>
    <t>Table S2.The number of prevalence cases and ASPR (per 100,000 individuals) of female infertility in 1990 and 2021, the EPAC and percentage change of ASPR were analyzed across global, regions and countries.</t>
  </si>
  <si>
    <t>Location</t>
  </si>
  <si>
    <t>1990-2021</t>
  </si>
  <si>
    <t>Prevalence in 1990(95% UI)</t>
  </si>
  <si>
    <t>Age-standardised Prevalence rate in 1990 per 100,000(95% UI)</t>
  </si>
  <si>
    <t>Prevalence in 2021(95% UI)</t>
  </si>
  <si>
    <t>Age-standardised Prevalence rate in 2021 per 100,000(95% UI)</t>
  </si>
  <si>
    <t>EPAC, 1990–2021(95% CI)</t>
  </si>
  <si>
    <t>Percentage change in Age-standardised Prevalence rate, 1990–2021 (%)</t>
  </si>
  <si>
    <t>Global</t>
  </si>
  <si>
    <t>59690000 (32625584-104614493)</t>
  </si>
  <si>
    <t>2267.26 (1219.63-3969.94)</t>
  </si>
  <si>
    <t>110089459 (58608815-195025585)</t>
  </si>
  <si>
    <t>2764.62 (1476.33-4862.57)</t>
  </si>
  <si>
    <t>0.71 (0.60-0.82)</t>
  </si>
  <si>
    <t>High SDI</t>
  </si>
  <si>
    <t>5090008 (2095085-10270333)</t>
  </si>
  <si>
    <t>1049.61 (433.47-2114.52)</t>
  </si>
  <si>
    <t>7476943 (2888374-14892481)</t>
  </si>
  <si>
    <t>1415.80 (542.85-2854.67)</t>
  </si>
  <si>
    <t>1.43 (1.28-1.58)</t>
  </si>
  <si>
    <t>High-middle SDI</t>
  </si>
  <si>
    <t>16546621 (8904341-29353027)</t>
  </si>
  <si>
    <t>2899.74 (1553.44-5158.24)</t>
  </si>
  <si>
    <t>21200266 (10465956-38450758)</t>
  </si>
  <si>
    <t>3180.18 (1643.02-5750.65)</t>
  </si>
  <si>
    <t>0.26 (0.24-0.28)</t>
  </si>
  <si>
    <t>Middle SDI</t>
  </si>
  <si>
    <t>22576313 (12416219-39052724)</t>
  </si>
  <si>
    <t>2664.97 (1427.10-4649.19)</t>
  </si>
  <si>
    <t>39038802 (20324320-70133766)</t>
  </si>
  <si>
    <t>3027.65 (1579.65-5404.99)</t>
  </si>
  <si>
    <t>0.58 (0.46-0.70)</t>
  </si>
  <si>
    <t>Low-middle SDI</t>
  </si>
  <si>
    <t>10739460 (6073679-17862342)</t>
  </si>
  <si>
    <t>2046.98 (1142.61-3550.73)</t>
  </si>
  <si>
    <t>30053933 (16629265-51679485)</t>
  </si>
  <si>
    <t>2940.52 (1623.86-5103.43)</t>
  </si>
  <si>
    <t>1.24 (0.69-1.79)</t>
  </si>
  <si>
    <t>Low SDI</t>
  </si>
  <si>
    <t>4687801 (2748180-7808070)</t>
  </si>
  <si>
    <t>2220.14 (1287.09-3716.05)</t>
  </si>
  <si>
    <t>12249744 (6801478-20619052)</t>
  </si>
  <si>
    <t>2333.95 (1299.03-3969.36)</t>
  </si>
  <si>
    <t>0.10 (-0.28-0.5)</t>
  </si>
  <si>
    <t>South-East Asia, East Asia &amp; Oceania</t>
  </si>
  <si>
    <t>Southeast Asia</t>
  </si>
  <si>
    <t>5036961 (2626029-8899881)</t>
  </si>
  <si>
    <t>2186.16 (1157.11-3854.25)</t>
  </si>
  <si>
    <t>11004744 (5574141-19376109)</t>
  </si>
  <si>
    <t>2919.20 (1477.11-5150.66)</t>
  </si>
  <si>
    <t>1.76 (1.53-1.99)</t>
  </si>
  <si>
    <t>Cambodia</t>
  </si>
  <si>
    <t>110425 (54160-203265)</t>
  </si>
  <si>
    <t>2354.95 (1163.17-4273.45)</t>
  </si>
  <si>
    <t>220334 (102200-415498)</t>
  </si>
  <si>
    <t>2352.48 (1097.29-4398.01)</t>
  </si>
  <si>
    <t>-1.93 (-2.58--1.28)</t>
  </si>
  <si>
    <t>Indonesia</t>
  </si>
  <si>
    <t>2407857 (1269212-4344202)</t>
  </si>
  <si>
    <t>2666.97 (1420.22-4669.95)</t>
  </si>
  <si>
    <t>6251542 (3293414-11133561)</t>
  </si>
  <si>
    <t>4022.14 (2093-7179.39)</t>
  </si>
  <si>
    <t>1.76 (1.37-2.15)</t>
  </si>
  <si>
    <t>Lao People's Democratic Republic</t>
  </si>
  <si>
    <t>37395 (18559-67849)</t>
  </si>
  <si>
    <t>2128.72 (1050.16-3991.74)</t>
  </si>
  <si>
    <t>78106 (34643-147647)</t>
  </si>
  <si>
    <t>1965.78 (889.7-3746.2)</t>
  </si>
  <si>
    <t>0.25 (0.10-0.41)</t>
  </si>
  <si>
    <t>Malaysia</t>
  </si>
  <si>
    <t>220384 (104273-413416)</t>
  </si>
  <si>
    <t>2525.2 (1167.15-4728.38)</t>
  </si>
  <si>
    <t>407011 (162381-812003)</t>
  </si>
  <si>
    <t>2325.36 (933.35-4620.9)</t>
  </si>
  <si>
    <t>-0.14 (-0.24--0.05)</t>
  </si>
  <si>
    <t>Maldives</t>
  </si>
  <si>
    <t>3993 (2370-6627)</t>
  </si>
  <si>
    <t>4876.14 (2769.95-8211)</t>
  </si>
  <si>
    <t>9189 (7308-11222)</t>
  </si>
  <si>
    <t>3476.5 (2747.9-4253.32)</t>
  </si>
  <si>
    <t>-0.51 (-0.95--0.07)</t>
  </si>
  <si>
    <t>Mauritius</t>
  </si>
  <si>
    <t>12657 (5703-24145)</t>
  </si>
  <si>
    <t>2063.17 (932.04-3963.14)</t>
  </si>
  <si>
    <t>12586 (4867-24531)</t>
  </si>
  <si>
    <t>1911.4 (728.19-3753.42)</t>
  </si>
  <si>
    <t>-0.50 (-0.65--0.34)</t>
  </si>
  <si>
    <t>Myanmar</t>
  </si>
  <si>
    <t>435807 (200894-855418)</t>
  </si>
  <si>
    <t>2213.62 (1028.66-4288.21)</t>
  </si>
  <si>
    <t>296755 (201457-389740)</t>
  </si>
  <si>
    <t>998.72 (680.99-1305.84)</t>
  </si>
  <si>
    <t>-3.41 (-3.85--2.96)</t>
  </si>
  <si>
    <t>Philippines</t>
  </si>
  <si>
    <t>1129720 (365873-2255613)</t>
  </si>
  <si>
    <t>3820.32 (1287.96-7633.87)</t>
  </si>
  <si>
    <t>2499071 (851174-4963466)</t>
  </si>
  <si>
    <t>4277.68 (1477.29-8456.9)</t>
  </si>
  <si>
    <t>6.66 (4.78-8.59)</t>
  </si>
  <si>
    <t>Seychelles</t>
  </si>
  <si>
    <t>683 (301-1296)</t>
  </si>
  <si>
    <t>2077.33 (931.72-4019.28)</t>
  </si>
  <si>
    <t>941 (376-1867)</t>
  </si>
  <si>
    <t>1874.9 (731.59-3699.17)</t>
  </si>
  <si>
    <t>-0.19 (-0.37-0)</t>
  </si>
  <si>
    <t>Sri Lanka</t>
  </si>
  <si>
    <t>76404 (48566-104562)</t>
  </si>
  <si>
    <t>822.65 (525.01-1113.11)</t>
  </si>
  <si>
    <t>183588 (67464-366837)</t>
  </si>
  <si>
    <t>1571.58 (581.82-3135.72)</t>
  </si>
  <si>
    <t>0.26 (-0.1-0.62)</t>
  </si>
  <si>
    <t>Thailand</t>
  </si>
  <si>
    <t>278904 (180810-388674)</t>
  </si>
  <si>
    <t>848.84 (554.47-1180.13)</t>
  </si>
  <si>
    <t>571872 (217570-1103625)</t>
  </si>
  <si>
    <t>1679.8 (619.89-3243.32)</t>
  </si>
  <si>
    <t>0.26 (-0.17-0.68)</t>
  </si>
  <si>
    <t>Timor-Leste</t>
  </si>
  <si>
    <t>5685 (2877-10146)</t>
  </si>
  <si>
    <t>1586.54 (799.28-2847.14)</t>
  </si>
  <si>
    <t>8939 (4102-16409)</t>
  </si>
  <si>
    <t>1504.43 (685.48-2778.19)</t>
  </si>
  <si>
    <t>-0.72 (-1.24--0.19)</t>
  </si>
  <si>
    <t>Viet Nam</t>
  </si>
  <si>
    <t>309760 (120047-642381)</t>
  </si>
  <si>
    <t>972.32 (387.69-1955.37)</t>
  </si>
  <si>
    <t>449459 (113365-985469)</t>
  </si>
  <si>
    <t>790.28 (206.68-1710.79)</t>
  </si>
  <si>
    <t>2.35 (1.72-2.99)</t>
  </si>
  <si>
    <t>Oceania</t>
  </si>
  <si>
    <t>48370 (21045-90181)</t>
  </si>
  <si>
    <t>1662.48 (712.57-3140.97)</t>
  </si>
  <si>
    <t>75092 (42007-115416)</t>
  </si>
  <si>
    <t>1068.87 (593.82-1647.74)</t>
  </si>
  <si>
    <t>-1.32 (-1.52--1.12)</t>
  </si>
  <si>
    <t>American Samoa</t>
  </si>
  <si>
    <t>476 (219-888)</t>
  </si>
  <si>
    <t>2115.12 (956.54-3968.97)</t>
  </si>
  <si>
    <t>450 (190-851)</t>
  </si>
  <si>
    <t>2013.9 (832.55-3735.02)</t>
  </si>
  <si>
    <t>-0.31 (-0.38--0.23)</t>
  </si>
  <si>
    <t>Cook Islands</t>
  </si>
  <si>
    <t>185 (87-333)</t>
  </si>
  <si>
    <t>2206.64 (1017.71-4055.53)</t>
  </si>
  <si>
    <t>178 (79-327)</t>
  </si>
  <si>
    <t>2103.25 (936.96-3898.08)</t>
  </si>
  <si>
    <t>-0.17 (-0.25--0.09)</t>
  </si>
  <si>
    <t>Micronesia (Federated States of)</t>
  </si>
  <si>
    <t>904 (438-1638)</t>
  </si>
  <si>
    <t>2160.29 (1032.5-4046.06)</t>
  </si>
  <si>
    <t>1040 (480-1889)</t>
  </si>
  <si>
    <t>2131.27 (990.54-3912.83)</t>
  </si>
  <si>
    <t>0.19 (0.06-0.32)</t>
  </si>
  <si>
    <t>Fiji</t>
  </si>
  <si>
    <t>12643 (6730-21305)</t>
  </si>
  <si>
    <t>3331.32 (1769.16-5651.52)</t>
  </si>
  <si>
    <t>15293 (8060-26195)</t>
  </si>
  <si>
    <t>3271.06 (1733.88-5607.08)</t>
  </si>
  <si>
    <t>-0.07 (-0.14-0)</t>
  </si>
  <si>
    <t>Guam</t>
  </si>
  <si>
    <t>1516 (682-2788)</t>
  </si>
  <si>
    <t>2113.82 (936.82-3936.98)</t>
  </si>
  <si>
    <t>1400 (539-2632)</t>
  </si>
  <si>
    <t>1973.44 (761.4-3710.92)</t>
  </si>
  <si>
    <t>-0.68 (-0.8--0.56)</t>
  </si>
  <si>
    <t>Kiribati</t>
  </si>
  <si>
    <t>802 (400-1422)</t>
  </si>
  <si>
    <t>2241.17 (1107.01-4069.76)</t>
  </si>
  <si>
    <t>1388 (632-2564)</t>
  </si>
  <si>
    <t>2166.8 (985.98-4031.19)</t>
  </si>
  <si>
    <t>0.06 (0.02-0.11)</t>
  </si>
  <si>
    <t>Marshall Islands</t>
  </si>
  <si>
    <t>400 (198-695)</t>
  </si>
  <si>
    <t>2235.05 (1088.19-4009.33)</t>
  </si>
  <si>
    <t>634 (294-1154)</t>
  </si>
  <si>
    <t>2151.06 (1006.16-3896.22)</t>
  </si>
  <si>
    <t>0.34 (0.2-0.47)</t>
  </si>
  <si>
    <t>Nauru</t>
  </si>
  <si>
    <t>105 (49-193)</t>
  </si>
  <si>
    <t>2235.79 (1042.82-4101.82)</t>
  </si>
  <si>
    <t>119 (54-220)</t>
  </si>
  <si>
    <t>2168.05 (968.26-4036.3)</t>
  </si>
  <si>
    <t>-0.08 (-0.11--0.06)</t>
  </si>
  <si>
    <t>Niue</t>
  </si>
  <si>
    <t>21 (10-38)</t>
  </si>
  <si>
    <t>2233.41 (1086.2-4072.11)</t>
  </si>
  <si>
    <t>16 (7-30)</t>
  </si>
  <si>
    <t>2137.52 (911.7-3918.44)</t>
  </si>
  <si>
    <t>-0.03 (-0.22-0.15)</t>
  </si>
  <si>
    <t>Northern Mariana Islands</t>
  </si>
  <si>
    <t>607 (268-1137)</t>
  </si>
  <si>
    <t>2148.99 (961.95-4038.7)</t>
  </si>
  <si>
    <t>433 (192-835)</t>
  </si>
  <si>
    <t>2098.88 (939.52-4015.36)</t>
  </si>
  <si>
    <t>-0.75 (-1.18--0.33)</t>
  </si>
  <si>
    <t>Palau</t>
  </si>
  <si>
    <t>180 (85-323)</t>
  </si>
  <si>
    <t>2228.26 (1031.27-3999.99)</t>
  </si>
  <si>
    <t>161 (66-305)</t>
  </si>
  <si>
    <t>2126.49 (908.22-3976.21)</t>
  </si>
  <si>
    <t>-0.48 (-0.73--0.24)</t>
  </si>
  <si>
    <t>Papua New Guinea</t>
  </si>
  <si>
    <t>20948 (7171-42203)</t>
  </si>
  <si>
    <t>1154.89 (377.39-2379.93)</t>
  </si>
  <si>
    <t>37489 (20998-55295)</t>
  </si>
  <si>
    <t>685.44 (383.36-1029.27)</t>
  </si>
  <si>
    <t>-1.56 (-1.91--1.21)</t>
  </si>
  <si>
    <t>Samoa</t>
  </si>
  <si>
    <t>1395 (676-2526)</t>
  </si>
  <si>
    <t>2204.96 (1066.06-4016.45)</t>
  </si>
  <si>
    <t>1945 (846-3639)</t>
  </si>
  <si>
    <t>2152.41 (955.08-4066.51)</t>
  </si>
  <si>
    <t>0.01 (-0.19-0.2)</t>
  </si>
  <si>
    <t>Solomon Islands</t>
  </si>
  <si>
    <t>2686 (1267-4754)</t>
  </si>
  <si>
    <t>2103.5 (979.18-3869.12)</t>
  </si>
  <si>
    <t>6866 (3178-12522)</t>
  </si>
  <si>
    <t>2087.25 (952.36-3871.2)</t>
  </si>
  <si>
    <t>0.41 (0.25-0.58)</t>
  </si>
  <si>
    <t>Tokelau</t>
  </si>
  <si>
    <t>15 (7-26)</t>
  </si>
  <si>
    <t>2198.21 (1030.64-4017.03)</t>
  </si>
  <si>
    <t>13 (6-25)</t>
  </si>
  <si>
    <t>2104.7 (890.11-3922.48)</t>
  </si>
  <si>
    <t>-0.01 (-0.19-0.18)</t>
  </si>
  <si>
    <t>Tonga</t>
  </si>
  <si>
    <t>848 (401-1515)</t>
  </si>
  <si>
    <t>2200.88 (1059.06-4046.46)</t>
  </si>
  <si>
    <t>1010 (425-1854)</t>
  </si>
  <si>
    <t>2110.18 (890.92-3912.36)</t>
  </si>
  <si>
    <t>0.14 (-0.07-0.35)</t>
  </si>
  <si>
    <t>Tuvalu</t>
  </si>
  <si>
    <t>110 (53-202)</t>
  </si>
  <si>
    <t>2224.1 (1061.88-4071.62)</t>
  </si>
  <si>
    <t>119 (54-219)</t>
  </si>
  <si>
    <t>2152.54 (946.95-4021.73)</t>
  </si>
  <si>
    <t>-0.28 (-0.37--0.18)</t>
  </si>
  <si>
    <t>Vanuatu</t>
  </si>
  <si>
    <t>1444 (714-2558)</t>
  </si>
  <si>
    <t>2220.3 (1088.88-3926.69)</t>
  </si>
  <si>
    <t>3164 (1491-5694)</t>
  </si>
  <si>
    <t>2109.66 (986.6-3831.21)</t>
  </si>
  <si>
    <t>0.00 (-0.1-0.1)</t>
  </si>
  <si>
    <t>East Asia</t>
  </si>
  <si>
    <t>25455243 (13651646-44268551)</t>
  </si>
  <si>
    <t>3940.35 (2027.52-6919.97)</t>
  </si>
  <si>
    <t>30097127 (14985652-53555149)</t>
  </si>
  <si>
    <t>4102.68 (2124.47-7170.94)</t>
  </si>
  <si>
    <t>-0.13 (-0.38-0.12)</t>
  </si>
  <si>
    <t>China</t>
  </si>
  <si>
    <t>24796281 (13332614-43051674)</t>
  </si>
  <si>
    <t>3974.28 (2049.21-6969.59)</t>
  </si>
  <si>
    <t>29317000 (14569167-52098692)</t>
  </si>
  <si>
    <t>4144.55 (2149.99-7228.3)</t>
  </si>
  <si>
    <t>-0.13 (-0.38-0.13)</t>
  </si>
  <si>
    <t>Democratic People's Republic of Korea</t>
  </si>
  <si>
    <t>313727 (164951-577644)</t>
  </si>
  <si>
    <t>3002.06 (1545.51-5523.22)</t>
  </si>
  <si>
    <t>410661 (201844-776717)</t>
  </si>
  <si>
    <t>3035.53 (1493.44-5740.63)</t>
  </si>
  <si>
    <t>-0.02 (-0.15-0.11)</t>
  </si>
  <si>
    <t>Taiwan (province of China)</t>
  </si>
  <si>
    <t>345234 (166252-641563)</t>
  </si>
  <si>
    <t>2976.4 (1467.17-5589.61)</t>
  </si>
  <si>
    <t>369466 (173287-687719)</t>
  </si>
  <si>
    <t>2914.21 (1391.86-5524.41)</t>
  </si>
  <si>
    <t>-0.28 (-0.52--0.04)</t>
  </si>
  <si>
    <t>Sub-saharan Africa</t>
  </si>
  <si>
    <t>Western Sub-Saharan Africa</t>
  </si>
  <si>
    <t>1409512 (720926-2539665)</t>
  </si>
  <si>
    <t>1725.65 (884.55-3165.94)</t>
  </si>
  <si>
    <t>4583137 (2061353-8923482)</t>
  </si>
  <si>
    <t>2057.2 (894.15-4060.81)</t>
  </si>
  <si>
    <t>-0.21 (-0.47-0.04)</t>
  </si>
  <si>
    <t>Benin</t>
  </si>
  <si>
    <t>31766 (10081-73350)</t>
  </si>
  <si>
    <t>1548.29 (427.53-3554.18)</t>
  </si>
  <si>
    <t>43774 (17721-70639)</t>
  </si>
  <si>
    <t>691.43 (262.8-1155.35)</t>
  </si>
  <si>
    <t>-1.56 (-1.84--1.27)</t>
  </si>
  <si>
    <t>Burkina Faso</t>
  </si>
  <si>
    <t>24829 (10379-48941)</t>
  </si>
  <si>
    <t>605.71 (231.68-1278.01)</t>
  </si>
  <si>
    <t>151357 (46038-322972)</t>
  </si>
  <si>
    <t>1478.92 (429.12-3252.34)</t>
  </si>
  <si>
    <t>2.3 (1.72-2.89)</t>
  </si>
  <si>
    <t>Cabo Verde</t>
  </si>
  <si>
    <t>3538 (1589-6720)</t>
  </si>
  <si>
    <t>2519.01 (1050.33-4885.42)</t>
  </si>
  <si>
    <t>8535 (3439-16585)</t>
  </si>
  <si>
    <t>2767.17 (1159.23-5283.78)</t>
  </si>
  <si>
    <t>0.98 (0.8-1.15)</t>
  </si>
  <si>
    <t>Cameroon</t>
  </si>
  <si>
    <t>103169 (65556-152047)</t>
  </si>
  <si>
    <t>2483.66 (1581.11-3718.63)</t>
  </si>
  <si>
    <t>549482 (278289-975463)</t>
  </si>
  <si>
    <t>3666.38 (1820.04-6492.82)</t>
  </si>
  <si>
    <t>0.7 (-0.15-1.56)</t>
  </si>
  <si>
    <t>Chad</t>
  </si>
  <si>
    <t>42009 (12905-93149)</t>
  </si>
  <si>
    <t>1703.81 (484.16-3772.71)</t>
  </si>
  <si>
    <t>143985 (52871-287190)</t>
  </si>
  <si>
    <t>2112.24 (754.78-4255.64)</t>
  </si>
  <si>
    <t>-3.89 (-4.76--3.01)</t>
  </si>
  <si>
    <t>Côte d’Ivoire</t>
  </si>
  <si>
    <t>62095 (32462-97479)</t>
  </si>
  <si>
    <t>1260.31 (662.49-2024.72)</t>
  </si>
  <si>
    <t>35645 (14306-77357)</t>
  </si>
  <si>
    <t>3130.79 (1464.67-5887.37)</t>
  </si>
  <si>
    <t>2.9 (2.37-3.43)</t>
  </si>
  <si>
    <t>Gambia</t>
  </si>
  <si>
    <t>9723 (4321-19271)</t>
  </si>
  <si>
    <t>2329.9 (964.02-4738.29)</t>
  </si>
  <si>
    <t>28494 (11775-55242)</t>
  </si>
  <si>
    <t>2487.04 (961.97-4995.8)</t>
  </si>
  <si>
    <t>-0.43 (-0.77--0.09)</t>
  </si>
  <si>
    <t>Ghana</t>
  </si>
  <si>
    <t>54579 (34383-78853)</t>
  </si>
  <si>
    <t>815.43 (517.15-1200.98)</t>
  </si>
  <si>
    <t>377924 (137289-822057)</t>
  </si>
  <si>
    <t>2103.66 (749.23-4600.61)</t>
  </si>
  <si>
    <t>0.67 (0.07-1.28)</t>
  </si>
  <si>
    <t>Guinea</t>
  </si>
  <si>
    <t>71490 (28335-140171)</t>
  </si>
  <si>
    <t>2693.22 (1038.12-5240.84)</t>
  </si>
  <si>
    <t>136365 (87441-189499)</t>
  </si>
  <si>
    <t>2069.83 (1311.82-2938.9)</t>
  </si>
  <si>
    <t>0.08 (-0.24-0.39)</t>
  </si>
  <si>
    <t>Guinea-Bissau</t>
  </si>
  <si>
    <t>7716 (2327-16731)</t>
  </si>
  <si>
    <t>1759.2 (499.91-3970.28)</t>
  </si>
  <si>
    <t>21954 (8174-42574)</t>
  </si>
  <si>
    <t>2165.53 (774-4168.98)</t>
  </si>
  <si>
    <t>1.21 (1.03-1.39)</t>
  </si>
  <si>
    <t>Liberia</t>
  </si>
  <si>
    <t>23748 (15134-33919)</t>
  </si>
  <si>
    <t>2381.16 (1517.29-3358.92)</t>
  </si>
  <si>
    <t>87235 (40516-163086)</t>
  </si>
  <si>
    <t>3279.87 (1503.51-6204.2)</t>
  </si>
  <si>
    <t>0.34 (-0.12-0.8)</t>
  </si>
  <si>
    <t>Mali</t>
  </si>
  <si>
    <t>38353 (17301-68337)</t>
  </si>
  <si>
    <t>1022.92 (422.81-1903.23)</t>
  </si>
  <si>
    <t>109179 (60461-158688)</t>
  </si>
  <si>
    <t>932.19 (504.72-1380.79)</t>
  </si>
  <si>
    <t>0.94 (0.27-1.61)</t>
  </si>
  <si>
    <t>Mauritania</t>
  </si>
  <si>
    <t>7683 (2791-14256)</t>
  </si>
  <si>
    <t>846.18 (282.54-1618.42)</t>
  </si>
  <si>
    <t>58064 (26277-107048)</t>
  </si>
  <si>
    <t>2889.64 (1229.34-5615.82)</t>
  </si>
  <si>
    <t>4.21 (3.83-4.58)</t>
  </si>
  <si>
    <t>Niger</t>
  </si>
  <si>
    <t>80500 (54425-113657)</t>
  </si>
  <si>
    <t>2727.64 (1852-3841.76)</t>
  </si>
  <si>
    <t>231243 (98432-427363)</t>
  </si>
  <si>
    <t>2516.34 (1021.62-4808.68)</t>
  </si>
  <si>
    <t>-0.49 (-1.11-0.13)</t>
  </si>
  <si>
    <t>Nigeria</t>
  </si>
  <si>
    <t>744775 (289713-1502000)</t>
  </si>
  <si>
    <t>1911.92 (690.99-3978.86)</t>
  </si>
  <si>
    <t>1892833 (719710-3940193)</t>
  </si>
  <si>
    <t>1813.15 (643.78-3910.41)</t>
  </si>
  <si>
    <t>-1.14 (-1.45--0.82)</t>
  </si>
  <si>
    <t>São Tomé and Príncipe</t>
  </si>
  <si>
    <t>464 (117-1116)</t>
  </si>
  <si>
    <t>1014.13 (222.36-2546.57)</t>
  </si>
  <si>
    <t>1155 (274-2799)</t>
  </si>
  <si>
    <t>1077.14 (243.36-2664.89)</t>
  </si>
  <si>
    <t>0.38 (-0.44-1.21)</t>
  </si>
  <si>
    <t>Senegal</t>
  </si>
  <si>
    <t>39818 (20416-62556)</t>
  </si>
  <si>
    <t>1304.83 (646.63-2090.93)</t>
  </si>
  <si>
    <t>117792 (73765-167570)</t>
  </si>
  <si>
    <t>1594.39 (984.08-2276.63)</t>
  </si>
  <si>
    <t>2 (1.36-2.64)</t>
  </si>
  <si>
    <t>Sierra Leone</t>
  </si>
  <si>
    <t>54992 (24036-108934)</t>
  </si>
  <si>
    <t>2873.3 (1207.62-5740.23)</t>
  </si>
  <si>
    <t>137490 (61834-251113)</t>
  </si>
  <si>
    <t>3258.99 (1435.34-6064.16)</t>
  </si>
  <si>
    <t>-0.52 (-0.95--0.09)</t>
  </si>
  <si>
    <t>Togo</t>
  </si>
  <si>
    <t>8217 (3014-15948)</t>
  </si>
  <si>
    <t>476.52 (168.34-1007.95)</t>
  </si>
  <si>
    <t>80306 (28385-163791)</t>
  </si>
  <si>
    <t>1887.91 (660.7-3866.92)</t>
  </si>
  <si>
    <t>2.85 (2.23-3.48)</t>
  </si>
  <si>
    <t>Southern Sub-Saharan Africa</t>
  </si>
  <si>
    <t>691791 (339581-1243466)</t>
  </si>
  <si>
    <t>2732.55 (1346.85-4937.82)</t>
  </si>
  <si>
    <t>782508 (260859-1743635)</t>
  </si>
  <si>
    <t>1715.36 (578.85-3827.21)</t>
  </si>
  <si>
    <t>-0.55 (-1.07--0.03)</t>
  </si>
  <si>
    <t>Botswana</t>
  </si>
  <si>
    <t>6605 (4802-9144)</t>
  </si>
  <si>
    <t>1103.98 (796.42-1531.47)</t>
  </si>
  <si>
    <t>32629 (12794-67450)</t>
  </si>
  <si>
    <t>2248.96 (894.14-4619.26)</t>
  </si>
  <si>
    <t>1.31 (0.94-1.69)</t>
  </si>
  <si>
    <t>Eswatini</t>
  </si>
  <si>
    <t>4405 (1412-9073)</t>
  </si>
  <si>
    <t>1235.38 (376.95-2654.54)</t>
  </si>
  <si>
    <t>8002 (2446-17221)</t>
  </si>
  <si>
    <t>1247.95 (377.37-2664.4)</t>
  </si>
  <si>
    <t>-0.29 (-1.52-0.96)</t>
  </si>
  <si>
    <t>Lesotho</t>
  </si>
  <si>
    <t>21191 (10042-39739)</t>
  </si>
  <si>
    <t>2959.5 (1381.8-5645.28)</t>
  </si>
  <si>
    <t>28597 (13669-52989)</t>
  </si>
  <si>
    <t>2903.78 (1367.28-5463.55)</t>
  </si>
  <si>
    <t>-3.43 (-4.57--2.28)</t>
  </si>
  <si>
    <t>Namibia</t>
  </si>
  <si>
    <t>8022 (5912-10464)</t>
  </si>
  <si>
    <t>1425.64 (1061.69-1859.83)</t>
  </si>
  <si>
    <t>19808 (6571-42758)</t>
  </si>
  <si>
    <t>1501.89 (485.5-3295.1)</t>
  </si>
  <si>
    <t>-1.48 (-3.16-0.24)</t>
  </si>
  <si>
    <t>South Africa</t>
  </si>
  <si>
    <t>603965 (274935-1124775)</t>
  </si>
  <si>
    <t>3222.21 (1457.58-5967.77)</t>
  </si>
  <si>
    <t>564552 (178120-1273505)</t>
  </si>
  <si>
    <t>1682.43 (544.6-3745.64)</t>
  </si>
  <si>
    <t>-0.55 (-1.18-0.07)</t>
  </si>
  <si>
    <t>Zimbabwe</t>
  </si>
  <si>
    <t>47604 (35654-61906)</t>
  </si>
  <si>
    <t>1144.61 (850.68-1502.83)</t>
  </si>
  <si>
    <t>128921 (48224-269824)</t>
  </si>
  <si>
    <t>1645.97 (604.65-3530.37)</t>
  </si>
  <si>
    <t>-1.02 (-1.67--0.35)</t>
  </si>
  <si>
    <t>Central Sub-Saharan Africa</t>
  </si>
  <si>
    <t>591991 (313522-1069334)</t>
  </si>
  <si>
    <t>2674.03 (1356.24-4971.78)</t>
  </si>
  <si>
    <t>1705616 (872692-3067605)</t>
  </si>
  <si>
    <t>2865.53 (1445.2-5372.44)</t>
  </si>
  <si>
    <t>-0.03 (-0.51-0.45)</t>
  </si>
  <si>
    <t>Angola</t>
  </si>
  <si>
    <t>150739 (79881-275189)</t>
  </si>
  <si>
    <t>3598.35 (1796.66-6655.08)</t>
  </si>
  <si>
    <t>533943 (287662-941956)</t>
  </si>
  <si>
    <t>3816.96 (2002.37-6678.34)</t>
  </si>
  <si>
    <t>0.24 (0-0.48)</t>
  </si>
  <si>
    <t>Central African Republic</t>
  </si>
  <si>
    <t>54151 (43986-65804)</t>
  </si>
  <si>
    <t>4704.33 (3836.7-5687.27)</t>
  </si>
  <si>
    <t>148169 (90817-237833)</t>
  </si>
  <si>
    <t>5751.56 (3585.62-9238.57)</t>
  </si>
  <si>
    <t>0.87 (0.64-1.11)</t>
  </si>
  <si>
    <t>Congo</t>
  </si>
  <si>
    <t>28217 (13550-52094)</t>
  </si>
  <si>
    <t>2911.53 (1358.39-5651)</t>
  </si>
  <si>
    <t>87057 (41048-161490)</t>
  </si>
  <si>
    <t>3105.42 (1461.38-5756.32)</t>
  </si>
  <si>
    <t>-0.1 (-0.64-0.45)</t>
  </si>
  <si>
    <t>Democratic Republic of the Congo</t>
  </si>
  <si>
    <t>333015 (151242-632710)</t>
  </si>
  <si>
    <t>2184.67 (943.02-4349.66)</t>
  </si>
  <si>
    <t>862739 (409645-1644018)</t>
  </si>
  <si>
    <t>2239.74 (1020.35-4305.76)</t>
  </si>
  <si>
    <t>-0.61 (-1.71-0.49)</t>
  </si>
  <si>
    <t>Equatorial Guinea</t>
  </si>
  <si>
    <t>6560 (3538-11504)</t>
  </si>
  <si>
    <t>3683.79 (1926.5-6650.13)</t>
  </si>
  <si>
    <t>26891 (14679-47461)</t>
  </si>
  <si>
    <t>3910.76 (2082.03-7019.98)</t>
  </si>
  <si>
    <t>0.58 (0.4-0.77)</t>
  </si>
  <si>
    <t>Gabon</t>
  </si>
  <si>
    <t>19309 (10801-33007)</t>
  </si>
  <si>
    <t>5003.06 (2732.2-8456.52)</t>
  </si>
  <si>
    <t>46817 (26562-77282)</t>
  </si>
  <si>
    <t>5072.46 (2842.85-8423.78)</t>
  </si>
  <si>
    <t>0.68 (0.29-1.06)</t>
  </si>
  <si>
    <t>Eastern Sub-Saharan Africa</t>
  </si>
  <si>
    <t>1956158 (1312452-2936820)</t>
  </si>
  <si>
    <t>2486.78 (1666.91-3803.93)</t>
  </si>
  <si>
    <t>3960451 (2299441-6526195)</t>
  </si>
  <si>
    <t>1966.79 (1124.46-3295.26)</t>
  </si>
  <si>
    <t>-0.99 (-1.26--0.71)</t>
  </si>
  <si>
    <t>Burundi</t>
  </si>
  <si>
    <t>26435 (18326-36329)</t>
  </si>
  <si>
    <t>1191.28 (834.15-1623.74)</t>
  </si>
  <si>
    <t>20729 (11395-31123)</t>
  </si>
  <si>
    <t>344 (191.58-521.41)</t>
  </si>
  <si>
    <t>-4.28 (-5.05--3.5)</t>
  </si>
  <si>
    <t>Comoros</t>
  </si>
  <si>
    <t>8907 (5092-14341)</t>
  </si>
  <si>
    <t>4552.36 (2544.25-7266.4)</t>
  </si>
  <si>
    <t>17948 (10106-28707)</t>
  </si>
  <si>
    <t>4663.64 (2603.13-7443.88)</t>
  </si>
  <si>
    <t>1.57 (1.12-2.03)</t>
  </si>
  <si>
    <t>Djibouti</t>
  </si>
  <si>
    <t>9440 (5551-14989)</t>
  </si>
  <si>
    <t>5236.28 (3009.97-8524.37)</t>
  </si>
  <si>
    <t>36059 (20121-58772)</t>
  </si>
  <si>
    <t>5304.56 (3029.58-8632.08)</t>
  </si>
  <si>
    <t>0.85 (0.42-1.29)</t>
  </si>
  <si>
    <t>Eritrea</t>
  </si>
  <si>
    <t>39352 (31488-47385)</t>
  </si>
  <si>
    <t>2559.55 (2045.33-3096.41)</t>
  </si>
  <si>
    <t>142798 (79663-237797)</t>
  </si>
  <si>
    <t>4420.25 (2431.49-7558.71)</t>
  </si>
  <si>
    <t>2.3 (2.12-2.47)</t>
  </si>
  <si>
    <t>Ethiopia</t>
  </si>
  <si>
    <t>625159 (318796-1118052)</t>
  </si>
  <si>
    <t>2894.83 (1395.35-5320.23)</t>
  </si>
  <si>
    <t>992154 (476708-1804689)</t>
  </si>
  <si>
    <t>1900.9 (902.06-3501.64)</t>
  </si>
  <si>
    <t>-0.33 (-0.63--0.03)</t>
  </si>
  <si>
    <t>Kenya</t>
  </si>
  <si>
    <t>139189 (64567-264098)</t>
  </si>
  <si>
    <t>1557.86 (681.87-2968.41)</t>
  </si>
  <si>
    <t>617522 (314620-1122348)</t>
  </si>
  <si>
    <t>2457.26 (1216.07-4516.83)</t>
  </si>
  <si>
    <t>-3.41 (-4.61--2.2)</t>
  </si>
  <si>
    <t>Madagascar</t>
  </si>
  <si>
    <t>86375 (67438-108494)</t>
  </si>
  <si>
    <t>1731.81 (1345.77-2176.66)</t>
  </si>
  <si>
    <t>355631 (185469-597454)</t>
  </si>
  <si>
    <t>2586.92 (1289.44-4409.9)</t>
  </si>
  <si>
    <t>1.49 (0.9-2.09)</t>
  </si>
  <si>
    <t>Malawi</t>
  </si>
  <si>
    <t>128751 (103379-155926)</t>
  </si>
  <si>
    <t>3157.72 (2551.78-3860.04)</t>
  </si>
  <si>
    <t>41567 (25927-57043)</t>
  </si>
  <si>
    <t>391.45 (241.46-540.38)</t>
  </si>
  <si>
    <t>-5.71 (-6.09--5.34)</t>
  </si>
  <si>
    <t>Mozambique</t>
  </si>
  <si>
    <t>233412 (126012-401852)</t>
  </si>
  <si>
    <t>3897.25 (2055.66-6784.11)</t>
  </si>
  <si>
    <t>574163 (323719-930604)</t>
  </si>
  <si>
    <t>4159.35 (2301.08-6981.69)</t>
  </si>
  <si>
    <t>-1.04 (-1.57--0.51)</t>
  </si>
  <si>
    <t>Rwanda</t>
  </si>
  <si>
    <t>7754 (2637-15263)</t>
  </si>
  <si>
    <t>238.12 (81.27-479.62)</t>
  </si>
  <si>
    <t>46497 (11842-108671)</t>
  </si>
  <si>
    <t>668.32 (159.19-1579.44)</t>
  </si>
  <si>
    <t>-0.45 (-1.41-0.52)</t>
  </si>
  <si>
    <t>Somalia</t>
  </si>
  <si>
    <t>75362 (36191-132753)</t>
  </si>
  <si>
    <t>2288.02 (1100.95-4152.14)</t>
  </si>
  <si>
    <t>214543 (108124-381213)</t>
  </si>
  <si>
    <t>2400.6 (1169.54-4337.28)</t>
  </si>
  <si>
    <t>0.22 (-0.03-0.46)</t>
  </si>
  <si>
    <t>South Sudan</t>
  </si>
  <si>
    <t>51477 (24386-90657)</t>
  </si>
  <si>
    <t>2150.21 (945.76-4005.06)</t>
  </si>
  <si>
    <t>100303 (50253-179055)</t>
  </si>
  <si>
    <t>2336.03 (1142.77-4264.51)</t>
  </si>
  <si>
    <t>0.34 (0.21-0.48)</t>
  </si>
  <si>
    <t>United Republic of Tanzania</t>
  </si>
  <si>
    <t>315713 (265741-369311)</t>
  </si>
  <si>
    <t>3120.52 (2669.55-3648.27)</t>
  </si>
  <si>
    <t>501885 (417743-597445)</t>
  </si>
  <si>
    <t>1800.95 (1504.07-2129.63)</t>
  </si>
  <si>
    <t>-1.81 (-2.05--1.57)</t>
  </si>
  <si>
    <t>Uganda</t>
  </si>
  <si>
    <t>132885 (107287-159807)</t>
  </si>
  <si>
    <t>1983.8 (1610.86-2414.73)</t>
  </si>
  <si>
    <t>108004 (70117-150324)</t>
  </si>
  <si>
    <t>504.28 (326.79-713.46)</t>
  </si>
  <si>
    <t>-4.61 (-4.99--4.24)</t>
  </si>
  <si>
    <t>Zambia</t>
  </si>
  <si>
    <t>74548 (58819-90752)</t>
  </si>
  <si>
    <t>2378.83 (1899.76-2951.24)</t>
  </si>
  <si>
    <t>187200 (84708-350078)</t>
  </si>
  <si>
    <t>2031.27 (912.4-3833.97)</t>
  </si>
  <si>
    <t>-2.94 (-3.86--2.02)</t>
  </si>
  <si>
    <t>South Asia</t>
  </si>
  <si>
    <t>11114297 (5715754-19378720)</t>
  </si>
  <si>
    <t>2217.74 (1134.75-3927.32)</t>
  </si>
  <si>
    <t>35555258 (19863521-60335282)</t>
  </si>
  <si>
    <t>3523.38 (1963.94-5994.84)</t>
  </si>
  <si>
    <t>2.06 (1.56-2.56)</t>
  </si>
  <si>
    <t>Bangladesh</t>
  </si>
  <si>
    <t>435322 (313130-582556)</t>
  </si>
  <si>
    <t>785 (544.29-1079.99)</t>
  </si>
  <si>
    <t>1506087 (1190413-1810954)</t>
  </si>
  <si>
    <t>1550.85 (1224.08-1863.47)</t>
  </si>
  <si>
    <t>2.9 (2.59-3.22)</t>
  </si>
  <si>
    <t>Bhutan</t>
  </si>
  <si>
    <t>3992 (1824-7236)</t>
  </si>
  <si>
    <t>1381.38 (580.15-2565.64)</t>
  </si>
  <si>
    <t>6049 (2539-11297)</t>
  </si>
  <si>
    <t>1382.93 (581.38-2585.81)</t>
  </si>
  <si>
    <t>0.43 (0.28-0.57)</t>
  </si>
  <si>
    <t>India</t>
  </si>
  <si>
    <t>8702433 (4330615-15264114)</t>
  </si>
  <si>
    <t>2186.45 (1049.66-3892.16)</t>
  </si>
  <si>
    <t>29075289 (16070794-49483699)</t>
  </si>
  <si>
    <t>3768.2 (2080.6-6423.08)</t>
  </si>
  <si>
    <t>2.57 (2.13-3.02)</t>
  </si>
  <si>
    <t>Nepal</t>
  </si>
  <si>
    <t>159018 (72212-295491)</t>
  </si>
  <si>
    <t>1687.6 (743.13-3216.34)</t>
  </si>
  <si>
    <t>150430 (109902-194827)</t>
  </si>
  <si>
    <t>760.61 (553.04-985.18)</t>
  </si>
  <si>
    <t>-0.11 (-1-0.78)</t>
  </si>
  <si>
    <t>Pakistan</t>
  </si>
  <si>
    <t>1813531 (583633-3850438)</t>
  </si>
  <si>
    <t>4050.93 (1305.3-8554.12)</t>
  </si>
  <si>
    <t>4817403 (1352930-10740041)</t>
  </si>
  <si>
    <t>3877.12 (1093.75-8389.93)</t>
  </si>
  <si>
    <t>-5 (-8.1--1.8)</t>
  </si>
  <si>
    <t>Latin America &amp; Caribbean</t>
  </si>
  <si>
    <t>Tropical Latin America</t>
  </si>
  <si>
    <t>1042453 (543526-1869616)</t>
  </si>
  <si>
    <t>1341.42 (708.43-2412.64)</t>
  </si>
  <si>
    <t>2215723 (943705-4309763)</t>
  </si>
  <si>
    <t>1697 (729.23-3288.91)</t>
  </si>
  <si>
    <t>1.8 (1.38-2.22)</t>
  </si>
  <si>
    <t>Brazil</t>
  </si>
  <si>
    <t>1019804 (523587-1840146)</t>
  </si>
  <si>
    <t>1341.47 (697.32-2432.34)</t>
  </si>
  <si>
    <t>2125447 (887052-4170154)</t>
  </si>
  <si>
    <t>1677.47 (709.28-3278.73)</t>
  </si>
  <si>
    <t>1.79 (1.35-2.23)</t>
  </si>
  <si>
    <t>Paraguay</t>
  </si>
  <si>
    <t>22650 (17257-29549)</t>
  </si>
  <si>
    <t>1367.8 (1051.61-1761.83)</t>
  </si>
  <si>
    <t>90276 (48834-157990)</t>
  </si>
  <si>
    <t>2371.86 (1280.85-4138.73)</t>
  </si>
  <si>
    <t>2.29 (1.91-2.66)</t>
  </si>
  <si>
    <t>Caribbean</t>
  </si>
  <si>
    <t>428429 (267614-698029)</t>
  </si>
  <si>
    <t>2384.28 (1481.38-3866.87)</t>
  </si>
  <si>
    <t>589496 (342122-997994)</t>
  </si>
  <si>
    <t>2406.71 (1390.62-4061.59)</t>
  </si>
  <si>
    <t>-0.17 (-0.29--0.05)</t>
  </si>
  <si>
    <t>Antigua and Barbuda</t>
  </si>
  <si>
    <t>953 (498-1697)</t>
  </si>
  <si>
    <t>2876.21 (1519.97-5144.17)</t>
  </si>
  <si>
    <t>1447 (740-2618)</t>
  </si>
  <si>
    <t>2887.06 (1477.76-5235.94)</t>
  </si>
  <si>
    <t>0 (-0.2-0.2)</t>
  </si>
  <si>
    <t>Bahamas</t>
  </si>
  <si>
    <t>3980 (2088-7232)</t>
  </si>
  <si>
    <t>2761.13 (1418.68-5044.2)</t>
  </si>
  <si>
    <t>6013 (3031-11082)</t>
  </si>
  <si>
    <t>2776.93 (1395.96-5143.25)</t>
  </si>
  <si>
    <t>-0.09 (-0.28-0.1)</t>
  </si>
  <si>
    <t>Barbados</t>
  </si>
  <si>
    <t>4129 (2103-7447)</t>
  </si>
  <si>
    <t>2877.86 (1483.73-5140.04)</t>
  </si>
  <si>
    <t>4146 (2113-7506)</t>
  </si>
  <si>
    <t>2851.21 (1450.79-5186.28)</t>
  </si>
  <si>
    <t>-0.34 (-0.44--0.23)</t>
  </si>
  <si>
    <t>Belize</t>
  </si>
  <si>
    <t>749 (449-1045)</t>
  </si>
  <si>
    <t>918.14 (555.59-1335.36)</t>
  </si>
  <si>
    <t>3321 (1311-6349)</t>
  </si>
  <si>
    <t>1403.46 (538.91-2718.62)</t>
  </si>
  <si>
    <t>1.83 (1.53-2.13)</t>
  </si>
  <si>
    <t>Bermuda</t>
  </si>
  <si>
    <t>1079 (552-1934)</t>
  </si>
  <si>
    <t>2838.42 (1474.12-5002.5)</t>
  </si>
  <si>
    <t>824 (404-1502)</t>
  </si>
  <si>
    <t>2864.06 (1465.61-5206.64)</t>
  </si>
  <si>
    <t>-0.6 (-0.79--0.41)</t>
  </si>
  <si>
    <t>Cuba</t>
  </si>
  <si>
    <t>179439 (97159-312534)</t>
  </si>
  <si>
    <t>3034.89 (1612.12-5366.68)</t>
  </si>
  <si>
    <t>144318 (74438-263135)</t>
  </si>
  <si>
    <t>2894.76 (1502.44-5266.97)</t>
  </si>
  <si>
    <t>-0.57 (-0.76--0.38)</t>
  </si>
  <si>
    <t>Dominica</t>
  </si>
  <si>
    <t>882 (460-1578)</t>
  </si>
  <si>
    <t>2810.6 (1461.68-5101.97)</t>
  </si>
  <si>
    <t>929 (474-1730)</t>
  </si>
  <si>
    <t>2804.27 (1437.75-5220.3)</t>
  </si>
  <si>
    <t>0.15 (0.06-0.23)</t>
  </si>
  <si>
    <t>Dominican Republic</t>
  </si>
  <si>
    <t>33420 (23074-45312)</t>
  </si>
  <si>
    <t>921.82 (629.01-1258.18)</t>
  </si>
  <si>
    <t>139681 (63324-270113)</t>
  </si>
  <si>
    <t>2384.15 (1080.53-4596.73)</t>
  </si>
  <si>
    <t>2 (1.18-2.82)</t>
  </si>
  <si>
    <t>Grenada</t>
  </si>
  <si>
    <t>1059 (567-1934)</t>
  </si>
  <si>
    <t>2843.7 (1504.98-5127.41)</t>
  </si>
  <si>
    <t>1439 (743-2680)</t>
  </si>
  <si>
    <t>2869.61 (1469.17-5286.55)</t>
  </si>
  <si>
    <t>0.28 (0.19-0.37)</t>
  </si>
  <si>
    <t>Guyana</t>
  </si>
  <si>
    <t>15384 (8839-27011)</t>
  </si>
  <si>
    <t>3945.45 (2251.4-6875.06)</t>
  </si>
  <si>
    <t>15888 (8842-27705)</t>
  </si>
  <si>
    <t>3971.96 (2171.02-7008.92)</t>
  </si>
  <si>
    <t>-0.45 (-1.14-0.24)</t>
  </si>
  <si>
    <t>Haiti</t>
  </si>
  <si>
    <t>55675 (42493-70111)</t>
  </si>
  <si>
    <t>1909.32 (1463.73-2388.44)</t>
  </si>
  <si>
    <t>113714 (84161-142353)</t>
  </si>
  <si>
    <t>1559.03 (1151.86-1952.69)</t>
  </si>
  <si>
    <t>0.18 (-0.01-0.38)</t>
  </si>
  <si>
    <t>Jamaica</t>
  </si>
  <si>
    <t>38282 (21079-65928)</t>
  </si>
  <si>
    <t>3397.32 (1872.46-5929.23)</t>
  </si>
  <si>
    <t>54434 (29719-95285)</t>
  </si>
  <si>
    <t>3408.47 (1856.4-5920.5)</t>
  </si>
  <si>
    <t>0.23 (0.14-0.33)</t>
  </si>
  <si>
    <t>Puerto Rico</t>
  </si>
  <si>
    <t>54882 (28164-97695)</t>
  </si>
  <si>
    <t>2852.64 (1459.97-5079.23)</t>
  </si>
  <si>
    <t>42735 (21025-78105)</t>
  </si>
  <si>
    <t>2803.15 (1362.47-5060.97)</t>
  </si>
  <si>
    <t>-0.34 (-0.43--0.25)</t>
  </si>
  <si>
    <t>Saint Kitts and Nevis</t>
  </si>
  <si>
    <t>566 (296-1026)</t>
  </si>
  <si>
    <t>2851.72 (1506.86-5156.48)</t>
  </si>
  <si>
    <t>945 (482-1695)</t>
  </si>
  <si>
    <t>2905.37 (1502.43-5248.84)</t>
  </si>
  <si>
    <t>0.21 (0.07-0.34)</t>
  </si>
  <si>
    <t>Saint Lucia</t>
  </si>
  <si>
    <t>1778 (937-3250)</t>
  </si>
  <si>
    <t>2789.48 (1437.98-5123.14)</t>
  </si>
  <si>
    <t>2726 (1358-5025)</t>
  </si>
  <si>
    <t>2887.65 (1454.91-5328.51)</t>
  </si>
  <si>
    <t>0.31 (0.21-0.42)</t>
  </si>
  <si>
    <t>Saint Vincent and the Grenadines</t>
  </si>
  <si>
    <t>1390 (741-2463)</t>
  </si>
  <si>
    <t>2850.51 (1483.62-5189.96)</t>
  </si>
  <si>
    <t>1608 (800-2958)</t>
  </si>
  <si>
    <t>2862.37 (1444.34-5255.17)</t>
  </si>
  <si>
    <t>0.09 (0.02-0.17)</t>
  </si>
  <si>
    <t>Suriname</t>
  </si>
  <si>
    <t>5254 (2812-9227)</t>
  </si>
  <si>
    <t>2874.14 (1521.52-5126.25)</t>
  </si>
  <si>
    <t>8403 (4131-15027)</t>
  </si>
  <si>
    <t>2858.48 (1408.71-5123.09)</t>
  </si>
  <si>
    <t>-0.02 (-0.11-0.07)</t>
  </si>
  <si>
    <t>Trinidad and Tobago</t>
  </si>
  <si>
    <t>13496 (10166-17283)</t>
  </si>
  <si>
    <t>2171.48 (1641.78-2799.74)</t>
  </si>
  <si>
    <t>26027 (13452-46485)</t>
  </si>
  <si>
    <t>3519 (1904.79-6203.92)</t>
  </si>
  <si>
    <t>0.56 (0.31-0.81)</t>
  </si>
  <si>
    <t>United States Virgin Islands</t>
  </si>
  <si>
    <t>1526 (755-2797)</t>
  </si>
  <si>
    <t>2646.79 (1348.29-4826.76)</t>
  </si>
  <si>
    <t>948 (463-1759)</t>
  </si>
  <si>
    <t>2711.73 (1336.3-5024.13)</t>
  </si>
  <si>
    <t>-0.33 (-0.49--0.17)</t>
  </si>
  <si>
    <t>Andean Latin America</t>
  </si>
  <si>
    <t>11645 (6577-25547)</t>
  </si>
  <si>
    <t>69.03 (38.32-148.11)</t>
  </si>
  <si>
    <t>180844 (18126-574607)</t>
  </si>
  <si>
    <t>504.63 (50.37-1593.83)</t>
  </si>
  <si>
    <t>8.46 (7.43-9.5)</t>
  </si>
  <si>
    <t>Bolivia (Plurinational State of)</t>
  </si>
  <si>
    <t>4043 (1328-9024)</t>
  </si>
  <si>
    <t>153.2 (48.23-346.15)</t>
  </si>
  <si>
    <t>24344 (2796-79116)</t>
  </si>
  <si>
    <t>387.39 (44.56-1262.32)</t>
  </si>
  <si>
    <t>7.07 (5.12-9.06)</t>
  </si>
  <si>
    <t>Ecuador</t>
  </si>
  <si>
    <t>3744 (2047-10205)</t>
  </si>
  <si>
    <t>78.43 (43.82-221.66)</t>
  </si>
  <si>
    <t>34628 (4370-118287)</t>
  </si>
  <si>
    <t>364.79 (46.01-1240.19)</t>
  </si>
  <si>
    <t>9.31 (7.9-10.74)</t>
  </si>
  <si>
    <t>Peru</t>
  </si>
  <si>
    <t>3859 (3017-6779)</t>
  </si>
  <si>
    <t>39.84 (31.28-73.96)</t>
  </si>
  <si>
    <t>121873 (10651-372425)</t>
  </si>
  <si>
    <t>607.6 (53.27-1845.49)</t>
  </si>
  <si>
    <t>7.49 (6.42-8.58)</t>
  </si>
  <si>
    <t>Central Latin America</t>
  </si>
  <si>
    <t>619982 (225562-1276674)</t>
  </si>
  <si>
    <t>832.30 (309.93-1746.98)</t>
  </si>
  <si>
    <t>2270205 (933287-4395051)</t>
  </si>
  <si>
    <t>1637.03 (676.33-3179.79)</t>
  </si>
  <si>
    <t>1.38 (1.08-1.68)</t>
  </si>
  <si>
    <t>Colombia</t>
  </si>
  <si>
    <t>27186 (7279-58827)</t>
  </si>
  <si>
    <t>167.29 (43.95-357.53)</t>
  </si>
  <si>
    <t>58268 (13249-111088)</t>
  </si>
  <si>
    <t>213.19 (48.78-408.02)</t>
  </si>
  <si>
    <t>1.42 (0.96-1.88)</t>
  </si>
  <si>
    <t>Costa Rica</t>
  </si>
  <si>
    <t>28171 (12182-56549)</t>
  </si>
  <si>
    <t>1824.28 (799.05-3693.1)</t>
  </si>
  <si>
    <t>49838 (20850-100255)</t>
  </si>
  <si>
    <t>1791.2 (758.88-3586.31)</t>
  </si>
  <si>
    <t>0.03 (-0.08-0.14)</t>
  </si>
  <si>
    <t>El Salvador</t>
  </si>
  <si>
    <t>11016 (4797-18959)</t>
  </si>
  <si>
    <t>467.26 (214.92-791.48)</t>
  </si>
  <si>
    <t>26372 (4332-64834)</t>
  </si>
  <si>
    <t>749.7 (121.74-1866.44)</t>
  </si>
  <si>
    <t>5.3 (3.79-6.83)</t>
  </si>
  <si>
    <t>Guatemala</t>
  </si>
  <si>
    <t>31469 (21459-42611)</t>
  </si>
  <si>
    <t>1017.85 (713.29-1372.19)</t>
  </si>
  <si>
    <t>133608 (51054-283637)</t>
  </si>
  <si>
    <t>1589.75 (605.02-3413.33)</t>
  </si>
  <si>
    <t>-0.43 (-1.26-0.4)</t>
  </si>
  <si>
    <t>Honduras</t>
  </si>
  <si>
    <t>32559 (13656-67266)</t>
  </si>
  <si>
    <t>1702.78 (712.28-3602.09)</t>
  </si>
  <si>
    <t>95108 (38407-188330)</t>
  </si>
  <si>
    <t>1728.59 (682.8-3452.58)</t>
  </si>
  <si>
    <t>1.19 (-0.26-2.65)</t>
  </si>
  <si>
    <t>Mexico</t>
  </si>
  <si>
    <t>312139 (77172-706727)</t>
  </si>
  <si>
    <t>846.44 (203.79-1991.89)</t>
  </si>
  <si>
    <t>1614547 (684946-3192541)</t>
  </si>
  <si>
    <t>2269.08 (968.71-4496.99)</t>
  </si>
  <si>
    <t>1.74 (1.23-2.24)</t>
  </si>
  <si>
    <t>Nicaragua</t>
  </si>
  <si>
    <t>14620 (3851-33155)</t>
  </si>
  <si>
    <t>899.07 (253.42-2026.27)</t>
  </si>
  <si>
    <t>32873 (8145-74925)</t>
  </si>
  <si>
    <t>889.79 (222.47-2023.12)</t>
  </si>
  <si>
    <t>4.27 (2.96-5.61)</t>
  </si>
  <si>
    <t>Panama</t>
  </si>
  <si>
    <t>25402 (12085-49682)</t>
  </si>
  <si>
    <t>2194.55 (1025.08-4382.11)</t>
  </si>
  <si>
    <t>45747 (19728-90415)</t>
  </si>
  <si>
    <t>2140.89 (909.81-4237.6)</t>
  </si>
  <si>
    <t>-0.09 (-0.15--0.03)</t>
  </si>
  <si>
    <t>Venezuela (Bolivarian Republic of)</t>
  </si>
  <si>
    <t>137420 (52863-276578)</t>
  </si>
  <si>
    <t>1455.32 (541.11-2922.78)</t>
  </si>
  <si>
    <t>213844 (77431-440384)</t>
  </si>
  <si>
    <t>1477.17 (552.25-3058.07)</t>
  </si>
  <si>
    <t>0.22 (0.12-0.31)</t>
  </si>
  <si>
    <t>North Africa &amp; Middle East</t>
  </si>
  <si>
    <t>North Africa and Middle East</t>
  </si>
  <si>
    <t>1927243 (1224847-2787806)</t>
  </si>
  <si>
    <t>1286.77 (839.19-1850.18)</t>
  </si>
  <si>
    <t>6357159 (3075148-10825896)</t>
  </si>
  <si>
    <t>1928.83(931.82-3266.23)</t>
  </si>
  <si>
    <t>1.42 (1.2-1.63)</t>
  </si>
  <si>
    <t>Afghanistan</t>
  </si>
  <si>
    <t>52221 (25099-93820)</t>
  </si>
  <si>
    <t>1377.51 (660.97-2526.72)</t>
  </si>
  <si>
    <t>103774 (65690-142851)</t>
  </si>
  <si>
    <t>787.89 (505.09-1083.29)</t>
  </si>
  <si>
    <t>-2.03 (-2.43--1.62)</t>
  </si>
  <si>
    <t>Algeria</t>
  </si>
  <si>
    <t>97705 (49202-169050)</t>
  </si>
  <si>
    <t>868.54 (427.48-1395.89)</t>
  </si>
  <si>
    <t>411463 (180229-736498)</t>
  </si>
  <si>
    <t>1710.6 (738.66-3052.16)</t>
  </si>
  <si>
    <t>3.1 (2.81-3.4)</t>
  </si>
  <si>
    <t>Bahrain</t>
  </si>
  <si>
    <t>4263 (1899-7401)</t>
  </si>
  <si>
    <t>1847.27 (846.23-3234.17)</t>
  </si>
  <si>
    <t>12863 (5953-22979)</t>
  </si>
  <si>
    <t>1875.6 (873.87-3329.38)</t>
  </si>
  <si>
    <t>0.23 (-0.08-0.54)</t>
  </si>
  <si>
    <t>Egypt</t>
  </si>
  <si>
    <t>258429 (201960-313104)</t>
  </si>
  <si>
    <t>1018.31 (801.7-1220.24)</t>
  </si>
  <si>
    <t>989412 (442270-1672172)</t>
  </si>
  <si>
    <t>1882.51 (847.29-3177.21)</t>
  </si>
  <si>
    <t>1.3 (0.9-1.7)</t>
  </si>
  <si>
    <t>Iran (Islamic Republic of)</t>
  </si>
  <si>
    <t>419255 (195272-751833)</t>
  </si>
  <si>
    <t>1686.52 (818.88-2941.57)</t>
  </si>
  <si>
    <t>815742 (367319-1472829)</t>
  </si>
  <si>
    <t>1642.98 (723.46-3057.68)</t>
  </si>
  <si>
    <t>-0.18 (-0.74-0.39)</t>
  </si>
  <si>
    <t>Iraq</t>
  </si>
  <si>
    <t>137112 (65470-241760)</t>
  </si>
  <si>
    <t>1833.12 (875.88-3270.62)</t>
  </si>
  <si>
    <t>385454 (183787-661420)</t>
  </si>
  <si>
    <t>1885.95 (908.16-3257.92)</t>
  </si>
  <si>
    <t>0.41 (0.32-0.51)</t>
  </si>
  <si>
    <t>Jordan</t>
  </si>
  <si>
    <t>10482 (4838-18435)</t>
  </si>
  <si>
    <t>649.31 (305.26-1094.39)</t>
  </si>
  <si>
    <t>99625 (74090-127976)</t>
  </si>
  <si>
    <t>1657.33 (1233.93-2111.54)</t>
  </si>
  <si>
    <t>2.3 (2.03-2.58)</t>
  </si>
  <si>
    <t>Kuwait</t>
  </si>
  <si>
    <t>15769 (7297-27281)</t>
  </si>
  <si>
    <t>1856.23 (887.15-3235.4)</t>
  </si>
  <si>
    <t>62231 (27749-113601)</t>
  </si>
  <si>
    <t>1809.5 (837.2-3230.73)</t>
  </si>
  <si>
    <t>0.41 (0-0.83)</t>
  </si>
  <si>
    <t>Lebanon</t>
  </si>
  <si>
    <t>38269 (20678-65575)</t>
  </si>
  <si>
    <t>2622.81 (1374.72-4492.85)</t>
  </si>
  <si>
    <t>86054 (42323-153793)</t>
  </si>
  <si>
    <t>2690.64 (1381.6-4718.52)</t>
  </si>
  <si>
    <t>2.21 (1.75-2.66)</t>
  </si>
  <si>
    <t>Libya</t>
  </si>
  <si>
    <t>15921 (7537-26999)</t>
  </si>
  <si>
    <t>942.69 (446.01-1522.37)</t>
  </si>
  <si>
    <t>69077 (30788-125656)</t>
  </si>
  <si>
    <t>1659.59 (739.84-3042.8)</t>
  </si>
  <si>
    <t>3.01 (2.59-3.43)</t>
  </si>
  <si>
    <t>Morocco</t>
  </si>
  <si>
    <t>123558 (87531-163202)</t>
  </si>
  <si>
    <t>1077.17 (782.21-1412.81)</t>
  </si>
  <si>
    <t>430242 (216983-739243)</t>
  </si>
  <si>
    <t>2169.24 (1080.58-3696.51)</t>
  </si>
  <si>
    <t>4.15 (3.31-5)</t>
  </si>
  <si>
    <t>Oman</t>
  </si>
  <si>
    <t>13062 (6525-21951)</t>
  </si>
  <si>
    <t>2025.36 (1011.05-3424.4)</t>
  </si>
  <si>
    <t>43442 (19846-76751)</t>
  </si>
  <si>
    <t>1935.46 (896.75-3348.43)</t>
  </si>
  <si>
    <t>0.67 (0.44-0.89)</t>
  </si>
  <si>
    <t>Palestine</t>
  </si>
  <si>
    <t>15166 (7312-25932)</t>
  </si>
  <si>
    <t>1916.25 (967.79-3282.4)</t>
  </si>
  <si>
    <t>48573 (23815-84700)</t>
  </si>
  <si>
    <t>1956.53 (971.75-3352.1)</t>
  </si>
  <si>
    <t>0.48 (0.28-0.68)</t>
  </si>
  <si>
    <t>Qatar</t>
  </si>
  <si>
    <t>3177 (1427-5715)</t>
  </si>
  <si>
    <t>1869 (857.78-3304.61)</t>
  </si>
  <si>
    <t>24658 (10605-45057)</t>
  </si>
  <si>
    <t>1889.98 (819.06-3328.85)</t>
  </si>
  <si>
    <t>0.5 (0.12-0.88)</t>
  </si>
  <si>
    <t>Saudi Arabia</t>
  </si>
  <si>
    <t>117024 (54834-198912)</t>
  </si>
  <si>
    <t>1930.19 (925.71-3318.42)</t>
  </si>
  <si>
    <t>432939 (194918-767797)</t>
  </si>
  <si>
    <t>1913.01 (865.15-3317.9)</t>
  </si>
  <si>
    <t>0.88 (0.61-1.16)</t>
  </si>
  <si>
    <t>Sudan</t>
  </si>
  <si>
    <t>207093 (155780-267600)</t>
  </si>
  <si>
    <t>2452.19 (1826.17-3165.06)</t>
  </si>
  <si>
    <t>757022 (396287-1294129)</t>
  </si>
  <si>
    <t>3450.95 (1816.79-5950.05)</t>
  </si>
  <si>
    <t>2.13 (1.73-2.53)</t>
  </si>
  <si>
    <t>Syrian Arab Republic</t>
  </si>
  <si>
    <t>50362 (24342-80517)</t>
  </si>
  <si>
    <t>1031.4 (505.81-1628.93)</t>
  </si>
  <si>
    <t>131615 (59933-235991)</t>
  </si>
  <si>
    <t>1741.11 (800.69-3050.58)</t>
  </si>
  <si>
    <t>3 (2.55-3.45)</t>
  </si>
  <si>
    <t>Tunisia</t>
  </si>
  <si>
    <t>39275 (25578-56834)</t>
  </si>
  <si>
    <t>979.99 (662.63-1386.67)</t>
  </si>
  <si>
    <t>119052 (56105-220149)</t>
  </si>
  <si>
    <t>1799.92 (882.22-3163.78)</t>
  </si>
  <si>
    <t>2.48 (2.22-2.75)</t>
  </si>
  <si>
    <t>Türkiye</t>
  </si>
  <si>
    <t>183539 (97070-279690)</t>
  </si>
  <si>
    <t>616.01 (332.76-920.92)</t>
  </si>
  <si>
    <t>46457 (20257-92568)</t>
  </si>
  <si>
    <t>1802.25 (763.44-3340.34)</t>
  </si>
  <si>
    <t>0.52 (-0.17-1.21)</t>
  </si>
  <si>
    <t>United Arab Emirates</t>
  </si>
  <si>
    <t>14249 (6579-24275)</t>
  </si>
  <si>
    <t>2007.72 (977.74-3396.1)</t>
  </si>
  <si>
    <t>87699 (38397-164375)</t>
  </si>
  <si>
    <t>1947.87 (897.98-3415.41)</t>
  </si>
  <si>
    <t>0.66 (0.18-1.15)</t>
  </si>
  <si>
    <t>Yemen</t>
  </si>
  <si>
    <t>110259 (58928-187374)</t>
  </si>
  <si>
    <t>2073.03 (1129.22-3466.09)</t>
  </si>
  <si>
    <t>428501 (231588-717519)</t>
  </si>
  <si>
    <t>2609.66 (1442.86-4376.39)</t>
  </si>
  <si>
    <t>0.76 (0.15-1.37)</t>
  </si>
  <si>
    <t>Central Europe, Eastern Europe &amp; Central Asia</t>
  </si>
  <si>
    <t>Central Asia</t>
  </si>
  <si>
    <t>515912 (264788-951106)</t>
  </si>
  <si>
    <t>1456 (731.59-2700.55)</t>
  </si>
  <si>
    <t>798112 (353395-1591761)</t>
  </si>
  <si>
    <t>1540.98 (693.02-3004.33)</t>
  </si>
  <si>
    <t>0.95 (0.76-1.14)</t>
  </si>
  <si>
    <t>Armenia</t>
  </si>
  <si>
    <t>32530 (12072-71636)</t>
  </si>
  <si>
    <t>1659.52 (631.42-3544.76)</t>
  </si>
  <si>
    <t>7690 (4384-11654)</t>
  </si>
  <si>
    <t>495.95 (283-733.71)</t>
  </si>
  <si>
    <t>-2.78 (-3.19--2.37)</t>
  </si>
  <si>
    <t>Azerbaijan</t>
  </si>
  <si>
    <t>88756 (40088-170343)</t>
  </si>
  <si>
    <t>2152.25 (988.22-4245.06)</t>
  </si>
  <si>
    <t>135501 (56369-276168)</t>
  </si>
  <si>
    <t>2234.32 (957.83-4399.13)</t>
  </si>
  <si>
    <t>-0.34 (-1.19-0.52)</t>
  </si>
  <si>
    <t>Georgia</t>
  </si>
  <si>
    <t>51074 (21761-101328)</t>
  </si>
  <si>
    <t>1746.66 (735.79-3459.35)</t>
  </si>
  <si>
    <t>26627 (9016-57764)</t>
  </si>
  <si>
    <t>1613.95 (616.59-3294.8)</t>
  </si>
  <si>
    <t>-0.61 (-0.71--0.5)</t>
  </si>
  <si>
    <t>Kazakhstan</t>
  </si>
  <si>
    <t>90988 (60703-125323)</t>
  </si>
  <si>
    <t>1019.54 (687.87-1418.2)</t>
  </si>
  <si>
    <t>175036 (68958-370779)</t>
  </si>
  <si>
    <t>1739.32 (715.42-3543.33)</t>
  </si>
  <si>
    <t>3.16 (2.66-3.67)</t>
  </si>
  <si>
    <t>Kyrgyzstan</t>
  </si>
  <si>
    <t>49173 (24412-93539)</t>
  </si>
  <si>
    <t>2281.91 (1102.92-4258.77)</t>
  </si>
  <si>
    <t>85510 (40458-163876)</t>
  </si>
  <si>
    <t>2376.02 (1128.85-4490.12)</t>
  </si>
  <si>
    <t>0.78 (0.39-1.18)</t>
  </si>
  <si>
    <t>Mongolia</t>
  </si>
  <si>
    <t>15841 (7049-30575)</t>
  </si>
  <si>
    <t>1573.55 (688.13-3150.5)</t>
  </si>
  <si>
    <t>31156 (12719-62694)</t>
  </si>
  <si>
    <t>1731.64 (727.23-3392.88)</t>
  </si>
  <si>
    <t>0.57 (0.39-0.76)</t>
  </si>
  <si>
    <t>Tajikistan</t>
  </si>
  <si>
    <t>31059 (13268-61491)</t>
  </si>
  <si>
    <t>1284.2 (517.53-2610.78)</t>
  </si>
  <si>
    <t>33510 (21602-46127)</t>
  </si>
  <si>
    <t>594.41 (378.97-824.79)</t>
  </si>
  <si>
    <t>-2.21 (-2.53--1.89)</t>
  </si>
  <si>
    <t>Turkmenistan</t>
  </si>
  <si>
    <t>31417 (13355-61762)</t>
  </si>
  <si>
    <t>1724.67 (739.62-3360.05)</t>
  </si>
  <si>
    <t>1822.09 (789.86-3610.71)</t>
  </si>
  <si>
    <t>0.26 (0.22-0.31)</t>
  </si>
  <si>
    <t>Uzbekistan</t>
  </si>
  <si>
    <t>125076 (52599-253376)</t>
  </si>
  <si>
    <t>1260.38 (511.6-2575.39)</t>
  </si>
  <si>
    <t>256625 (98734-509274)</t>
  </si>
  <si>
    <t>1350.33 (524.96-2682.56)</t>
  </si>
  <si>
    <t>2.12 (1.67-2.57)</t>
  </si>
  <si>
    <t>Central Europe</t>
  </si>
  <si>
    <t>1311219 (598614-2598281)</t>
  </si>
  <si>
    <t>2054.38 (964.81-3963.58)</t>
  </si>
  <si>
    <t>1334989 (617168-2521006)</t>
  </si>
  <si>
    <t>2528.33 (1205.28-4746.56)</t>
  </si>
  <si>
    <t>0.75 (0.62-0.87)</t>
  </si>
  <si>
    <t>Albania</t>
  </si>
  <si>
    <t>26289 (11321-52247)</t>
  </si>
  <si>
    <t>1533.45 (658.39-3083.29)</t>
  </si>
  <si>
    <t>12163 (8866-15886)</t>
  </si>
  <si>
    <t>975.38 (708.81-1270.08)</t>
  </si>
  <si>
    <t>-1.76 (-2.5--1.02)</t>
  </si>
  <si>
    <t>Bosnia and Herzegovina</t>
  </si>
  <si>
    <t>45685 (19694-92358)</t>
  </si>
  <si>
    <t>1866.62 (810.74-3786.83)</t>
  </si>
  <si>
    <t>28239 (11725-59026)</t>
  </si>
  <si>
    <t>1912.52 (796.38-3897.24)</t>
  </si>
  <si>
    <t>-0.17 (-0.26--0.07)</t>
  </si>
  <si>
    <t>Bulgaria</t>
  </si>
  <si>
    <t>80026 (34437-167535)</t>
  </si>
  <si>
    <t>1916.28 (826.8-3984.04)</t>
  </si>
  <si>
    <t>56192 (22571-120187)</t>
  </si>
  <si>
    <t>1933.64 (797.8-3846.96)</t>
  </si>
  <si>
    <t>-0.11 (-0.24-0.03)</t>
  </si>
  <si>
    <t>Croatia</t>
  </si>
  <si>
    <t>50252 (20463-105732)</t>
  </si>
  <si>
    <t>1980.03 (818.84-4019.29)</t>
  </si>
  <si>
    <t>1940.49 (779.27-4005.15)</t>
  </si>
  <si>
    <t>-0.46 (-0.61--0.3)</t>
  </si>
  <si>
    <t>Czechia</t>
  </si>
  <si>
    <t>141914 (64001-276184)</t>
  </si>
  <si>
    <t>2774.88 (1303.12-5329)</t>
  </si>
  <si>
    <t>128037 (58522-245085)</t>
  </si>
  <si>
    <t>2818.05 (1319.6-5200.36)</t>
  </si>
  <si>
    <t>1.28 (0.89-1.66)</t>
  </si>
  <si>
    <t>Hungary</t>
  </si>
  <si>
    <t>96756 (39450-202488)</t>
  </si>
  <si>
    <t>1858.47 (777.6-3890.66)</t>
  </si>
  <si>
    <t>80012 (33659-166650)</t>
  </si>
  <si>
    <t>1919.84 (802.68-3982.19)</t>
  </si>
  <si>
    <t>-0.08 (-0.21-0.05)</t>
  </si>
  <si>
    <t>Montenegro</t>
  </si>
  <si>
    <t>6098 (2590-12375)</t>
  </si>
  <si>
    <t>1887.37 (803.07-3816.82)</t>
  </si>
  <si>
    <t>5381 (2228-11408)</t>
  </si>
  <si>
    <t>1851.44 (772.99-3869.42)</t>
  </si>
  <si>
    <t>-0.15 (-0.2--0.1)</t>
  </si>
  <si>
    <t>North Macedonia</t>
  </si>
  <si>
    <t>19855 (8584-40158)</t>
  </si>
  <si>
    <t>1908.59 (827.26-3868.9)</t>
  </si>
  <si>
    <t>21438 (8983-45206)</t>
  </si>
  <si>
    <t>1905.55 (809.03-3898.59)</t>
  </si>
  <si>
    <t>0.1 (0.03-0.17)</t>
  </si>
  <si>
    <t>Poland</t>
  </si>
  <si>
    <t>463163 (220651-868422)</t>
  </si>
  <si>
    <t>2327.42 (1147.18-4195.78)</t>
  </si>
  <si>
    <t>657230 (324241-1192629)</t>
  </si>
  <si>
    <t>3493.73 (1745.33-6263.72)</t>
  </si>
  <si>
    <t>1.34 (1.08-1.6)</t>
  </si>
  <si>
    <t>Romania</t>
  </si>
  <si>
    <t>205725 (86505-430902)</t>
  </si>
  <si>
    <t>1800.9 (764.66-3658.24)</t>
  </si>
  <si>
    <t>150446 (61535-319646)</t>
  </si>
  <si>
    <t>1890.42 (782.1-3878.42)</t>
  </si>
  <si>
    <t>0.05 (-0.08-0.18)</t>
  </si>
  <si>
    <t>Serbia</t>
  </si>
  <si>
    <t>94605 (39369-191609)</t>
  </si>
  <si>
    <t>1964.8 (834.61-3947.75)</t>
  </si>
  <si>
    <t>78591 (31617-161867)</t>
  </si>
  <si>
    <t>1900.76 (784.82-3786.23)</t>
  </si>
  <si>
    <t>-0.22 (-0.31--0.13)</t>
  </si>
  <si>
    <t>Slovakia</t>
  </si>
  <si>
    <t>55096 (23186-112103)</t>
  </si>
  <si>
    <t>1973.01 (831.61-3929.9)</t>
  </si>
  <si>
    <t>50680 (21085-109855)</t>
  </si>
  <si>
    <t>1912.78 (812.85-3853.26)</t>
  </si>
  <si>
    <t>-0.23 (-0.28--0.18)</t>
  </si>
  <si>
    <t>Slovenia</t>
  </si>
  <si>
    <t>4786 (2518-7919)</t>
  </si>
  <si>
    <t>458.49 (242.98-756.41)</t>
  </si>
  <si>
    <t>11502 (3547-26046)</t>
  </si>
  <si>
    <t>1323.93 (424.7-3017.45)</t>
  </si>
  <si>
    <t>4.39 (3.74-5.04)</t>
  </si>
  <si>
    <t>Eastern Europe</t>
  </si>
  <si>
    <t>4008864 (2013408-7351356)</t>
  </si>
  <si>
    <t>3322.64 (1695.06-5951.07)</t>
  </si>
  <si>
    <t>3640759 (1828022-6714993)</t>
  </si>
  <si>
    <t>3604.24 (1850.66-6527.52)</t>
  </si>
  <si>
    <t>0.52 (0.41-0.64)</t>
  </si>
  <si>
    <t>Belarus</t>
  </si>
  <si>
    <t>134609 (63029-266142)</t>
  </si>
  <si>
    <t>2454.29 (1177.28-4754.15)</t>
  </si>
  <si>
    <t>115515 (50429-227190)</t>
  </si>
  <si>
    <t>2565.89 (1176.63-4823.43)</t>
  </si>
  <si>
    <t>0.11 (0.03-0.18)</t>
  </si>
  <si>
    <t>Estonia</t>
  </si>
  <si>
    <t>18687 (8706-35175)</t>
  </si>
  <si>
    <t>2353.45 (1097.86-4337.33)</t>
  </si>
  <si>
    <t>15140 (6954-28747)</t>
  </si>
  <si>
    <t>2614.71 (1215.59-4726.04)</t>
  </si>
  <si>
    <t>0.14 (-0.02-0.3)</t>
  </si>
  <si>
    <t>Latvia</t>
  </si>
  <si>
    <t>19496 (13697-26872)</t>
  </si>
  <si>
    <t>1460.84 (1028.58-2012.98)</t>
  </si>
  <si>
    <t>21562 (9796-41262)</t>
  </si>
  <si>
    <t>2677.86 (1282.01-5050.99)</t>
  </si>
  <si>
    <t>2.35 (1.97-2.72)</t>
  </si>
  <si>
    <t>Lithuania</t>
  </si>
  <si>
    <t>29996 (21831-39602)</t>
  </si>
  <si>
    <t>1592.36 (1154.95-2099.3)</t>
  </si>
  <si>
    <t>32232 (15148-62109)</t>
  </si>
  <si>
    <t>2748.21 (1318.16-5247.49)</t>
  </si>
  <si>
    <t>1.86 (1.52-2.2)</t>
  </si>
  <si>
    <t>Republic of Moldova</t>
  </si>
  <si>
    <t>63163 (29809-116963)</t>
  </si>
  <si>
    <t>2591.18 (1262.53-4690.92)</t>
  </si>
  <si>
    <t>52438 (24238-98104)</t>
  </si>
  <si>
    <t>2749.66 (1337.88-4934.14)</t>
  </si>
  <si>
    <t>1.34 (0.63-2.06)</t>
  </si>
  <si>
    <t>Russian Federation</t>
  </si>
  <si>
    <t>2933150 (1474553-5377012)</t>
  </si>
  <si>
    <t>3570.93 (1824.3-6295.39)</t>
  </si>
  <si>
    <t>2715415 (1370335-5019099)</t>
  </si>
  <si>
    <t>3819.34 (1945.65-6906.25)</t>
  </si>
  <si>
    <t>0.16 (0.11-0.22)</t>
  </si>
  <si>
    <t>Ukraine</t>
  </si>
  <si>
    <t>809764 (389637-1478286)</t>
  </si>
  <si>
    <t>3053.05 (1485.04-5575.92)</t>
  </si>
  <si>
    <t>688457 (337132-1308650)</t>
  </si>
  <si>
    <t>3299.99 (1675.76-6039.66)</t>
  </si>
  <si>
    <t>1.87 (1.43-2.31)</t>
  </si>
  <si>
    <t>High Income</t>
  </si>
  <si>
    <t>Western Europe</t>
  </si>
  <si>
    <t>1725906 (765757-3309948)</t>
  </si>
  <si>
    <t>857.31 (379.43-1654.61)</t>
  </si>
  <si>
    <t>2492439 (748783-5485462)</t>
  </si>
  <si>
    <t>1224.48 (367.65-2644.73)</t>
  </si>
  <si>
    <t>1.2 (0.97-1.44)</t>
  </si>
  <si>
    <t>Andorra</t>
  </si>
  <si>
    <t>367 (119-789)</t>
  </si>
  <si>
    <t>1132.76 (379.15-2387.92)</t>
  </si>
  <si>
    <t>495 (139-1018)</t>
  </si>
  <si>
    <t>1060.44 (276.89-2236.9)</t>
  </si>
  <si>
    <t>-0.43 (-0.8--0.07)</t>
  </si>
  <si>
    <t>Austria</t>
  </si>
  <si>
    <t>110559 (48360-206627)</t>
  </si>
  <si>
    <t>2755.5 (1205.39-5145.88)</t>
  </si>
  <si>
    <t>126855 (56158-232867)</t>
  </si>
  <si>
    <t>2908.71 (1312.34-5314.31)</t>
  </si>
  <si>
    <t>0.92 (0.67-1.18)</t>
  </si>
  <si>
    <t>Belgium</t>
  </si>
  <si>
    <t>67208 (42407-98399)</t>
  </si>
  <si>
    <t>1250.93 (782.25-1839.04)</t>
  </si>
  <si>
    <t>135219 (58389-247336)</t>
  </si>
  <si>
    <t>2498.25 (1108.32-4533.2)</t>
  </si>
  <si>
    <t>2.05 (1.67-2.44)</t>
  </si>
  <si>
    <t>Cyprus</t>
  </si>
  <si>
    <t>4918 (1756-9774)</t>
  </si>
  <si>
    <t>1197.3 (425.92-2394.05)</t>
  </si>
  <si>
    <t>9763 (2994-20762)</t>
  </si>
  <si>
    <t>1104.12 (334.94-2355.03)</t>
  </si>
  <si>
    <t>-0.2 (-0.44-0.04)</t>
  </si>
  <si>
    <t>Denmark</t>
  </si>
  <si>
    <t>3214 (575-8518)</t>
  </si>
  <si>
    <t>112.68 (20.54-297.75)</t>
  </si>
  <si>
    <t>8206 (718-22725)</t>
  </si>
  <si>
    <t>317.37 (27.29-889.46)</t>
  </si>
  <si>
    <t>3.29 (2.48-4.1)</t>
  </si>
  <si>
    <t>Finland</t>
  </si>
  <si>
    <t>7561 (2427-13645)</t>
  </si>
  <si>
    <t>244.61 (75.56-449.81)</t>
  </si>
  <si>
    <t>21050 (5178-45662)</t>
  </si>
  <si>
    <t>831.16 (201.13-1839.28)</t>
  </si>
  <si>
    <t>0.84 (0.3-1.38)</t>
  </si>
  <si>
    <t>France</t>
  </si>
  <si>
    <t>361687 (235601-511815)</t>
  </si>
  <si>
    <t>1162.21 (755.26-1639.91)</t>
  </si>
  <si>
    <t>625853 (259355-1114550)</t>
  </si>
  <si>
    <t>2096.62 (860.26-3736.66)</t>
  </si>
  <si>
    <t>1.58 (1.16-2)</t>
  </si>
  <si>
    <t>Germany</t>
  </si>
  <si>
    <t>60647 (11329-143417)</t>
  </si>
  <si>
    <t>148.45 (27.57-349.14)</t>
  </si>
  <si>
    <t>220847 (38085-558906)</t>
  </si>
  <si>
    <t>563.52 (95.39-1435.02)</t>
  </si>
  <si>
    <t>4.12 (3.14-5.12)</t>
  </si>
  <si>
    <t>Greece</t>
  </si>
  <si>
    <t>59092 (18759-123216)</t>
  </si>
  <si>
    <t>1137.06 (364.13-2397.26)</t>
  </si>
  <si>
    <t>51813 (11610-113114)</t>
  </si>
  <si>
    <t>1024.36 (241.8-2277.84)</t>
  </si>
  <si>
    <t>-0.44 (-0.53--0.36)</t>
  </si>
  <si>
    <t>Iceland</t>
  </si>
  <si>
    <t>1525 (507-3150)</t>
  </si>
  <si>
    <t>1149.45 (385-2339.28)</t>
  </si>
  <si>
    <t>1956 (557-4219)</t>
  </si>
  <si>
    <t>1147.73 (323.91-2469.44)</t>
  </si>
  <si>
    <t>-0.36 (-0.47--0.24)</t>
  </si>
  <si>
    <t>Ireland</t>
  </si>
  <si>
    <t>20508 (6927-42799)</t>
  </si>
  <si>
    <t>1156.14 (393.75-2411.69)</t>
  </si>
  <si>
    <t>30327 (9074-64436)</t>
  </si>
  <si>
    <t>1131.66 (320.05-2431.56)</t>
  </si>
  <si>
    <t>0.09 (-0.03-0.22)</t>
  </si>
  <si>
    <t>Israel</t>
  </si>
  <si>
    <t>19073 (4846-40456)</t>
  </si>
  <si>
    <t>749.78 (188.76-1583.84)</t>
  </si>
  <si>
    <t>39816 (9916-90331)</t>
  </si>
  <si>
    <t>870.09 (211.07-1972.42)</t>
  </si>
  <si>
    <t>0.22 (0.06-0.38)</t>
  </si>
  <si>
    <t>Italy</t>
  </si>
  <si>
    <t>163799 (18145-570937)</t>
  </si>
  <si>
    <t>560.88 (61.63-1971.4)</t>
  </si>
  <si>
    <t>281020 (34316-762230)</t>
  </si>
  <si>
    <t>1085.93 (140.65-3057.65)</t>
  </si>
  <si>
    <t>2.54 (2.14-2.93)</t>
  </si>
  <si>
    <t>Luxembourg</t>
  </si>
  <si>
    <t>2238 (606-4771)</t>
  </si>
  <si>
    <t>1042.2 (282.72-2213.19)</t>
  </si>
  <si>
    <t>3592 (905-8029)</t>
  </si>
  <si>
    <t>998.68 (241.54-2204.31)</t>
  </si>
  <si>
    <t>-0.12 (-0.33-0.08)</t>
  </si>
  <si>
    <t>Malta</t>
  </si>
  <si>
    <t>2581 (895-5104)</t>
  </si>
  <si>
    <t>1194.08 (417.51-2390.47)</t>
  </si>
  <si>
    <t>2516 (762-5322)</t>
  </si>
  <si>
    <t>1146.15 (333.53-2427.94)</t>
  </si>
  <si>
    <t>-0.47 (-0.68--0.25)</t>
  </si>
  <si>
    <t>Monaco</t>
  </si>
  <si>
    <t>178 (56-359)</t>
  </si>
  <si>
    <t>1110.66 (333.89-2329.5)</t>
  </si>
  <si>
    <t>172 (50-351)</t>
  </si>
  <si>
    <t>1070.87 (288.67-2229.92)</t>
  </si>
  <si>
    <t>-0.44 (-0.58--0.3)</t>
  </si>
  <si>
    <t>Netherlands</t>
  </si>
  <si>
    <t>99447 (32635-195790)</t>
  </si>
  <si>
    <t>1161.76 (378.64-2311.59)</t>
  </si>
  <si>
    <t>88185 (25914-189032)</t>
  </si>
  <si>
    <t>1152.19 (334.13-2467.77)</t>
  </si>
  <si>
    <t>-0.47 (-0.61--0.34)</t>
  </si>
  <si>
    <t>Norway</t>
  </si>
  <si>
    <t>39291 (13514-79732)</t>
  </si>
  <si>
    <t>1765.95 (601.52-3554.79)</t>
  </si>
  <si>
    <t>46117 (14503-93940)</t>
  </si>
  <si>
    <t>1803.04 (565.22-3639.91)</t>
  </si>
  <si>
    <t>-0.29 (-0.39--0.19)</t>
  </si>
  <si>
    <t>Portugal</t>
  </si>
  <si>
    <t>59052 (21257-114422)</t>
  </si>
  <si>
    <t>1147.79 (409.55-2230.67)</t>
  </si>
  <si>
    <t>55230 (15934-118061)</t>
  </si>
  <si>
    <t>1045.25 (290.93-2239.9)</t>
  </si>
  <si>
    <t>-0.29 (-0.36--0.22)</t>
  </si>
  <si>
    <t>San Marino</t>
  </si>
  <si>
    <t>141 (40-292)</t>
  </si>
  <si>
    <t>1122.04 (322.6-2346.42)</t>
  </si>
  <si>
    <t>166 (48-355)</t>
  </si>
  <si>
    <t>1090.02 (307.22-2447.61)</t>
  </si>
  <si>
    <t>-0.34 (-0.52--0.16)</t>
  </si>
  <si>
    <t>Spain</t>
  </si>
  <si>
    <t>38792 (12010-75358)</t>
  </si>
  <si>
    <t>204.7 (62.46-399.16)</t>
  </si>
  <si>
    <t>136108 (18766-358903)</t>
  </si>
  <si>
    <t>572.24 (81.55-1489.18)</t>
  </si>
  <si>
    <t>4.92 (4.16-5.69)</t>
  </si>
  <si>
    <t>Sweden</t>
  </si>
  <si>
    <t>91065 (39463-172604)</t>
  </si>
  <si>
    <t>2105.12 (898.97-4049.85)</t>
  </si>
  <si>
    <t>100556 (38852-194729)</t>
  </si>
  <si>
    <t>2132.36 (823.32-4120.89)</t>
  </si>
  <si>
    <t>-0.16 (-0.26--0.06)</t>
  </si>
  <si>
    <t>Switzerland</t>
  </si>
  <si>
    <t>39788 (12582-84583)</t>
  </si>
  <si>
    <t>1040.67 (324.1-2223.93)</t>
  </si>
  <si>
    <t>49304 (13913-107443)</t>
  </si>
  <si>
    <t>1093.2 (300.42-2460.85)</t>
  </si>
  <si>
    <t>-0.04 (-0.17-0.08)</t>
  </si>
  <si>
    <t>United Kingdom</t>
  </si>
  <si>
    <t>471759 (146487-970946)</t>
  </si>
  <si>
    <t>1581.88 (494.68-3359.63)</t>
  </si>
  <si>
    <t>455080 (93421-1045815)</t>
  </si>
  <si>
    <t>1371.3 (294.78-3111.88)</t>
  </si>
  <si>
    <t>-0.25 (-0.37--0.12)</t>
  </si>
  <si>
    <t>Southern Latin America</t>
  </si>
  <si>
    <t>282045 (78216-599780)</t>
  </si>
  <si>
    <t>1150.19 (311.68-2468.19)</t>
  </si>
  <si>
    <t>387109 (94046-864584)</t>
  </si>
  <si>
    <t>1060.26 (260.27-2339.84)</t>
  </si>
  <si>
    <t>-0.13 (-0.2--0.07)</t>
  </si>
  <si>
    <t>Argentina</t>
  </si>
  <si>
    <t>185370 (48725-402069)</t>
  </si>
  <si>
    <t>1161.79 (305.73-2516.87)</t>
  </si>
  <si>
    <t>261639 (63094-579074)</t>
  </si>
  <si>
    <t>1053.24 (254.95-2334.95)</t>
  </si>
  <si>
    <t>-0.06 (-0.16-0.03)</t>
  </si>
  <si>
    <t>Chile</t>
  </si>
  <si>
    <t>79750 (21536-162842)</t>
  </si>
  <si>
    <t>1129.48 (310.91-2382.38)</t>
  </si>
  <si>
    <t>106501 (24098-238349)</t>
  </si>
  <si>
    <t>1072.61 (244.32-2385.43)</t>
  </si>
  <si>
    <t>-0.3 (-0.44--0.17)</t>
  </si>
  <si>
    <t>Uruguay</t>
  </si>
  <si>
    <t>16911 (4391-36285)</t>
  </si>
  <si>
    <t>1122.12 (289.85-2410.31)</t>
  </si>
  <si>
    <t>18948 (4254-41382)</t>
  </si>
  <si>
    <t>1091 (241.74-2367.85)</t>
  </si>
  <si>
    <t>-0.13 (-0.22--0.03)</t>
  </si>
  <si>
    <t>High-income North America</t>
  </si>
  <si>
    <t>838950 (80704-2240173)</t>
  </si>
  <si>
    <t>514.57 (50.56-1391.66)</t>
  </si>
  <si>
    <t>1478922 (218891-3682781)</t>
  </si>
  <si>
    <t>848.73 (128-2124.44)</t>
  </si>
  <si>
    <t>2.53 (1.52-3.55)</t>
  </si>
  <si>
    <t>Canada</t>
  </si>
  <si>
    <t>82459 (8233-209987)</t>
  </si>
  <si>
    <t>509.56 (50.62-1301.97)</t>
  </si>
  <si>
    <t>81972 (8231-216141)</t>
  </si>
  <si>
    <t>472.43 (45.82-1256.53)</t>
  </si>
  <si>
    <t>-0.67 (-0.81--0.53)</t>
  </si>
  <si>
    <t>Greenland</t>
  </si>
  <si>
    <t>161 (18-405)</t>
  </si>
  <si>
    <t>483.82 (60.86-1251.51)</t>
  </si>
  <si>
    <t>132 (13-356)</t>
  </si>
  <si>
    <t>476.15 (46.9-1269.26)</t>
  </si>
  <si>
    <t>-0.71 (-0.93--0.48)</t>
  </si>
  <si>
    <t>United States of America</t>
  </si>
  <si>
    <t>756311 (72613-2042293)</t>
  </si>
  <si>
    <t>515.23 (50.61-1400.78)</t>
  </si>
  <si>
    <t>1396795 (208173-3438035)</t>
  </si>
  <si>
    <t>891.34 (134.53-2205.42)</t>
  </si>
  <si>
    <t>2.82 (1.7-3.96)</t>
  </si>
  <si>
    <t>High-income Asia Pacific</t>
  </si>
  <si>
    <t>658058 (58320-1978968)</t>
  </si>
  <si>
    <t>653.31 (61.92-1944.41)</t>
  </si>
  <si>
    <t>555824 (51072-1751423)</t>
  </si>
  <si>
    <t>605.07 (61.02-1892.11)</t>
  </si>
  <si>
    <t>-0.51 (-0.7--0.33)</t>
  </si>
  <si>
    <t>Brunei Darussalam</t>
  </si>
  <si>
    <t>457 (50-1460)</t>
  </si>
  <si>
    <t>397.84 (40.52-1282.71)</t>
  </si>
  <si>
    <t>952 (109-3398)</t>
  </si>
  <si>
    <t>347.96 (40.59-1240.4)</t>
  </si>
  <si>
    <t>-0.12 (-0.42-0.19)</t>
  </si>
  <si>
    <t>Japan</t>
  </si>
  <si>
    <t>558713 (46524-1691595)</t>
  </si>
  <si>
    <t>738.09 (69.65-2186.5)</t>
  </si>
  <si>
    <t>424422 (37954-1273566)</t>
  </si>
  <si>
    <t>720.15 (71.71-2225.72)</t>
  </si>
  <si>
    <t>-0.53 (-0.73--0.33)</t>
  </si>
  <si>
    <t>Singapore</t>
  </si>
  <si>
    <t>7222 (757-24084)</t>
  </si>
  <si>
    <t>386.69 (39.55-1280.56)</t>
  </si>
  <si>
    <t>18299 (1566-64247)</t>
  </si>
  <si>
    <t>427.98 (42.71-1492.22)</t>
  </si>
  <si>
    <t>0.13 (-0.34-0.6)</t>
  </si>
  <si>
    <t>Republic of Korea</t>
  </si>
  <si>
    <t>91666 (9522-278416)</t>
  </si>
  <si>
    <t>409.01 (39.39-1284.91)</t>
  </si>
  <si>
    <t>112151 (10787-388446)</t>
  </si>
  <si>
    <t>392.25 (40.69-1357.69)</t>
  </si>
  <si>
    <t>-0.16 (-0.49-0.16)</t>
  </si>
  <si>
    <t>Australasia</t>
  </si>
  <si>
    <t>14969 (3920-63777)</t>
  </si>
  <si>
    <t>131.95 (34.75-548.79)</t>
  </si>
  <si>
    <t>23946 (5824-97727)</t>
  </si>
  <si>
    <t>152.74 (37.22-604.18)</t>
  </si>
  <si>
    <t>0.59 (0.46-0.72)</t>
  </si>
  <si>
    <t>Australia</t>
  </si>
  <si>
    <t>12712 (3245-55439)</t>
  </si>
  <si>
    <t>134.06 (34.53-567.26)</t>
  </si>
  <si>
    <t>16214 (4511-69965)</t>
  </si>
  <si>
    <t>123.31 (34.12-515.39)</t>
  </si>
  <si>
    <t>-0.43 (-0.59--0.27)</t>
  </si>
  <si>
    <t>New Zealand</t>
  </si>
  <si>
    <t>2257 (669-9882)</t>
  </si>
  <si>
    <t>120.77 (35.96-529.92)</t>
  </si>
  <si>
    <t>7732 (1326-29990)</t>
  </si>
  <si>
    <t>308.22 (52.6-1186.52)</t>
  </si>
  <si>
    <t>3.95 (3.38-4.53)</t>
  </si>
  <si>
    <t>Table S3. The F-statistics of instrumental variables(IVs) in modifiable risk factors.</t>
  </si>
  <si>
    <t>SNP</t>
  </si>
  <si>
    <t>Exposure</t>
  </si>
  <si>
    <t>Outcomes</t>
  </si>
  <si>
    <t>Effect_allele</t>
  </si>
  <si>
    <t>Other_allele</t>
  </si>
  <si>
    <t>Beta.exposure</t>
  </si>
  <si>
    <t>SE.exposure</t>
  </si>
  <si>
    <t>Pval.exposure</t>
  </si>
  <si>
    <t>Beta.outcome</t>
  </si>
  <si>
    <t>SE.outcome</t>
  </si>
  <si>
    <t>Pval.outcome</t>
  </si>
  <si>
    <t>F</t>
  </si>
  <si>
    <t>rs10027044</t>
  </si>
  <si>
    <t>A</t>
  </si>
  <si>
    <t>G</t>
  </si>
  <si>
    <t>rs10035289</t>
  </si>
  <si>
    <t>rs10039121</t>
  </si>
  <si>
    <t>rs10048069</t>
  </si>
  <si>
    <t>rs1010781</t>
  </si>
  <si>
    <t>C</t>
  </si>
  <si>
    <t>T</t>
  </si>
  <si>
    <t>rs10120798</t>
  </si>
  <si>
    <t>rs10260232</t>
  </si>
  <si>
    <t>rs10793195</t>
  </si>
  <si>
    <t>rs10819083</t>
  </si>
  <si>
    <t>rs10896012</t>
  </si>
  <si>
    <t>rs10919560</t>
  </si>
  <si>
    <t>rs10922911</t>
  </si>
  <si>
    <t>rs10942650</t>
  </si>
  <si>
    <t>rs11073964</t>
  </si>
  <si>
    <t>rs11245450</t>
  </si>
  <si>
    <t>rs113825410</t>
  </si>
  <si>
    <t>rs114863007</t>
  </si>
  <si>
    <t>rs11636649</t>
  </si>
  <si>
    <t>rs11663596</t>
  </si>
  <si>
    <t>rs11878146</t>
  </si>
  <si>
    <t>rs11924337</t>
  </si>
  <si>
    <t>rs12042959</t>
  </si>
  <si>
    <t>rs12203592</t>
  </si>
  <si>
    <t>rs1230666</t>
  </si>
  <si>
    <t>rs1235</t>
  </si>
  <si>
    <t>rs12428887</t>
  </si>
  <si>
    <t>rs12452503</t>
  </si>
  <si>
    <t>rs12468481</t>
  </si>
  <si>
    <t>rs1263412</t>
  </si>
  <si>
    <t>rs12714571</t>
  </si>
  <si>
    <t>rs12803343</t>
  </si>
  <si>
    <t>rs1289878</t>
  </si>
  <si>
    <t>rs12920624</t>
  </si>
  <si>
    <t>rs12967855</t>
  </si>
  <si>
    <t>rs13135092</t>
  </si>
  <si>
    <t>rs13218908</t>
  </si>
  <si>
    <t>rs13274119</t>
  </si>
  <si>
    <t>rs1391371</t>
  </si>
  <si>
    <t>rs1421334</t>
  </si>
  <si>
    <t>rs1435428</t>
  </si>
  <si>
    <t>rs1453059</t>
  </si>
  <si>
    <t>rs146396094</t>
  </si>
  <si>
    <t>rs147935091</t>
  </si>
  <si>
    <t>rs148844907</t>
  </si>
  <si>
    <t>rs1671064</t>
  </si>
  <si>
    <t>rs16948048</t>
  </si>
  <si>
    <t>rs17115145</t>
  </si>
  <si>
    <t>rs17379561</t>
  </si>
  <si>
    <t>rs1822441</t>
  </si>
  <si>
    <t>rs1842803</t>
  </si>
  <si>
    <t>rs1959759</t>
  </si>
  <si>
    <t>rs1985165</t>
  </si>
  <si>
    <t>rs2239923</t>
  </si>
  <si>
    <t>rs2247603</t>
  </si>
  <si>
    <t>rs2309308</t>
  </si>
  <si>
    <t>rs2319687</t>
  </si>
  <si>
    <t>rs2368831</t>
  </si>
  <si>
    <t>rs2543015</t>
  </si>
  <si>
    <t>rs261909</t>
  </si>
  <si>
    <t>rs2846560</t>
  </si>
  <si>
    <t>rs28607862</t>
  </si>
  <si>
    <t>rs2903834</t>
  </si>
  <si>
    <t>rs324769</t>
  </si>
  <si>
    <t>rs332795</t>
  </si>
  <si>
    <t>rs34062996</t>
  </si>
  <si>
    <t>rs34811474</t>
  </si>
  <si>
    <t>rs35196094</t>
  </si>
  <si>
    <t>rs35217539</t>
  </si>
  <si>
    <t>rs4083497</t>
  </si>
  <si>
    <t>rs4134943</t>
  </si>
  <si>
    <t>rs4680284</t>
  </si>
  <si>
    <t>rs4759986</t>
  </si>
  <si>
    <t>rs4889603</t>
  </si>
  <si>
    <t>rs4925095</t>
  </si>
  <si>
    <t>rs516890</t>
  </si>
  <si>
    <t>rs55683212</t>
  </si>
  <si>
    <t>rs56094641</t>
  </si>
  <si>
    <t>rs563296</t>
  </si>
  <si>
    <t>rs58385891</t>
  </si>
  <si>
    <t>rs62048478</t>
  </si>
  <si>
    <t>rs6728904</t>
  </si>
  <si>
    <t>rs67397633</t>
  </si>
  <si>
    <t>rs6748263</t>
  </si>
  <si>
    <t>rs6770476</t>
  </si>
  <si>
    <t>rs683250</t>
  </si>
  <si>
    <t>rs686998</t>
  </si>
  <si>
    <t>rs6910879</t>
  </si>
  <si>
    <t>rs7031064</t>
  </si>
  <si>
    <t>rs704061</t>
  </si>
  <si>
    <t>rs7218014</t>
  </si>
  <si>
    <t>rs754672</t>
  </si>
  <si>
    <t>rs75831903</t>
  </si>
  <si>
    <t>rs7613360</t>
  </si>
  <si>
    <t>rs77007205</t>
  </si>
  <si>
    <t>rs7797486</t>
  </si>
  <si>
    <t>rs784257</t>
  </si>
  <si>
    <t>rs7896518</t>
  </si>
  <si>
    <t>rs7919485</t>
  </si>
  <si>
    <t>rs8043085</t>
  </si>
  <si>
    <t>rs8073904</t>
  </si>
  <si>
    <t>rs8183283</t>
  </si>
  <si>
    <t>rs830643</t>
  </si>
  <si>
    <t>rs903678</t>
  </si>
  <si>
    <t>rs9401458</t>
  </si>
  <si>
    <t>rs949806</t>
  </si>
  <si>
    <t>rs9536407</t>
  </si>
  <si>
    <t>rs9826966</t>
  </si>
  <si>
    <t>rs10058365</t>
  </si>
  <si>
    <t>Educational attainment (years of education)</t>
  </si>
  <si>
    <t>rs10066409</t>
  </si>
  <si>
    <t>rs10189857</t>
  </si>
  <si>
    <t>rs10215082</t>
  </si>
  <si>
    <t>rs1050847</t>
  </si>
  <si>
    <t>rs10511592</t>
  </si>
  <si>
    <t>rs10518019</t>
  </si>
  <si>
    <t>rs10745789</t>
  </si>
  <si>
    <t>rs10760023</t>
  </si>
  <si>
    <t>rs10765776</t>
  </si>
  <si>
    <t>rs10789389</t>
  </si>
  <si>
    <t>rs10818604</t>
  </si>
  <si>
    <t>rs10844179</t>
  </si>
  <si>
    <t>rs10854884</t>
  </si>
  <si>
    <t>rs10994777</t>
  </si>
  <si>
    <t>rs1110506</t>
  </si>
  <si>
    <t>rs11123818</t>
  </si>
  <si>
    <t>rs11138947</t>
  </si>
  <si>
    <t>rs11155821</t>
  </si>
  <si>
    <t>rs11158800</t>
  </si>
  <si>
    <t>rs11214468</t>
  </si>
  <si>
    <t>rs11243838</t>
  </si>
  <si>
    <t>rs11249939</t>
  </si>
  <si>
    <t>rs115877304</t>
  </si>
  <si>
    <t>rs11601122</t>
  </si>
  <si>
    <t>rs11635966</t>
  </si>
  <si>
    <t>rs11661305</t>
  </si>
  <si>
    <t>rs11678980</t>
  </si>
  <si>
    <t>rs11690224</t>
  </si>
  <si>
    <t>rs11693764</t>
  </si>
  <si>
    <t>rs11714679</t>
  </si>
  <si>
    <t>rs11720121</t>
  </si>
  <si>
    <t>rs11732657</t>
  </si>
  <si>
    <t>rs11736863</t>
  </si>
  <si>
    <t>rs11764590</t>
  </si>
  <si>
    <t>rs11767191</t>
  </si>
  <si>
    <t>rs117799466</t>
  </si>
  <si>
    <t>rs118083122</t>
  </si>
  <si>
    <t>rs11871429</t>
  </si>
  <si>
    <t>rs11915747</t>
  </si>
  <si>
    <t>rs12029988</t>
  </si>
  <si>
    <t>rs12076635</t>
  </si>
  <si>
    <t>rs12132451</t>
  </si>
  <si>
    <t>rs12438542</t>
  </si>
  <si>
    <t>rs12468040</t>
  </si>
  <si>
    <t>rs12474895</t>
  </si>
  <si>
    <t>rs12503522</t>
  </si>
  <si>
    <t>rs12532494</t>
  </si>
  <si>
    <t>rs12574281</t>
  </si>
  <si>
    <t>rs12663818</t>
  </si>
  <si>
    <t>rs12735232</t>
  </si>
  <si>
    <t>rs12804787</t>
  </si>
  <si>
    <t>rs12921005</t>
  </si>
  <si>
    <t>rs12946571</t>
  </si>
  <si>
    <t>rs1334297</t>
  </si>
  <si>
    <t>rs13428598</t>
  </si>
  <si>
    <t>rs1363862</t>
  </si>
  <si>
    <t>rs1381247</t>
  </si>
  <si>
    <t>rs1391438</t>
  </si>
  <si>
    <t>rs1452075</t>
  </si>
  <si>
    <t>rs1455350</t>
  </si>
  <si>
    <t>rs145590108</t>
  </si>
  <si>
    <t>rs1560931</t>
  </si>
  <si>
    <t>rs1566085</t>
  </si>
  <si>
    <t>rs1620977</t>
  </si>
  <si>
    <t>rs1689510</t>
  </si>
  <si>
    <t>rs17489649</t>
  </si>
  <si>
    <t>rs17513684</t>
  </si>
  <si>
    <t>rs175325</t>
  </si>
  <si>
    <t>rs17563464</t>
  </si>
  <si>
    <t>rs17628095</t>
  </si>
  <si>
    <t>rs1788783</t>
  </si>
  <si>
    <t>rs1812587</t>
  </si>
  <si>
    <t>rs1869165</t>
  </si>
  <si>
    <t>rs1880692</t>
  </si>
  <si>
    <t>rs1892417</t>
  </si>
  <si>
    <t>rs1917008</t>
  </si>
  <si>
    <t>rs192436652</t>
  </si>
  <si>
    <t>rs1964927</t>
  </si>
  <si>
    <t>rs1980251</t>
  </si>
  <si>
    <t>rs2145265</t>
  </si>
  <si>
    <t>rs215632</t>
  </si>
  <si>
    <t>rs2175420</t>
  </si>
  <si>
    <t>rs2182398</t>
  </si>
  <si>
    <t>rs2287838</t>
  </si>
  <si>
    <t>rs2299098</t>
  </si>
  <si>
    <t>rs2354389</t>
  </si>
  <si>
    <t>rs2411453</t>
  </si>
  <si>
    <t>rs2545798</t>
  </si>
  <si>
    <t>rs2559509</t>
  </si>
  <si>
    <t>rs2570497</t>
  </si>
  <si>
    <t>rs2604541</t>
  </si>
  <si>
    <t>rs2614463</t>
  </si>
  <si>
    <t>rs2706762</t>
  </si>
  <si>
    <t>rs2725371</t>
  </si>
  <si>
    <t>rs2735421</t>
  </si>
  <si>
    <t>rs281323</t>
  </si>
  <si>
    <t>rs2820313</t>
  </si>
  <si>
    <t>rs2834011</t>
  </si>
  <si>
    <t>rs2974312</t>
  </si>
  <si>
    <t>rs2998309</t>
  </si>
  <si>
    <t>rs324801</t>
  </si>
  <si>
    <t>rs333078</t>
  </si>
  <si>
    <t>rs34192341</t>
  </si>
  <si>
    <t>rs34364916</t>
  </si>
  <si>
    <t>rs34470581</t>
  </si>
  <si>
    <t>rs34945223</t>
  </si>
  <si>
    <t>rs35039375</t>
  </si>
  <si>
    <t>rs35091253</t>
  </si>
  <si>
    <t>rs35811586</t>
  </si>
  <si>
    <t>rs35917528</t>
  </si>
  <si>
    <t>rs35999162</t>
  </si>
  <si>
    <t>rs363096</t>
  </si>
  <si>
    <t>rs3747631</t>
  </si>
  <si>
    <t>rs3794620</t>
  </si>
  <si>
    <t>rs3800925</t>
  </si>
  <si>
    <t>rs3825083</t>
  </si>
  <si>
    <t>rs3827531</t>
  </si>
  <si>
    <t>rs3847225</t>
  </si>
  <si>
    <t>rs3943093</t>
  </si>
  <si>
    <t>rs406413</t>
  </si>
  <si>
    <t>rs4130477</t>
  </si>
  <si>
    <t>rs4146675</t>
  </si>
  <si>
    <t>rs417968</t>
  </si>
  <si>
    <t>rs42210</t>
  </si>
  <si>
    <t>rs4246167</t>
  </si>
  <si>
    <t>rs446219</t>
  </si>
  <si>
    <t>rs4506495</t>
  </si>
  <si>
    <t>rs4700393</t>
  </si>
  <si>
    <t>rs4726070</t>
  </si>
  <si>
    <t>rs4731992</t>
  </si>
  <si>
    <t>rs4757957</t>
  </si>
  <si>
    <t>rs4780563</t>
  </si>
  <si>
    <t>rs4808766</t>
  </si>
  <si>
    <t>rs4958568</t>
  </si>
  <si>
    <t>rs55800473</t>
  </si>
  <si>
    <t>rs55842281</t>
  </si>
  <si>
    <t>rs55859553</t>
  </si>
  <si>
    <t>rs55872852</t>
  </si>
  <si>
    <t>rs56118554</t>
  </si>
  <si>
    <t>rs575113</t>
  </si>
  <si>
    <t>rs5754753</t>
  </si>
  <si>
    <t>rs59123361</t>
  </si>
  <si>
    <t>rs6071573</t>
  </si>
  <si>
    <t>rs613872</t>
  </si>
  <si>
    <t>rs61787087</t>
  </si>
  <si>
    <t>rs62018215</t>
  </si>
  <si>
    <t>rs62182125</t>
  </si>
  <si>
    <t>rs62228477</t>
  </si>
  <si>
    <t>rs62253608</t>
  </si>
  <si>
    <t>rs62389638</t>
  </si>
  <si>
    <t>rs62449458</t>
  </si>
  <si>
    <t>rs6429911</t>
  </si>
  <si>
    <t>rs6556982</t>
  </si>
  <si>
    <t>rs6662842</t>
  </si>
  <si>
    <t>rs66844142</t>
  </si>
  <si>
    <t>rs6756725</t>
  </si>
  <si>
    <t>rs67651814</t>
  </si>
  <si>
    <t>rs6779254</t>
  </si>
  <si>
    <t>rs6789699</t>
  </si>
  <si>
    <t>rs67944653</t>
  </si>
  <si>
    <t>rs68052276</t>
  </si>
  <si>
    <t>rs6935954</t>
  </si>
  <si>
    <t>rs6959579</t>
  </si>
  <si>
    <t>rs702606</t>
  </si>
  <si>
    <t>rs7031698</t>
  </si>
  <si>
    <t>rs7070693</t>
  </si>
  <si>
    <t>rs711793</t>
  </si>
  <si>
    <t>rs71646142</t>
  </si>
  <si>
    <t>rs7195278</t>
  </si>
  <si>
    <t>rs720245</t>
  </si>
  <si>
    <t>rs7233920</t>
  </si>
  <si>
    <t>rs72674898</t>
  </si>
  <si>
    <t>rs72828517</t>
  </si>
  <si>
    <t>rs72840980</t>
  </si>
  <si>
    <t>rs72977992</t>
  </si>
  <si>
    <t>rs73139274</t>
  </si>
  <si>
    <t>rs73499064</t>
  </si>
  <si>
    <t>rs75033012</t>
  </si>
  <si>
    <t>rs7526112</t>
  </si>
  <si>
    <t>rs75433564</t>
  </si>
  <si>
    <t>rs7548936</t>
  </si>
  <si>
    <t>rs7598246</t>
  </si>
  <si>
    <t>rs7629643</t>
  </si>
  <si>
    <t>rs76608582</t>
  </si>
  <si>
    <t>rs7675394</t>
  </si>
  <si>
    <t>rs76878669</t>
  </si>
  <si>
    <t>rs77025239</t>
  </si>
  <si>
    <t>rs7750758</t>
  </si>
  <si>
    <t>rs7758776</t>
  </si>
  <si>
    <t>rs77675579</t>
  </si>
  <si>
    <t>rs781289</t>
  </si>
  <si>
    <t>rs78452560</t>
  </si>
  <si>
    <t>rs7868164</t>
  </si>
  <si>
    <t>rs7868984</t>
  </si>
  <si>
    <t>rs78721320</t>
  </si>
  <si>
    <t>rs7873964</t>
  </si>
  <si>
    <t>rs7966054</t>
  </si>
  <si>
    <t>rs7977614</t>
  </si>
  <si>
    <t>rs7987170</t>
  </si>
  <si>
    <t>rs7988201</t>
  </si>
  <si>
    <t>rs7988627</t>
  </si>
  <si>
    <t>rs79937071</t>
  </si>
  <si>
    <t>rs8020034</t>
  </si>
  <si>
    <t>rs8057808</t>
  </si>
  <si>
    <t>rs807478</t>
  </si>
  <si>
    <t>rs837065</t>
  </si>
  <si>
    <t>rs868698</t>
  </si>
  <si>
    <t>rs875</t>
  </si>
  <si>
    <t>rs879394</t>
  </si>
  <si>
    <t>rs9372625</t>
  </si>
  <si>
    <t>rs952764</t>
  </si>
  <si>
    <t>rs9643120</t>
  </si>
  <si>
    <t>rs9888796</t>
  </si>
  <si>
    <t>rs10429582</t>
  </si>
  <si>
    <t>rs11123820</t>
  </si>
  <si>
    <t>rs11191116</t>
  </si>
  <si>
    <t>rs1122075</t>
  </si>
  <si>
    <t>rs114658852</t>
  </si>
  <si>
    <t>rs11588857</t>
  </si>
  <si>
    <t>rs11678501</t>
  </si>
  <si>
    <t>rs11711192</t>
  </si>
  <si>
    <t>rs11877758</t>
  </si>
  <si>
    <t>rs12194135</t>
  </si>
  <si>
    <t>rs1229984</t>
  </si>
  <si>
    <t>rs12692596</t>
  </si>
  <si>
    <t>rs138666</t>
  </si>
  <si>
    <t>rs17487140</t>
  </si>
  <si>
    <t>rs1887401</t>
  </si>
  <si>
    <t>rs1906252</t>
  </si>
  <si>
    <t>rs1986252</t>
  </si>
  <si>
    <t>rs2332719</t>
  </si>
  <si>
    <t>rs2616830</t>
  </si>
  <si>
    <t>rs304303</t>
  </si>
  <si>
    <t>rs3087523</t>
  </si>
  <si>
    <t>rs32940</t>
  </si>
  <si>
    <t>rs362307</t>
  </si>
  <si>
    <t>rs387780</t>
  </si>
  <si>
    <t>rs4261436</t>
  </si>
  <si>
    <t>rs4675499</t>
  </si>
  <si>
    <t>rs4725065</t>
  </si>
  <si>
    <t>rs488786</t>
  </si>
  <si>
    <t>rs57358218</t>
  </si>
  <si>
    <t>rs6477496</t>
  </si>
  <si>
    <t>rs674094</t>
  </si>
  <si>
    <t>rs7188071</t>
  </si>
  <si>
    <t>rs75413320</t>
  </si>
  <si>
    <t>rs9267516</t>
  </si>
  <si>
    <t>rs9556958</t>
  </si>
  <si>
    <t>rs9858213</t>
  </si>
  <si>
    <t>rs10002111</t>
  </si>
  <si>
    <t>rs1003081</t>
  </si>
  <si>
    <t>rs10048652</t>
  </si>
  <si>
    <t>rs1009473</t>
  </si>
  <si>
    <t>rs10099330</t>
  </si>
  <si>
    <t>rs10116186</t>
  </si>
  <si>
    <t>rs10118701</t>
  </si>
  <si>
    <t>rs10124645</t>
  </si>
  <si>
    <t>rs10182181</t>
  </si>
  <si>
    <t>rs10237317</t>
  </si>
  <si>
    <t>rs10271582</t>
  </si>
  <si>
    <t>rs10471636</t>
  </si>
  <si>
    <t>rs1048932</t>
  </si>
  <si>
    <t>rs10499694</t>
  </si>
  <si>
    <t>rs10513801</t>
  </si>
  <si>
    <t>rs10733682</t>
  </si>
  <si>
    <t>rs10742752</t>
  </si>
  <si>
    <t>rs10746306</t>
  </si>
  <si>
    <t>rs10756714</t>
  </si>
  <si>
    <t>rs1075901</t>
  </si>
  <si>
    <t>rs10761785</t>
  </si>
  <si>
    <t>rs10797115</t>
  </si>
  <si>
    <t>rs10823893</t>
  </si>
  <si>
    <t>rs10824347</t>
  </si>
  <si>
    <t>rs10909880</t>
  </si>
  <si>
    <t>rs10920678</t>
  </si>
  <si>
    <t>rs10938397</t>
  </si>
  <si>
    <t>rs10962550</t>
  </si>
  <si>
    <t>rs10992867</t>
  </si>
  <si>
    <t>rs11022762</t>
  </si>
  <si>
    <t>rs11073383</t>
  </si>
  <si>
    <t>rs11165643</t>
  </si>
  <si>
    <t>rs11173522</t>
  </si>
  <si>
    <t>rs112646560</t>
  </si>
  <si>
    <t>rs11611246</t>
  </si>
  <si>
    <t>rs11667280</t>
  </si>
  <si>
    <t>rs11672660</t>
  </si>
  <si>
    <t>rs11677607</t>
  </si>
  <si>
    <t>rs1167800</t>
  </si>
  <si>
    <t>rs11692326</t>
  </si>
  <si>
    <t>rs11727273</t>
  </si>
  <si>
    <t>rs11751591</t>
  </si>
  <si>
    <t>rs11754747</t>
  </si>
  <si>
    <t>rs11880870</t>
  </si>
  <si>
    <t>rs11945861</t>
  </si>
  <si>
    <t>rs11971098</t>
  </si>
  <si>
    <t>rs12089815</t>
  </si>
  <si>
    <t>rs12101625</t>
  </si>
  <si>
    <t>rs12140153</t>
  </si>
  <si>
    <t>rs12150665</t>
  </si>
  <si>
    <t>rs12202969</t>
  </si>
  <si>
    <t>rs12207125</t>
  </si>
  <si>
    <t>rs12364470</t>
  </si>
  <si>
    <t>rs12429545</t>
  </si>
  <si>
    <t>rs12448257</t>
  </si>
  <si>
    <t>rs12462975</t>
  </si>
  <si>
    <t>rs12564992</t>
  </si>
  <si>
    <t>rs12593036</t>
  </si>
  <si>
    <t>rs12612009</t>
  </si>
  <si>
    <t>rs12645001</t>
  </si>
  <si>
    <t>rs12680842</t>
  </si>
  <si>
    <t>rs12681792</t>
  </si>
  <si>
    <t>rs12692738</t>
  </si>
  <si>
    <t>rs12714199</t>
  </si>
  <si>
    <t>rs1285997</t>
  </si>
  <si>
    <t>rs12872889</t>
  </si>
  <si>
    <t>rs1289736</t>
  </si>
  <si>
    <t>rs12914489</t>
  </si>
  <si>
    <t>rs12949279</t>
  </si>
  <si>
    <t>rs12981256</t>
  </si>
  <si>
    <t>rs13002158</t>
  </si>
  <si>
    <t>rs13053342</t>
  </si>
  <si>
    <t>rs13062093</t>
  </si>
  <si>
    <t>rs13068138</t>
  </si>
  <si>
    <t>rs13076052</t>
  </si>
  <si>
    <t>rs13107325</t>
  </si>
  <si>
    <t>rs13110266</t>
  </si>
  <si>
    <t>rs13174863</t>
  </si>
  <si>
    <t>rs13209872</t>
  </si>
  <si>
    <t>rs13213408</t>
  </si>
  <si>
    <t>rs1362910</t>
  </si>
  <si>
    <t>rs1403846</t>
  </si>
  <si>
    <t>rs1409818</t>
  </si>
  <si>
    <t>rs141729694</t>
  </si>
  <si>
    <t>rs1417665</t>
  </si>
  <si>
    <t>rs1421598</t>
  </si>
  <si>
    <t>rs1436348</t>
  </si>
  <si>
    <t>rs1441264</t>
  </si>
  <si>
    <t>rs1457457</t>
  </si>
  <si>
    <t>rs1491333</t>
  </si>
  <si>
    <t>rs1492014</t>
  </si>
  <si>
    <t>rs1518159</t>
  </si>
  <si>
    <t>rs1558902</t>
  </si>
  <si>
    <t>rs1561589</t>
  </si>
  <si>
    <t>rs1569979</t>
  </si>
  <si>
    <t>rs1579557</t>
  </si>
  <si>
    <t>rs158186</t>
  </si>
  <si>
    <t>rs159032</t>
  </si>
  <si>
    <t>rs1681743</t>
  </si>
  <si>
    <t>rs16851483</t>
  </si>
  <si>
    <t>rs16912921</t>
  </si>
  <si>
    <t>rs16926318</t>
  </si>
  <si>
    <t>rs16926778</t>
  </si>
  <si>
    <t>rs16975921</t>
  </si>
  <si>
    <t>rs16989232</t>
  </si>
  <si>
    <t>rs17014375</t>
  </si>
  <si>
    <t>rs17033633</t>
  </si>
  <si>
    <t>rs17405819</t>
  </si>
  <si>
    <t>rs1750307</t>
  </si>
  <si>
    <t>rs17508240</t>
  </si>
  <si>
    <t>rs17522122</t>
  </si>
  <si>
    <t>rs17619973</t>
  </si>
  <si>
    <t>rs17724992</t>
  </si>
  <si>
    <t>rs17751061</t>
  </si>
  <si>
    <t>rs17767765</t>
  </si>
  <si>
    <t>rs17806224</t>
  </si>
  <si>
    <t>rs1799923</t>
  </si>
  <si>
    <t>rs1801282</t>
  </si>
  <si>
    <t>rs1808629</t>
  </si>
  <si>
    <t>rs185350</t>
  </si>
  <si>
    <t>rs1861412</t>
  </si>
  <si>
    <t>rs1884389</t>
  </si>
  <si>
    <t>rs1884897</t>
  </si>
  <si>
    <t>rs1916801</t>
  </si>
  <si>
    <t>rs1927790</t>
  </si>
  <si>
    <t>rs1928295</t>
  </si>
  <si>
    <t>rs1949197</t>
  </si>
  <si>
    <t>rs197374</t>
  </si>
  <si>
    <t>rs1984559</t>
  </si>
  <si>
    <t>rs198665</t>
  </si>
  <si>
    <t>rs2012502</t>
  </si>
  <si>
    <t>rs2045293</t>
  </si>
  <si>
    <t>rs2053682</t>
  </si>
  <si>
    <t>rs209416</t>
  </si>
  <si>
    <t>rs2112347</t>
  </si>
  <si>
    <t>rs214249</t>
  </si>
  <si>
    <t>rs2161097</t>
  </si>
  <si>
    <t>rs2178899</t>
  </si>
  <si>
    <t>rs2185027</t>
  </si>
  <si>
    <t>rs2228213</t>
  </si>
  <si>
    <t>rs2267812</t>
  </si>
  <si>
    <t>rs2267958</t>
  </si>
  <si>
    <t>rs2271046</t>
  </si>
  <si>
    <t>rs2271189</t>
  </si>
  <si>
    <t>rs2279574</t>
  </si>
  <si>
    <t>rs2289292</t>
  </si>
  <si>
    <t>rs2289705</t>
  </si>
  <si>
    <t>rs2299383</t>
  </si>
  <si>
    <t>rs2357760</t>
  </si>
  <si>
    <t>rs2465043</t>
  </si>
  <si>
    <t>rs2470520</t>
  </si>
  <si>
    <t>rs247975</t>
  </si>
  <si>
    <t>rs2479958</t>
  </si>
  <si>
    <t>rs2528531</t>
  </si>
  <si>
    <t>rs2568958</t>
  </si>
  <si>
    <t>rs2605603</t>
  </si>
  <si>
    <t>rs2619976</t>
  </si>
  <si>
    <t>rs2712643</t>
  </si>
  <si>
    <t>rs2721965</t>
  </si>
  <si>
    <t>rs273504</t>
  </si>
  <si>
    <t>rs2754079</t>
  </si>
  <si>
    <t>rs2814992</t>
  </si>
  <si>
    <t>rs2820295</t>
  </si>
  <si>
    <t>rs2836754</t>
  </si>
  <si>
    <t>rs28489620</t>
  </si>
  <si>
    <t>rs2861685</t>
  </si>
  <si>
    <t>rs2862961</t>
  </si>
  <si>
    <t>rs2959592</t>
  </si>
  <si>
    <t>rs2968864</t>
  </si>
  <si>
    <t>rs2984618</t>
  </si>
  <si>
    <t>rs329651</t>
  </si>
  <si>
    <t>rs337637</t>
  </si>
  <si>
    <t>rs34517439</t>
  </si>
  <si>
    <t>rs34930419</t>
  </si>
  <si>
    <t>rs35020117</t>
  </si>
  <si>
    <t>rs35107973</t>
  </si>
  <si>
    <t>rs355754</t>
  </si>
  <si>
    <t>rs35722922</t>
  </si>
  <si>
    <t>rs3803286</t>
  </si>
  <si>
    <t>rs3806114</t>
  </si>
  <si>
    <t>rs3826408</t>
  </si>
  <si>
    <t>rs3829849</t>
  </si>
  <si>
    <t>rs3977755</t>
  </si>
  <si>
    <t>rs4055791</t>
  </si>
  <si>
    <t>rs4148155</t>
  </si>
  <si>
    <t>rs4240673</t>
  </si>
  <si>
    <t>rs427943</t>
  </si>
  <si>
    <t>rs429358</t>
  </si>
  <si>
    <t>rs4295917</t>
  </si>
  <si>
    <t>rs4307239</t>
  </si>
  <si>
    <t>rs4320543</t>
  </si>
  <si>
    <t>rs4421623</t>
  </si>
  <si>
    <t>rs4459316</t>
  </si>
  <si>
    <t>rs4474229</t>
  </si>
  <si>
    <t>rs4482463</t>
  </si>
  <si>
    <t>rs4569924</t>
  </si>
  <si>
    <t>rs4586287</t>
  </si>
  <si>
    <t>rs4673553</t>
  </si>
  <si>
    <t>rs4677812</t>
  </si>
  <si>
    <t>rs4776982</t>
  </si>
  <si>
    <t>rs4783718</t>
  </si>
  <si>
    <t>rs4790292</t>
  </si>
  <si>
    <t>rs4834272</t>
  </si>
  <si>
    <t>rs4858223</t>
  </si>
  <si>
    <t>rs4864201</t>
  </si>
  <si>
    <t>rs4880341</t>
  </si>
  <si>
    <t>rs4889606</t>
  </si>
  <si>
    <t>rs4895231</t>
  </si>
  <si>
    <t>rs4929923</t>
  </si>
  <si>
    <t>rs4936175</t>
  </si>
  <si>
    <t>rs4969387</t>
  </si>
  <si>
    <t>rs4986044</t>
  </si>
  <si>
    <t>rs543874</t>
  </si>
  <si>
    <t>rs56161855</t>
  </si>
  <si>
    <t>rs563132</t>
  </si>
  <si>
    <t>rs57221746</t>
  </si>
  <si>
    <t>rs57800857</t>
  </si>
  <si>
    <t>rs6010784</t>
  </si>
  <si>
    <t>rs6050446</t>
  </si>
  <si>
    <t>rs6142096</t>
  </si>
  <si>
    <t>rs61813324</t>
  </si>
  <si>
    <t>rs62007782</t>
  </si>
  <si>
    <t>rs62106258</t>
  </si>
  <si>
    <t>rs625652</t>
  </si>
  <si>
    <t>rs6265</t>
  </si>
  <si>
    <t>rs6446187</t>
  </si>
  <si>
    <t>rs645026</t>
  </si>
  <si>
    <t>rs6489156</t>
  </si>
  <si>
    <t>rs6493498</t>
  </si>
  <si>
    <t>rs6548237</t>
  </si>
  <si>
    <t>rs6556810</t>
  </si>
  <si>
    <t>rs6561937</t>
  </si>
  <si>
    <t>rs6567160</t>
  </si>
  <si>
    <t>rs657452</t>
  </si>
  <si>
    <t>rs6585198</t>
  </si>
  <si>
    <t>rs6606686</t>
  </si>
  <si>
    <t>rs6669189</t>
  </si>
  <si>
    <t>rs6720868</t>
  </si>
  <si>
    <t>rs6728037</t>
  </si>
  <si>
    <t>rs6739199</t>
  </si>
  <si>
    <t>rs6870983</t>
  </si>
  <si>
    <t>rs6890310</t>
  </si>
  <si>
    <t>rs6973700</t>
  </si>
  <si>
    <t>rs7024334</t>
  </si>
  <si>
    <t>rs7084454</t>
  </si>
  <si>
    <t>rs709400</t>
  </si>
  <si>
    <t>rs7105462</t>
  </si>
  <si>
    <t>rs7107409</t>
  </si>
  <si>
    <t>rs7124681</t>
  </si>
  <si>
    <t>rs7133378</t>
  </si>
  <si>
    <t>rs7138803</t>
  </si>
  <si>
    <t>rs7141420</t>
  </si>
  <si>
    <t>rs7211966</t>
  </si>
  <si>
    <t>rs7239114</t>
  </si>
  <si>
    <t>rs7250833</t>
  </si>
  <si>
    <t>rs73124396</t>
  </si>
  <si>
    <t>rs73213484</t>
  </si>
  <si>
    <t>rs7335249</t>
  </si>
  <si>
    <t>rs7395632</t>
  </si>
  <si>
    <t>rs7428670</t>
  </si>
  <si>
    <t>rs7498044</t>
  </si>
  <si>
    <t>rs7498665</t>
  </si>
  <si>
    <t>rs750090</t>
  </si>
  <si>
    <t>rs7550711</t>
  </si>
  <si>
    <t>rs7571496</t>
  </si>
  <si>
    <t>rs7588437</t>
  </si>
  <si>
    <t>rs7594237</t>
  </si>
  <si>
    <t>rs7601870</t>
  </si>
  <si>
    <t>rs7601895</t>
  </si>
  <si>
    <t>rs7621025</t>
  </si>
  <si>
    <t>rs7647242</t>
  </si>
  <si>
    <t>rs768023</t>
  </si>
  <si>
    <t>rs76900466</t>
  </si>
  <si>
    <t>rs77432547</t>
  </si>
  <si>
    <t>rs7788008</t>
  </si>
  <si>
    <t>rs7805441</t>
  </si>
  <si>
    <t>rs7827848</t>
  </si>
  <si>
    <t>rs782971</t>
  </si>
  <si>
    <t>rs786420</t>
  </si>
  <si>
    <t>rs78886584</t>
  </si>
  <si>
    <t>rs7899106</t>
  </si>
  <si>
    <t>rs79113395</t>
  </si>
  <si>
    <t>rs7976757</t>
  </si>
  <si>
    <t>rs8024806</t>
  </si>
  <si>
    <t>rs8033510</t>
  </si>
  <si>
    <t>rs8038522</t>
  </si>
  <si>
    <t>rs8075273</t>
  </si>
  <si>
    <t>rs811054</t>
  </si>
  <si>
    <t>rs836525</t>
  </si>
  <si>
    <t>rs879620</t>
  </si>
  <si>
    <t>rs893006</t>
  </si>
  <si>
    <t>rs895330</t>
  </si>
  <si>
    <t>rs915814</t>
  </si>
  <si>
    <t>rs925018</t>
  </si>
  <si>
    <t>rs9304665</t>
  </si>
  <si>
    <t>rs9367369</t>
  </si>
  <si>
    <t>rs942066</t>
  </si>
  <si>
    <t>rs943005</t>
  </si>
  <si>
    <t>rs9531786</t>
  </si>
  <si>
    <t>rs9571687</t>
  </si>
  <si>
    <t>rs9579775</t>
  </si>
  <si>
    <t>rs9595630</t>
  </si>
  <si>
    <t>rs973345</t>
  </si>
  <si>
    <t>rs9906944</t>
  </si>
  <si>
    <t>rs9926784</t>
  </si>
  <si>
    <t>rs994596</t>
  </si>
  <si>
    <t>rs9955276</t>
  </si>
  <si>
    <t>rs10019888</t>
  </si>
  <si>
    <t>rs10101067</t>
  </si>
  <si>
    <t>rs1029472</t>
  </si>
  <si>
    <t>rs1035942</t>
  </si>
  <si>
    <t>rs1040848</t>
  </si>
  <si>
    <t>rs1045241</t>
  </si>
  <si>
    <t>rs10462028</t>
  </si>
  <si>
    <t>rs10463416</t>
  </si>
  <si>
    <t>rs10477191</t>
  </si>
  <si>
    <t>rs10491806</t>
  </si>
  <si>
    <t>rs10506110</t>
  </si>
  <si>
    <t>rs10516107</t>
  </si>
  <si>
    <t>rs1053593</t>
  </si>
  <si>
    <t>rs1057119</t>
  </si>
  <si>
    <t>rs10744374</t>
  </si>
  <si>
    <t>rs10761604</t>
  </si>
  <si>
    <t>rs10808546</t>
  </si>
  <si>
    <t>rs10818583</t>
  </si>
  <si>
    <t>rs10842708</t>
  </si>
  <si>
    <t>rs10880823</t>
  </si>
  <si>
    <t>rs10887759</t>
  </si>
  <si>
    <t>rs10891290</t>
  </si>
  <si>
    <t>rs10919388</t>
  </si>
  <si>
    <t>rs11057458</t>
  </si>
  <si>
    <t>rs11129657</t>
  </si>
  <si>
    <t>rs11154378</t>
  </si>
  <si>
    <t>rs11187537</t>
  </si>
  <si>
    <t>rs11605956</t>
  </si>
  <si>
    <t>rs11644920</t>
  </si>
  <si>
    <t>rs11649660</t>
  </si>
  <si>
    <t>rs11652864</t>
  </si>
  <si>
    <t>rs11664106</t>
  </si>
  <si>
    <t>rs1168578</t>
  </si>
  <si>
    <t>rs116934048</t>
  </si>
  <si>
    <t>rs11694173</t>
  </si>
  <si>
    <t>rs11706512</t>
  </si>
  <si>
    <t>rs11718898</t>
  </si>
  <si>
    <t>rs11721258</t>
  </si>
  <si>
    <t>rs11724804</t>
  </si>
  <si>
    <t>rs11727676</t>
  </si>
  <si>
    <t>rs11764879</t>
  </si>
  <si>
    <t>rs11770285</t>
  </si>
  <si>
    <t>rs118162845</t>
  </si>
  <si>
    <t>rs11882273</t>
  </si>
  <si>
    <t>rs11929253</t>
  </si>
  <si>
    <t>rs11992444</t>
  </si>
  <si>
    <t>rs12061508</t>
  </si>
  <si>
    <t>rs12134163</t>
  </si>
  <si>
    <t>rs12192658</t>
  </si>
  <si>
    <t>rs12293855</t>
  </si>
  <si>
    <t>rs12328339</t>
  </si>
  <si>
    <t>rs12338482</t>
  </si>
  <si>
    <t>rs12369214</t>
  </si>
  <si>
    <t>rs12435329</t>
  </si>
  <si>
    <t>rs12441543</t>
  </si>
  <si>
    <t>rs12454712</t>
  </si>
  <si>
    <t>rs12463321</t>
  </si>
  <si>
    <t>rs1250259</t>
  </si>
  <si>
    <t>rs12595496</t>
  </si>
  <si>
    <t>rs12647922</t>
  </si>
  <si>
    <t>rs12817549</t>
  </si>
  <si>
    <t>rs1281949</t>
  </si>
  <si>
    <t>rs1294410</t>
  </si>
  <si>
    <t>rs13050201</t>
  </si>
  <si>
    <t>rs13223303</t>
  </si>
  <si>
    <t>rs13281615</t>
  </si>
  <si>
    <t>rs13389219</t>
  </si>
  <si>
    <t>rs13404250</t>
  </si>
  <si>
    <t>rs1340819</t>
  </si>
  <si>
    <t>rs13413974</t>
  </si>
  <si>
    <t>rs1345203</t>
  </si>
  <si>
    <t>rs139242696</t>
  </si>
  <si>
    <t>rs1396514</t>
  </si>
  <si>
    <t>rs1396611</t>
  </si>
  <si>
    <t>rs140201358</t>
  </si>
  <si>
    <t>rs1415361</t>
  </si>
  <si>
    <t>rs1440372</t>
  </si>
  <si>
    <t>rs1443512</t>
  </si>
  <si>
    <t>rs146167147</t>
  </si>
  <si>
    <t>rs146459385</t>
  </si>
  <si>
    <t>rs147627829</t>
  </si>
  <si>
    <t>rs151235402</t>
  </si>
  <si>
    <t>rs1520325</t>
  </si>
  <si>
    <t>rs1524668</t>
  </si>
  <si>
    <t>rs1534696</t>
  </si>
  <si>
    <t>rs1578916</t>
  </si>
  <si>
    <t>rs16907277</t>
  </si>
  <si>
    <t>rs16919100</t>
  </si>
  <si>
    <t>rs16935416</t>
  </si>
  <si>
    <t>rs16957349</t>
  </si>
  <si>
    <t>rs17006738</t>
  </si>
  <si>
    <t>rs17097336</t>
  </si>
  <si>
    <t>rs17101456</t>
  </si>
  <si>
    <t>rs17292540</t>
  </si>
  <si>
    <t>rs17325066</t>
  </si>
  <si>
    <t>rs17326656</t>
  </si>
  <si>
    <t>rs17437781</t>
  </si>
  <si>
    <t>rs17451107</t>
  </si>
  <si>
    <t>rs17457629</t>
  </si>
  <si>
    <t>rs175404</t>
  </si>
  <si>
    <t>rs17611866</t>
  </si>
  <si>
    <t>rs17688434</t>
  </si>
  <si>
    <t>rs17819328</t>
  </si>
  <si>
    <t>rs1877569</t>
  </si>
  <si>
    <t>rs1883025</t>
  </si>
  <si>
    <t>rs1892204</t>
  </si>
  <si>
    <t>rs1902032</t>
  </si>
  <si>
    <t>rs1902066</t>
  </si>
  <si>
    <t>rs1907218</t>
  </si>
  <si>
    <t>rs1935</t>
  </si>
  <si>
    <t>rs1997833</t>
  </si>
  <si>
    <t>rs2028387</t>
  </si>
  <si>
    <t>rs20478</t>
  </si>
  <si>
    <t>rs2047937</t>
  </si>
  <si>
    <t>rs2153155</t>
  </si>
  <si>
    <t>rs2166365</t>
  </si>
  <si>
    <t>rs2166670</t>
  </si>
  <si>
    <t>rs2207132</t>
  </si>
  <si>
    <t>rs2236519</t>
  </si>
  <si>
    <t>rs2237336</t>
  </si>
  <si>
    <t>rs2246954</t>
  </si>
  <si>
    <t>rs2270445</t>
  </si>
  <si>
    <t>rs2276824</t>
  </si>
  <si>
    <t>rs227727</t>
  </si>
  <si>
    <t>rs2285892</t>
  </si>
  <si>
    <t>rs2294239</t>
  </si>
  <si>
    <t>rs2298632</t>
  </si>
  <si>
    <t>rs2303975</t>
  </si>
  <si>
    <t>rs2306363</t>
  </si>
  <si>
    <t>rs2369633</t>
  </si>
  <si>
    <t>rs2371767</t>
  </si>
  <si>
    <t>rs2376585</t>
  </si>
  <si>
    <t>rs2459732</t>
  </si>
  <si>
    <t>rs2474714</t>
  </si>
  <si>
    <t>rs2503100</t>
  </si>
  <si>
    <t>rs2509963</t>
  </si>
  <si>
    <t>rs2645294</t>
  </si>
  <si>
    <t>rs2662226</t>
  </si>
  <si>
    <t>rs269967</t>
  </si>
  <si>
    <t>rs27361</t>
  </si>
  <si>
    <t>rs2744953</t>
  </si>
  <si>
    <t>rs2746478</t>
  </si>
  <si>
    <t>rs2791558</t>
  </si>
  <si>
    <t>rs2820443</t>
  </si>
  <si>
    <t>rs2821391</t>
  </si>
  <si>
    <t>rs2848657</t>
  </si>
  <si>
    <t>rs2854747</t>
  </si>
  <si>
    <t>rs28562046</t>
  </si>
  <si>
    <t>rs2925128</t>
  </si>
  <si>
    <t>rs2925979</t>
  </si>
  <si>
    <t>rs2943636</t>
  </si>
  <si>
    <t>rs2993481</t>
  </si>
  <si>
    <t>rs2997447</t>
  </si>
  <si>
    <t>rs301506</t>
  </si>
  <si>
    <t>rs303084</t>
  </si>
  <si>
    <t>rs307574</t>
  </si>
  <si>
    <t>rs332105</t>
  </si>
  <si>
    <t>rs34000</t>
  </si>
  <si>
    <t>rs34711608</t>
  </si>
  <si>
    <t>rs34995138</t>
  </si>
  <si>
    <t>rs35643058</t>
  </si>
  <si>
    <t>rs35643724</t>
  </si>
  <si>
    <t>rs36184164</t>
  </si>
  <si>
    <t>rs3738479</t>
  </si>
  <si>
    <t>rs3745348</t>
  </si>
  <si>
    <t>rs3747579</t>
  </si>
  <si>
    <t>rs3773240</t>
  </si>
  <si>
    <t>rs3792751</t>
  </si>
  <si>
    <t>rs3808579</t>
  </si>
  <si>
    <t>rs3818717</t>
  </si>
  <si>
    <t>rs3843375</t>
  </si>
  <si>
    <t>rs38902</t>
  </si>
  <si>
    <t>rs3936510</t>
  </si>
  <si>
    <t>rs4081724</t>
  </si>
  <si>
    <t>rs4130827</t>
  </si>
  <si>
    <t>rs4246243</t>
  </si>
  <si>
    <t>rs4285804</t>
  </si>
  <si>
    <t>rs4372913</t>
  </si>
  <si>
    <t>rs4450871</t>
  </si>
  <si>
    <t>rs4474021</t>
  </si>
  <si>
    <t>rs4531856</t>
  </si>
  <si>
    <t>rs4657305</t>
  </si>
  <si>
    <t>rs4710940</t>
  </si>
  <si>
    <t>rs4714704</t>
  </si>
  <si>
    <t>rs4742929</t>
  </si>
  <si>
    <t>rs4868256</t>
  </si>
  <si>
    <t>rs4894803</t>
  </si>
  <si>
    <t>rs4934618</t>
  </si>
  <si>
    <t>rs4984803</t>
  </si>
  <si>
    <t>rs501470</t>
  </si>
  <si>
    <t>rs5117</t>
  </si>
  <si>
    <t>rs552125</t>
  </si>
  <si>
    <t>rs55747707</t>
  </si>
  <si>
    <t>rs55920843</t>
  </si>
  <si>
    <t>rs56187488</t>
  </si>
  <si>
    <t>rs605066</t>
  </si>
  <si>
    <t>rs6062344</t>
  </si>
  <si>
    <t>rs61653333</t>
  </si>
  <si>
    <t>rs61836042</t>
  </si>
  <si>
    <t>rs62070804</t>
  </si>
  <si>
    <t>rs62321168</t>
  </si>
  <si>
    <t>rs6478851</t>
  </si>
  <si>
    <t>rs6494407</t>
  </si>
  <si>
    <t>rs6588110</t>
  </si>
  <si>
    <t>rs6688233</t>
  </si>
  <si>
    <t>rs6691427</t>
  </si>
  <si>
    <t>rs6719672</t>
  </si>
  <si>
    <t>rs6795831</t>
  </si>
  <si>
    <t>rs6878122</t>
  </si>
  <si>
    <t>rs6932767</t>
  </si>
  <si>
    <t>rs7014168</t>
  </si>
  <si>
    <t>rs7086377</t>
  </si>
  <si>
    <t>rs7114479</t>
  </si>
  <si>
    <t>rs711869</t>
  </si>
  <si>
    <t>rs713563</t>
  </si>
  <si>
    <t>rs71439172</t>
  </si>
  <si>
    <t>rs7154498</t>
  </si>
  <si>
    <t>rs7176070</t>
  </si>
  <si>
    <t>rs727428</t>
  </si>
  <si>
    <t>rs72801474</t>
  </si>
  <si>
    <t>rs7282332</t>
  </si>
  <si>
    <t>rs72959041</t>
  </si>
  <si>
    <t>rs7329886</t>
  </si>
  <si>
    <t>rs73466515</t>
  </si>
  <si>
    <t>rs7350438</t>
  </si>
  <si>
    <t>rs7395513</t>
  </si>
  <si>
    <t>rs742834</t>
  </si>
  <si>
    <t>rs747249</t>
  </si>
  <si>
    <t>rs74809942</t>
  </si>
  <si>
    <t>rs7492628</t>
  </si>
  <si>
    <t>rs757931</t>
  </si>
  <si>
    <t>rs7603236</t>
  </si>
  <si>
    <t>rs7633675</t>
  </si>
  <si>
    <t>rs7798002</t>
  </si>
  <si>
    <t>rs780159</t>
  </si>
  <si>
    <t>rs78058190</t>
  </si>
  <si>
    <t>rs7901275</t>
  </si>
  <si>
    <t>rs7942991</t>
  </si>
  <si>
    <t>rs79634051</t>
  </si>
  <si>
    <t>rs797486</t>
  </si>
  <si>
    <t>rs8054299</t>
  </si>
  <si>
    <t>rs805770</t>
  </si>
  <si>
    <t>rs8073599</t>
  </si>
  <si>
    <t>rs8074638</t>
  </si>
  <si>
    <t>rs8094261</t>
  </si>
  <si>
    <t>rs8097893</t>
  </si>
  <si>
    <t>rs8103017</t>
  </si>
  <si>
    <t>rs8115431</t>
  </si>
  <si>
    <t>rs853057</t>
  </si>
  <si>
    <t>rs860262</t>
  </si>
  <si>
    <t>rs881299</t>
  </si>
  <si>
    <t>rs8887</t>
  </si>
  <si>
    <t>rs890498</t>
  </si>
  <si>
    <t>rs892002</t>
  </si>
  <si>
    <t>rs905938</t>
  </si>
  <si>
    <t>rs9362083</t>
  </si>
  <si>
    <t>rs9415106</t>
  </si>
  <si>
    <t>rs9425301</t>
  </si>
  <si>
    <t>rs9436299</t>
  </si>
  <si>
    <t>rs9457258</t>
  </si>
  <si>
    <t>rs952632</t>
  </si>
  <si>
    <t>rs9644033</t>
  </si>
  <si>
    <t>rs9674537</t>
  </si>
  <si>
    <t>rs9678859</t>
  </si>
  <si>
    <t>rs972283</t>
  </si>
  <si>
    <t>rs979012</t>
  </si>
  <si>
    <t>rs9792401</t>
  </si>
  <si>
    <t>rs9792666</t>
  </si>
  <si>
    <t>rs9848655</t>
  </si>
  <si>
    <t>rs986363</t>
  </si>
  <si>
    <t>rs9871235</t>
  </si>
  <si>
    <t>rs990211</t>
  </si>
  <si>
    <t>rs998584</t>
  </si>
  <si>
    <t>rs9991328</t>
  </si>
  <si>
    <t>rs2943652</t>
  </si>
  <si>
    <t>rs4788099</t>
  </si>
  <si>
    <t>rs6738627</t>
  </si>
  <si>
    <t>rs6755502</t>
  </si>
  <si>
    <t>rs6857</t>
  </si>
  <si>
    <t>rs693839</t>
  </si>
  <si>
    <t>rs1004787</t>
  </si>
  <si>
    <t>rs10193706</t>
  </si>
  <si>
    <t>rs10210512</t>
  </si>
  <si>
    <t>rs10233018</t>
  </si>
  <si>
    <t>rs10458563</t>
  </si>
  <si>
    <t>rs10461104</t>
  </si>
  <si>
    <t>rs10749820</t>
  </si>
  <si>
    <t>rs10914684</t>
  </si>
  <si>
    <t>rs10922907</t>
  </si>
  <si>
    <t>rs11012750</t>
  </si>
  <si>
    <t>rs11066972</t>
  </si>
  <si>
    <t>rs11078713</t>
  </si>
  <si>
    <t>rs1109480</t>
  </si>
  <si>
    <t>rs11103667</t>
  </si>
  <si>
    <t>rs11255908</t>
  </si>
  <si>
    <t>rs11693702</t>
  </si>
  <si>
    <t>rs11800777</t>
  </si>
  <si>
    <t>rs11802893</t>
  </si>
  <si>
    <t>rs11861214</t>
  </si>
  <si>
    <t>rs12213996</t>
  </si>
  <si>
    <t>rs12333760</t>
  </si>
  <si>
    <t>rs12433109</t>
  </si>
  <si>
    <t>rs12485709</t>
  </si>
  <si>
    <t>rs12487411</t>
  </si>
  <si>
    <t>rs12517438</t>
  </si>
  <si>
    <t>rs1271272</t>
  </si>
  <si>
    <t>rs12770479</t>
  </si>
  <si>
    <t>rs12886628</t>
  </si>
  <si>
    <t>rs12910916</t>
  </si>
  <si>
    <t>rs13170956</t>
  </si>
  <si>
    <t>rs13263909</t>
  </si>
  <si>
    <t>rs13301073</t>
  </si>
  <si>
    <t>rs1381274</t>
  </si>
  <si>
    <t>rs1427506</t>
  </si>
  <si>
    <t>rs1490320</t>
  </si>
  <si>
    <t>rs1492546</t>
  </si>
  <si>
    <t>rs1514174</t>
  </si>
  <si>
    <t>rs1559278</t>
  </si>
  <si>
    <t>rs1565735</t>
  </si>
  <si>
    <t>rs17003752</t>
  </si>
  <si>
    <t>rs17733784</t>
  </si>
  <si>
    <t>rs1825733</t>
  </si>
  <si>
    <t>rs1899896</t>
  </si>
  <si>
    <t>rs1926030</t>
  </si>
  <si>
    <t>rs1931386</t>
  </si>
  <si>
    <t>rs2010921</t>
  </si>
  <si>
    <t>rs2017500</t>
  </si>
  <si>
    <t>rs2155646</t>
  </si>
  <si>
    <t>rs2175207</t>
  </si>
  <si>
    <t>rs2240294</t>
  </si>
  <si>
    <t>rs2339515</t>
  </si>
  <si>
    <t>rs2378662</t>
  </si>
  <si>
    <t>rs2391706</t>
  </si>
  <si>
    <t>rs2588978</t>
  </si>
  <si>
    <t>rs264974</t>
  </si>
  <si>
    <t>rs2677580</t>
  </si>
  <si>
    <t>rs27003</t>
  </si>
  <si>
    <t>rs2705608</t>
  </si>
  <si>
    <t>rs2708630</t>
  </si>
  <si>
    <t>rs2710331</t>
  </si>
  <si>
    <t>rs2956781</t>
  </si>
  <si>
    <t>rs3025316</t>
  </si>
  <si>
    <t>rs329120</t>
  </si>
  <si>
    <t>rs34000440</t>
  </si>
  <si>
    <t>rs34495106</t>
  </si>
  <si>
    <t>rs34642</t>
  </si>
  <si>
    <t>rs35891966</t>
  </si>
  <si>
    <t>rs3748387</t>
  </si>
  <si>
    <t>rs3790286</t>
  </si>
  <si>
    <t>rs3818987</t>
  </si>
  <si>
    <t>rs3896224</t>
  </si>
  <si>
    <t>rs4479577</t>
  </si>
  <si>
    <t>rs4543592</t>
  </si>
  <si>
    <t>rs4632203</t>
  </si>
  <si>
    <t>rs4676964</t>
  </si>
  <si>
    <t>rs4730682</t>
  </si>
  <si>
    <t>rs4790874</t>
  </si>
  <si>
    <t>rs4837631</t>
  </si>
  <si>
    <t>rs4839955</t>
  </si>
  <si>
    <t>rs4888444</t>
  </si>
  <si>
    <t>rs4899753</t>
  </si>
  <si>
    <t>rs4949465</t>
  </si>
  <si>
    <t>rs4957528</t>
  </si>
  <si>
    <t>rs55921136</t>
  </si>
  <si>
    <t>rs56059523</t>
  </si>
  <si>
    <t>rs56213534</t>
  </si>
  <si>
    <t>rs568599</t>
  </si>
  <si>
    <t>rs58400863</t>
  </si>
  <si>
    <t>rs6119897</t>
  </si>
  <si>
    <t>rs62107261</t>
  </si>
  <si>
    <t>rs62260755</t>
  </si>
  <si>
    <t>rs6433901</t>
  </si>
  <si>
    <t>rs653953</t>
  </si>
  <si>
    <t>rs6963853</t>
  </si>
  <si>
    <t>rs7004274</t>
  </si>
  <si>
    <t>rs705219</t>
  </si>
  <si>
    <t>rs71367545</t>
  </si>
  <si>
    <t>rs7155595</t>
  </si>
  <si>
    <t>rs72678864</t>
  </si>
  <si>
    <t>rs72712556</t>
  </si>
  <si>
    <t>rs72804575</t>
  </si>
  <si>
    <t>rs72886316</t>
  </si>
  <si>
    <t>rs73123076</t>
  </si>
  <si>
    <t>rs7333559</t>
  </si>
  <si>
    <t>rs752894</t>
  </si>
  <si>
    <t>rs7567570</t>
  </si>
  <si>
    <t>rs7572027</t>
  </si>
  <si>
    <t>rs7585579</t>
  </si>
  <si>
    <t>rs762995</t>
  </si>
  <si>
    <t>rs7668995</t>
  </si>
  <si>
    <t>rs77217252</t>
  </si>
  <si>
    <t>rs7969559</t>
  </si>
  <si>
    <t>rs7977812</t>
  </si>
  <si>
    <t>rs896777</t>
  </si>
  <si>
    <t>rs9423279</t>
  </si>
  <si>
    <t>rs9487626</t>
  </si>
  <si>
    <t>rs9576071</t>
  </si>
  <si>
    <t>rs9646259</t>
  </si>
  <si>
    <t>rs971732</t>
  </si>
  <si>
    <t>rs9842947</t>
  </si>
  <si>
    <t>rs986391</t>
  </si>
  <si>
    <t>rs10085696</t>
  </si>
  <si>
    <t>Alcohol drinks per week</t>
  </si>
  <si>
    <t>rs10753661</t>
  </si>
  <si>
    <t>rs1123285</t>
  </si>
  <si>
    <t>rs11860773</t>
  </si>
  <si>
    <t>rs1260326</t>
  </si>
  <si>
    <t>rs13332432</t>
  </si>
  <si>
    <t>rs1387766</t>
  </si>
  <si>
    <t>rs153106</t>
  </si>
  <si>
    <t>rs16854020</t>
  </si>
  <si>
    <t>rs17542254</t>
  </si>
  <si>
    <t>rs2049045</t>
  </si>
  <si>
    <t>rs2299409</t>
  </si>
  <si>
    <t>rs28601761</t>
  </si>
  <si>
    <t>rs28680958</t>
  </si>
  <si>
    <t>rs28712821</t>
  </si>
  <si>
    <t>rs28732378</t>
  </si>
  <si>
    <t>rs28929474</t>
  </si>
  <si>
    <t>rs331939</t>
  </si>
  <si>
    <t>rs34121753</t>
  </si>
  <si>
    <t>rs34704785</t>
  </si>
  <si>
    <t>rs4233567</t>
  </si>
  <si>
    <t>rs4309187</t>
  </si>
  <si>
    <t>rs4752999</t>
  </si>
  <si>
    <t>rs4916723</t>
  </si>
  <si>
    <t>rs528301</t>
  </si>
  <si>
    <t>rs55872084</t>
  </si>
  <si>
    <t>rs55932213</t>
  </si>
  <si>
    <t>rs6106989</t>
  </si>
  <si>
    <t>rs62135521</t>
  </si>
  <si>
    <t>rs6739804</t>
  </si>
  <si>
    <t>rs76640332</t>
  </si>
  <si>
    <t>rs78234152</t>
  </si>
  <si>
    <t>rs79616692</t>
  </si>
  <si>
    <t>rs838145</t>
  </si>
  <si>
    <t>rs10127720</t>
  </si>
  <si>
    <t>rs1057868</t>
  </si>
  <si>
    <t>rs10865548</t>
  </si>
  <si>
    <t>rs10997940</t>
  </si>
  <si>
    <t>rs117810762</t>
  </si>
  <si>
    <t>rs16903275</t>
  </si>
  <si>
    <t>rs17687539</t>
  </si>
  <si>
    <t>rs2231142</t>
  </si>
  <si>
    <t>rs2297508</t>
  </si>
  <si>
    <t>rs2330783</t>
  </si>
  <si>
    <t>rs2465037</t>
  </si>
  <si>
    <t>rs2472297</t>
  </si>
  <si>
    <t>rs2521501</t>
  </si>
  <si>
    <t>rs2613458</t>
  </si>
  <si>
    <t>rs34060476</t>
  </si>
  <si>
    <t>rs4410790</t>
  </si>
  <si>
    <t>rs56113850</t>
  </si>
  <si>
    <t>rs574367</t>
  </si>
  <si>
    <t>rs57918684</t>
  </si>
  <si>
    <t>rs597045</t>
  </si>
  <si>
    <t>rs6062357</t>
  </si>
  <si>
    <t>rs660550</t>
  </si>
  <si>
    <t>rs66723169</t>
  </si>
  <si>
    <t>rs73075167</t>
  </si>
  <si>
    <t>rs75347775</t>
  </si>
  <si>
    <t>rs993885</t>
  </si>
  <si>
    <t>rs10305664</t>
  </si>
  <si>
    <t>rs10741694</t>
  </si>
  <si>
    <t>rs1156588</t>
  </si>
  <si>
    <t>rs132904</t>
  </si>
  <si>
    <t>rs1453548</t>
  </si>
  <si>
    <t>rs2117137</t>
  </si>
  <si>
    <t>rs2271961</t>
  </si>
  <si>
    <t>rs2273447</t>
  </si>
  <si>
    <t>rs2504706</t>
  </si>
  <si>
    <t>rs2664404</t>
  </si>
  <si>
    <t>rs2813703</t>
  </si>
  <si>
    <t>rs349356</t>
  </si>
  <si>
    <t>rs4817505</t>
  </si>
  <si>
    <t>rs56163935</t>
  </si>
  <si>
    <t>rs56188862</t>
  </si>
  <si>
    <t>rs6462899</t>
  </si>
  <si>
    <t>rs713598</t>
  </si>
  <si>
    <t>rs72797284</t>
  </si>
  <si>
    <t>rs9624470</t>
  </si>
  <si>
    <t>rs10840017</t>
  </si>
  <si>
    <t>rs10875622</t>
  </si>
  <si>
    <t>rs11125776</t>
  </si>
  <si>
    <t>rs11138082</t>
  </si>
  <si>
    <t>rs112520848</t>
  </si>
  <si>
    <t>rs11258652</t>
  </si>
  <si>
    <t>rs114488427</t>
  </si>
  <si>
    <t>rs11761181</t>
  </si>
  <si>
    <t>rs12147887</t>
  </si>
  <si>
    <t>rs12193281</t>
  </si>
  <si>
    <t>rs12451365</t>
  </si>
  <si>
    <t>rs12506659</t>
  </si>
  <si>
    <t>rs12535424</t>
  </si>
  <si>
    <t>rs12615434</t>
  </si>
  <si>
    <t>rs12682981</t>
  </si>
  <si>
    <t>rs13033444</t>
  </si>
  <si>
    <t>rs17158413</t>
  </si>
  <si>
    <t>rs17369061</t>
  </si>
  <si>
    <t>rs174541</t>
  </si>
  <si>
    <t>rs17502738</t>
  </si>
  <si>
    <t>rs17723754</t>
  </si>
  <si>
    <t>rs1836124</t>
  </si>
  <si>
    <t>rs1843815</t>
  </si>
  <si>
    <t>rs1968557</t>
  </si>
  <si>
    <t>rs1983336</t>
  </si>
  <si>
    <t>rs2033103</t>
  </si>
  <si>
    <t>rs2250377</t>
  </si>
  <si>
    <t>rs2370926</t>
  </si>
  <si>
    <t>rs2431108</t>
  </si>
  <si>
    <t>rs253662</t>
  </si>
  <si>
    <t>rs2555571</t>
  </si>
  <si>
    <t>rs2653349</t>
  </si>
  <si>
    <t>rs2769916</t>
  </si>
  <si>
    <t>rs2836918</t>
  </si>
  <si>
    <t>rs285793</t>
  </si>
  <si>
    <t>rs35011311</t>
  </si>
  <si>
    <t>rs3810484</t>
  </si>
  <si>
    <t>rs3935190</t>
  </si>
  <si>
    <t>rs413519</t>
  </si>
  <si>
    <t>rs4971718</t>
  </si>
  <si>
    <t>rs60579048</t>
  </si>
  <si>
    <t>rs614987</t>
  </si>
  <si>
    <t>rs6854055</t>
  </si>
  <si>
    <t>rs742787</t>
  </si>
  <si>
    <t>rs8050478</t>
  </si>
  <si>
    <t>rs908442</t>
  </si>
  <si>
    <t>rs962247</t>
  </si>
  <si>
    <t>rs10087341</t>
  </si>
  <si>
    <t>rs10156602</t>
  </si>
  <si>
    <t>rs10280045</t>
  </si>
  <si>
    <t>rs11152363</t>
  </si>
  <si>
    <t>rs11191543</t>
  </si>
  <si>
    <t>rs113851554</t>
  </si>
  <si>
    <t>rs11635495</t>
  </si>
  <si>
    <t>rs11804386</t>
  </si>
  <si>
    <t>rs13186678</t>
  </si>
  <si>
    <t>rs1547630</t>
  </si>
  <si>
    <t>rs1592757</t>
  </si>
  <si>
    <t>rs1925501</t>
  </si>
  <si>
    <t>rs2132083</t>
  </si>
  <si>
    <t>rs224071</t>
  </si>
  <si>
    <t>rs2644128</t>
  </si>
  <si>
    <t>rs2863957</t>
  </si>
  <si>
    <t>rs2956278</t>
  </si>
  <si>
    <t>rs324017</t>
  </si>
  <si>
    <t>rs3808937</t>
  </si>
  <si>
    <t>rs3817576</t>
  </si>
  <si>
    <t>rs4688760</t>
  </si>
  <si>
    <t>rs4886140</t>
  </si>
  <si>
    <t>rs4943439</t>
  </si>
  <si>
    <t>rs6561715</t>
  </si>
  <si>
    <t>rs6690017</t>
  </si>
  <si>
    <t>rs6744461</t>
  </si>
  <si>
    <t>rs71373536</t>
  </si>
  <si>
    <t>rs7572387</t>
  </si>
  <si>
    <t>rs9815484</t>
  </si>
  <si>
    <t>rs9878792</t>
  </si>
  <si>
    <t>rs10062026</t>
  </si>
  <si>
    <t>rs10505911</t>
  </si>
  <si>
    <t>rs10878271</t>
  </si>
  <si>
    <t>rs11041980</t>
  </si>
  <si>
    <t>rs11075985</t>
  </si>
  <si>
    <t>rs1108431</t>
  </si>
  <si>
    <t>rs12128472</t>
  </si>
  <si>
    <t>rs12449873</t>
  </si>
  <si>
    <t>rs12925525</t>
  </si>
  <si>
    <t>rs13251292</t>
  </si>
  <si>
    <t>rs1641511</t>
  </si>
  <si>
    <t>rs1775550</t>
  </si>
  <si>
    <t>rs199497</t>
  </si>
  <si>
    <t>rs2307111</t>
  </si>
  <si>
    <t>rs2614464</t>
  </si>
  <si>
    <t>rs4523230</t>
  </si>
  <si>
    <t>rs592333</t>
  </si>
  <si>
    <t>rs61597598</t>
  </si>
  <si>
    <t>rs62066451</t>
  </si>
  <si>
    <t>rs7930256</t>
  </si>
  <si>
    <t>rs9309771</t>
  </si>
  <si>
    <t>rs9515311</t>
  </si>
  <si>
    <t>rs10005233</t>
  </si>
  <si>
    <t>rs1002656</t>
  </si>
  <si>
    <t>rs10045508</t>
  </si>
  <si>
    <t>rs10098006</t>
  </si>
  <si>
    <t>rs10119773</t>
  </si>
  <si>
    <t>rs10174311</t>
  </si>
  <si>
    <t>rs1019706</t>
  </si>
  <si>
    <t>rs10456089</t>
  </si>
  <si>
    <t>rs10476484</t>
  </si>
  <si>
    <t>rs10736549</t>
  </si>
  <si>
    <t>rs10745624</t>
  </si>
  <si>
    <t>rs10812851</t>
  </si>
  <si>
    <t>rs10892018</t>
  </si>
  <si>
    <t>rs10896636</t>
  </si>
  <si>
    <t>rs10935184</t>
  </si>
  <si>
    <t>rs11090045</t>
  </si>
  <si>
    <t>rs113199002</t>
  </si>
  <si>
    <t>rs11603808</t>
  </si>
  <si>
    <t>rs11627348</t>
  </si>
  <si>
    <t>rs11633354</t>
  </si>
  <si>
    <t>rs11665070</t>
  </si>
  <si>
    <t>rs11720684</t>
  </si>
  <si>
    <t>rs11841876</t>
  </si>
  <si>
    <t>rs12127965</t>
  </si>
  <si>
    <t>rs12137398</t>
  </si>
  <si>
    <t>rs1226413</t>
  </si>
  <si>
    <t>rs12466146</t>
  </si>
  <si>
    <t>rs12574676</t>
  </si>
  <si>
    <t>rs12601333</t>
  </si>
  <si>
    <t>rs12622150</t>
  </si>
  <si>
    <t>rs1282545</t>
  </si>
  <si>
    <t>rs12922637</t>
  </si>
  <si>
    <t>rs13239186</t>
  </si>
  <si>
    <t>rs1330745</t>
  </si>
  <si>
    <t>rs13410212</t>
  </si>
  <si>
    <t>rs13426445</t>
  </si>
  <si>
    <t>rs1362546</t>
  </si>
  <si>
    <t>rs1431071</t>
  </si>
  <si>
    <t>rs1542212</t>
  </si>
  <si>
    <t>rs1563245</t>
  </si>
  <si>
    <t>rs167915</t>
  </si>
  <si>
    <t>rs17096778</t>
  </si>
  <si>
    <t>rs17619012</t>
  </si>
  <si>
    <t>rs17652520</t>
  </si>
  <si>
    <t>rs1782170</t>
  </si>
  <si>
    <t>rs1903844</t>
  </si>
  <si>
    <t>rs2015971</t>
  </si>
  <si>
    <t>rs2071754</t>
  </si>
  <si>
    <t>rs2121324</t>
  </si>
  <si>
    <t>rs2199036</t>
  </si>
  <si>
    <t>rs2278609</t>
  </si>
  <si>
    <t>rs2280711</t>
  </si>
  <si>
    <t>rs2286664</t>
  </si>
  <si>
    <t>rs240764</t>
  </si>
  <si>
    <t>rs2407746</t>
  </si>
  <si>
    <t>rs2488401</t>
  </si>
  <si>
    <t>rs2512527</t>
  </si>
  <si>
    <t>rs2678897</t>
  </si>
  <si>
    <t>rs274640</t>
  </si>
  <si>
    <t>rs2791459</t>
  </si>
  <si>
    <t>rs28427480</t>
  </si>
  <si>
    <t>rs297346</t>
  </si>
  <si>
    <t>rs324296</t>
  </si>
  <si>
    <t>rs34021161</t>
  </si>
  <si>
    <t>rs34133817</t>
  </si>
  <si>
    <t>rs34668726</t>
  </si>
  <si>
    <t>rs35267052</t>
  </si>
  <si>
    <t>rs35641442</t>
  </si>
  <si>
    <t>rs36006259</t>
  </si>
  <si>
    <t>rs3748400</t>
  </si>
  <si>
    <t>rs3772912</t>
  </si>
  <si>
    <t>rs3785232</t>
  </si>
  <si>
    <t>rs3811489</t>
  </si>
  <si>
    <t>rs4140799</t>
  </si>
  <si>
    <t>rs4245150</t>
  </si>
  <si>
    <t>rs4558156</t>
  </si>
  <si>
    <t>rs4578918</t>
  </si>
  <si>
    <t>rs4585149</t>
  </si>
  <si>
    <t>rs4637303</t>
  </si>
  <si>
    <t>rs4731328</t>
  </si>
  <si>
    <t>rs4838254</t>
  </si>
  <si>
    <t>rs4899292</t>
  </si>
  <si>
    <t>rs56116032</t>
  </si>
  <si>
    <t>rs56226325</t>
  </si>
  <si>
    <t>rs6503091</t>
  </si>
  <si>
    <t>rs6530964</t>
  </si>
  <si>
    <t>rs6545135</t>
  </si>
  <si>
    <t>rs6606710</t>
  </si>
  <si>
    <t>rs6842049</t>
  </si>
  <si>
    <t>rs7001821</t>
  </si>
  <si>
    <t>rs7025144</t>
  </si>
  <si>
    <t>rs7027172</t>
  </si>
  <si>
    <t>rs703409</t>
  </si>
  <si>
    <t>rs7107356</t>
  </si>
  <si>
    <t>rs716508</t>
  </si>
  <si>
    <t>rs72932350</t>
  </si>
  <si>
    <t>rs7502590</t>
  </si>
  <si>
    <t>rs7696796</t>
  </si>
  <si>
    <t>rs77335224</t>
  </si>
  <si>
    <t>rs7758838</t>
  </si>
  <si>
    <t>rs77867423</t>
  </si>
  <si>
    <t>rs78116078</t>
  </si>
  <si>
    <t>rs7869969</t>
  </si>
  <si>
    <t>rs877995</t>
  </si>
  <si>
    <t>rs910187</t>
  </si>
  <si>
    <t>rs9298995</t>
  </si>
  <si>
    <t>rs931235</t>
  </si>
  <si>
    <t>rs9320760</t>
  </si>
  <si>
    <t>rs9517313</t>
  </si>
  <si>
    <t>rs9874540</t>
  </si>
  <si>
    <t>rs9908167</t>
  </si>
  <si>
    <t>rs9947894</t>
  </si>
  <si>
    <t>rs12139217</t>
  </si>
  <si>
    <t>rs3807866</t>
  </si>
  <si>
    <t>rs9379976</t>
  </si>
  <si>
    <t>rs10273527</t>
  </si>
  <si>
    <t>rs10910418</t>
  </si>
  <si>
    <t>rs10982548</t>
  </si>
  <si>
    <t>rs111279699</t>
  </si>
  <si>
    <t>rs116955765</t>
  </si>
  <si>
    <t>rs11841641</t>
  </si>
  <si>
    <t>rs12107907</t>
  </si>
  <si>
    <t>rs13231549</t>
  </si>
  <si>
    <t>rs143042901</t>
  </si>
  <si>
    <t>rs145965565</t>
  </si>
  <si>
    <t>rs17151401</t>
  </si>
  <si>
    <t>rs187263274</t>
  </si>
  <si>
    <t>rs246109</t>
  </si>
  <si>
    <t>rs2675662</t>
  </si>
  <si>
    <t>rs549141</t>
  </si>
  <si>
    <t>rs55762860</t>
  </si>
  <si>
    <t>rs56108003</t>
  </si>
  <si>
    <t>rs62108214</t>
  </si>
  <si>
    <t>rs62389423</t>
  </si>
  <si>
    <t>rs62503283</t>
  </si>
  <si>
    <t>rs6454477</t>
  </si>
  <si>
    <t>rs6708860</t>
  </si>
  <si>
    <t>rs74704795</t>
  </si>
  <si>
    <t>rs77427932</t>
  </si>
  <si>
    <t>rs7895261</t>
  </si>
  <si>
    <t>rs871752</t>
  </si>
  <si>
    <t>rs9572086</t>
  </si>
  <si>
    <t>rs9947929</t>
  </si>
  <si>
    <t>rs2390669</t>
  </si>
  <si>
    <t>rs12938775</t>
  </si>
  <si>
    <t>rs10419634</t>
  </si>
  <si>
    <t>Table S4. The F-statistics of instrumental variables(IVs) in blood biomarkers.</t>
  </si>
  <si>
    <t>OuTotal cholesterolomes</t>
  </si>
  <si>
    <t>rs10305457</t>
  </si>
  <si>
    <t>rs1057394</t>
  </si>
  <si>
    <t>rs10811660</t>
  </si>
  <si>
    <t>rs10830963</t>
  </si>
  <si>
    <t>rs10838524</t>
  </si>
  <si>
    <t>rs10838693</t>
  </si>
  <si>
    <t>rs10974438</t>
  </si>
  <si>
    <t>rs111884754</t>
  </si>
  <si>
    <t>rs11603349</t>
  </si>
  <si>
    <t>rs11610045</t>
  </si>
  <si>
    <t>rs11619319</t>
  </si>
  <si>
    <t>rs11708067</t>
  </si>
  <si>
    <t>rs12055786</t>
  </si>
  <si>
    <t>rs12541643</t>
  </si>
  <si>
    <t>rs12784552</t>
  </si>
  <si>
    <t>rs12888855</t>
  </si>
  <si>
    <t>rs12898997</t>
  </si>
  <si>
    <t>rs157512</t>
  </si>
  <si>
    <t>rs1604038</t>
  </si>
  <si>
    <t>rs16851397</t>
  </si>
  <si>
    <t>rs16913693</t>
  </si>
  <si>
    <t>rs17168486</t>
  </si>
  <si>
    <t>rs17265513</t>
  </si>
  <si>
    <t>rs17270243</t>
  </si>
  <si>
    <t>rs17437560</t>
  </si>
  <si>
    <t>rs174583</t>
  </si>
  <si>
    <t>rs1820176</t>
  </si>
  <si>
    <t>rs189548</t>
  </si>
  <si>
    <t>rs194518</t>
  </si>
  <si>
    <t>rs2075423</t>
  </si>
  <si>
    <t>rs2461385</t>
  </si>
  <si>
    <t>rs2657879</t>
  </si>
  <si>
    <t>rs2839671</t>
  </si>
  <si>
    <t>rs2979422</t>
  </si>
  <si>
    <t>rs348330</t>
  </si>
  <si>
    <t>rs35889227</t>
  </si>
  <si>
    <t>rs3778321</t>
  </si>
  <si>
    <t>rs3829109</t>
  </si>
  <si>
    <t>rs3842753</t>
  </si>
  <si>
    <t>rs39713</t>
  </si>
  <si>
    <t>rs4760278</t>
  </si>
  <si>
    <t>rs4862423</t>
  </si>
  <si>
    <t>rs537183</t>
  </si>
  <si>
    <t>rs58925536</t>
  </si>
  <si>
    <t>rs6113722</t>
  </si>
  <si>
    <t>rs6489811</t>
  </si>
  <si>
    <t>rs6538804</t>
  </si>
  <si>
    <t>rs6598541</t>
  </si>
  <si>
    <t>rs6662924</t>
  </si>
  <si>
    <t>rs6808574</t>
  </si>
  <si>
    <t>rs7012637</t>
  </si>
  <si>
    <t>rs7095788</t>
  </si>
  <si>
    <t>rs7163757</t>
  </si>
  <si>
    <t>rs7178572</t>
  </si>
  <si>
    <t>rs7256920</t>
  </si>
  <si>
    <t>rs7708285</t>
  </si>
  <si>
    <t>rs78132593</t>
  </si>
  <si>
    <t>rs7903146</t>
  </si>
  <si>
    <t>rs878521</t>
  </si>
  <si>
    <t>rs896854</t>
  </si>
  <si>
    <t>rs9348441</t>
  </si>
  <si>
    <t>rs9650069</t>
  </si>
  <si>
    <t>rs10050393</t>
  </si>
  <si>
    <t>rs10865959</t>
  </si>
  <si>
    <t>rs116141873</t>
  </si>
  <si>
    <t>rs118164457</t>
  </si>
  <si>
    <t>rs1206760</t>
  </si>
  <si>
    <t>rs13258890</t>
  </si>
  <si>
    <t>rs1351394</t>
  </si>
  <si>
    <t>rs1474696</t>
  </si>
  <si>
    <t>rs17036126</t>
  </si>
  <si>
    <t>rs17331151</t>
  </si>
  <si>
    <t>rs2108349</t>
  </si>
  <si>
    <t>rs2780215</t>
  </si>
  <si>
    <t>rs2845885</t>
  </si>
  <si>
    <t>rs2943646</t>
  </si>
  <si>
    <t>rs35000407</t>
  </si>
  <si>
    <t>rs3775380</t>
  </si>
  <si>
    <t>rs459193</t>
  </si>
  <si>
    <t>rs4865796</t>
  </si>
  <si>
    <t>rs5017305</t>
  </si>
  <si>
    <t>rs62271373</t>
  </si>
  <si>
    <t>rs6487237</t>
  </si>
  <si>
    <t>rs6855363</t>
  </si>
  <si>
    <t>rs6905288</t>
  </si>
  <si>
    <t>rs7012814</t>
  </si>
  <si>
    <t>rs73013411</t>
  </si>
  <si>
    <t>rs731839</t>
  </si>
  <si>
    <t>rs75179845</t>
  </si>
  <si>
    <t>rs860598</t>
  </si>
  <si>
    <t>rs9884482</t>
  </si>
  <si>
    <t>rs112824462</t>
  </si>
  <si>
    <t>Two hour glucose</t>
  </si>
  <si>
    <t>rs117643180</t>
  </si>
  <si>
    <t>rs17271305</t>
  </si>
  <si>
    <t>rs1800437</t>
  </si>
  <si>
    <t>rs2126259</t>
  </si>
  <si>
    <t>rs2649999</t>
  </si>
  <si>
    <t>rs4148646</t>
  </si>
  <si>
    <t>rs1046896</t>
  </si>
  <si>
    <t>rs1387153</t>
  </si>
  <si>
    <t>rs16926246</t>
  </si>
  <si>
    <t>rs1799884</t>
  </si>
  <si>
    <t>rs1800562</t>
  </si>
  <si>
    <t>rs2779116</t>
  </si>
  <si>
    <t>rs4737009</t>
  </si>
  <si>
    <t>rs552976</t>
  </si>
  <si>
    <t>rs6474359</t>
  </si>
  <si>
    <t>rs7998202</t>
  </si>
  <si>
    <t>rs855791</t>
  </si>
  <si>
    <t>rs10087900</t>
  </si>
  <si>
    <t>rs102275</t>
  </si>
  <si>
    <t>rs10468017</t>
  </si>
  <si>
    <t>rs1047891</t>
  </si>
  <si>
    <t>rs10501321</t>
  </si>
  <si>
    <t>rs10761771</t>
  </si>
  <si>
    <t>rs11045163</t>
  </si>
  <si>
    <t>rs11065987</t>
  </si>
  <si>
    <t>rs11765979</t>
  </si>
  <si>
    <t>rs11789603</t>
  </si>
  <si>
    <t>rs12133576</t>
  </si>
  <si>
    <t>rs12145743</t>
  </si>
  <si>
    <t>rs12412743</t>
  </si>
  <si>
    <t>rs12740374</t>
  </si>
  <si>
    <t>rs12748152</t>
  </si>
  <si>
    <t>rs12801636</t>
  </si>
  <si>
    <t>rs13076253</t>
  </si>
  <si>
    <t>rs13099479</t>
  </si>
  <si>
    <t>rs13702</t>
  </si>
  <si>
    <t>rs1515110</t>
  </si>
  <si>
    <t>rs1689797</t>
  </si>
  <si>
    <t>rs16942887</t>
  </si>
  <si>
    <t>rs17145738</t>
  </si>
  <si>
    <t>rs17173637</t>
  </si>
  <si>
    <t>rs181362</t>
  </si>
  <si>
    <t>rs1866956</t>
  </si>
  <si>
    <t>rs1936800</t>
  </si>
  <si>
    <t>rs1980493</t>
  </si>
  <si>
    <t>rs2013208</t>
  </si>
  <si>
    <t>rs205262</t>
  </si>
  <si>
    <t>rs2066714</t>
  </si>
  <si>
    <t>rs2075650</t>
  </si>
  <si>
    <t>rs2241210</t>
  </si>
  <si>
    <t>rs2250802</t>
  </si>
  <si>
    <t>rs2278236</t>
  </si>
  <si>
    <t>rs2288911</t>
  </si>
  <si>
    <t>rs2293889</t>
  </si>
  <si>
    <t>rs2454722</t>
  </si>
  <si>
    <t>rs2602836</t>
  </si>
  <si>
    <t>rs2606736</t>
  </si>
  <si>
    <t>rs2642438</t>
  </si>
  <si>
    <t>rs3741414</t>
  </si>
  <si>
    <t>rs3822072</t>
  </si>
  <si>
    <t>rs3861397</t>
  </si>
  <si>
    <t>rs4142995</t>
  </si>
  <si>
    <t>rs4148005</t>
  </si>
  <si>
    <t>rs4240624</t>
  </si>
  <si>
    <t>rs424346</t>
  </si>
  <si>
    <t>rs4379922</t>
  </si>
  <si>
    <t>rs4465830</t>
  </si>
  <si>
    <t>rs4650994</t>
  </si>
  <si>
    <t>rs4660293</t>
  </si>
  <si>
    <t>rs4846914</t>
  </si>
  <si>
    <t>rs4917014</t>
  </si>
  <si>
    <t>rs492571</t>
  </si>
  <si>
    <t>rs4939883</t>
  </si>
  <si>
    <t>rs4969178</t>
  </si>
  <si>
    <t>rs4983559</t>
  </si>
  <si>
    <t>rs499974</t>
  </si>
  <si>
    <t>rs6031587</t>
  </si>
  <si>
    <t>rs633695</t>
  </si>
  <si>
    <t>rs6450176</t>
  </si>
  <si>
    <t>rs6509859</t>
  </si>
  <si>
    <t>rs676210</t>
  </si>
  <si>
    <t>rs6805251</t>
  </si>
  <si>
    <t>rs686030</t>
  </si>
  <si>
    <t>rs687339</t>
  </si>
  <si>
    <t>rs702485</t>
  </si>
  <si>
    <t>rs7112577</t>
  </si>
  <si>
    <t>rs7193072</t>
  </si>
  <si>
    <t>rs7306660</t>
  </si>
  <si>
    <t>rs737337</t>
  </si>
  <si>
    <t>rs7499892</t>
  </si>
  <si>
    <t>rs7607980</t>
  </si>
  <si>
    <t>rs838876</t>
  </si>
  <si>
    <t>rs931992</t>
  </si>
  <si>
    <t>rs9457931</t>
  </si>
  <si>
    <t>rs964184</t>
  </si>
  <si>
    <t>rs970548</t>
  </si>
  <si>
    <t>rs10195252</t>
  </si>
  <si>
    <t>rs10490626</t>
  </si>
  <si>
    <t>rs10832962</t>
  </si>
  <si>
    <t>rs10893499</t>
  </si>
  <si>
    <t>rs10903129</t>
  </si>
  <si>
    <t>rs10947332</t>
  </si>
  <si>
    <t>rs112201728</t>
  </si>
  <si>
    <t>rs11563251</t>
  </si>
  <si>
    <t>rs11591147</t>
  </si>
  <si>
    <t>rs1169288</t>
  </si>
  <si>
    <t>rs1250229</t>
  </si>
  <si>
    <t>rs12916</t>
  </si>
  <si>
    <t>rs13206249</t>
  </si>
  <si>
    <t>rs13277801</t>
  </si>
  <si>
    <t>rs1367117</t>
  </si>
  <si>
    <t>rs1408272</t>
  </si>
  <si>
    <t>rs1564348</t>
  </si>
  <si>
    <t>rs16831243</t>
  </si>
  <si>
    <t>rs16891156</t>
  </si>
  <si>
    <t>rs17404153</t>
  </si>
  <si>
    <t>rs1800961</t>
  </si>
  <si>
    <t>rs1801689</t>
  </si>
  <si>
    <t>rs2000999</t>
  </si>
  <si>
    <t>rs2030746</t>
  </si>
  <si>
    <t>rs2073547</t>
  </si>
  <si>
    <t>rs2228603</t>
  </si>
  <si>
    <t>rs2315065</t>
  </si>
  <si>
    <t>rs2328223</t>
  </si>
  <si>
    <t>rs2390536</t>
  </si>
  <si>
    <t>rs2419604</t>
  </si>
  <si>
    <t>rs247616</t>
  </si>
  <si>
    <t>rs2587534</t>
  </si>
  <si>
    <t>rs267733</t>
  </si>
  <si>
    <t>rs2710642</t>
  </si>
  <si>
    <t>rs2737252</t>
  </si>
  <si>
    <t>rs2886232</t>
  </si>
  <si>
    <t>rs2902875</t>
  </si>
  <si>
    <t>rs2954029</t>
  </si>
  <si>
    <t>rs314253</t>
  </si>
  <si>
    <t>rs3184504</t>
  </si>
  <si>
    <t>rs364585</t>
  </si>
  <si>
    <t>rs3757354</t>
  </si>
  <si>
    <t>rs3758348</t>
  </si>
  <si>
    <t>rs3780181</t>
  </si>
  <si>
    <t>rs4253776</t>
  </si>
  <si>
    <t>rs4530754</t>
  </si>
  <si>
    <t>rs4722551</t>
  </si>
  <si>
    <t>rs4942486</t>
  </si>
  <si>
    <t>rs4970712</t>
  </si>
  <si>
    <t>rs5763662</t>
  </si>
  <si>
    <t>rs6016373</t>
  </si>
  <si>
    <t>rs6065311</t>
  </si>
  <si>
    <t>rs646776</t>
  </si>
  <si>
    <t>rs6504872</t>
  </si>
  <si>
    <t>rs6511720</t>
  </si>
  <si>
    <t>rs6544713</t>
  </si>
  <si>
    <t>rs6709904</t>
  </si>
  <si>
    <t>rs6818397</t>
  </si>
  <si>
    <t>rs6882076</t>
  </si>
  <si>
    <t>rs6909746</t>
  </si>
  <si>
    <t>rs72902576</t>
  </si>
  <si>
    <t>rs7412</t>
  </si>
  <si>
    <t>rs7534572</t>
  </si>
  <si>
    <t>rs7551981</t>
  </si>
  <si>
    <t>rs75687619</t>
  </si>
  <si>
    <t>rs7640978</t>
  </si>
  <si>
    <t>rs7832643</t>
  </si>
  <si>
    <t>rs8017377</t>
  </si>
  <si>
    <t>rs8103315</t>
  </si>
  <si>
    <t>rs9875338</t>
  </si>
  <si>
    <t>rs9987289</t>
  </si>
  <si>
    <t>rs10088180</t>
  </si>
  <si>
    <t>rs10773003</t>
  </si>
  <si>
    <t>rs10900221</t>
  </si>
  <si>
    <t>rs10904908</t>
  </si>
  <si>
    <t>rs11153594</t>
  </si>
  <si>
    <t>rs11220462</t>
  </si>
  <si>
    <t>rs11694172</t>
  </si>
  <si>
    <t>rs11753995</t>
  </si>
  <si>
    <t>rs11802413</t>
  </si>
  <si>
    <t>rs12670798</t>
  </si>
  <si>
    <t>rs13315871</t>
  </si>
  <si>
    <t>rs138777</t>
  </si>
  <si>
    <t>rs1535</t>
  </si>
  <si>
    <t>rs17526895</t>
  </si>
  <si>
    <t>rs1997243</t>
  </si>
  <si>
    <t>rs2156552</t>
  </si>
  <si>
    <t>rs2235367</t>
  </si>
  <si>
    <t>rs2244608</t>
  </si>
  <si>
    <t>rs2255141</t>
  </si>
  <si>
    <t>rs2277862</t>
  </si>
  <si>
    <t>rs2287623</t>
  </si>
  <si>
    <t>rs281393</t>
  </si>
  <si>
    <t>rs2814982</t>
  </si>
  <si>
    <t>rs4253772</t>
  </si>
  <si>
    <t>rs4752805</t>
  </si>
  <si>
    <t>rs4820091</t>
  </si>
  <si>
    <t>rs4988235</t>
  </si>
  <si>
    <t>rs515135</t>
  </si>
  <si>
    <t>rs558971</t>
  </si>
  <si>
    <t>rs581080</t>
  </si>
  <si>
    <t>rs6573778</t>
  </si>
  <si>
    <t>rs6603981</t>
  </si>
  <si>
    <t>rs7616006</t>
  </si>
  <si>
    <t>rs780093</t>
  </si>
  <si>
    <t>rs9306897</t>
  </si>
  <si>
    <t>rs9376090</t>
  </si>
  <si>
    <t>rs9391858</t>
  </si>
  <si>
    <t>rs10401969</t>
  </si>
  <si>
    <t>rs10440120</t>
  </si>
  <si>
    <t>rs10761762</t>
  </si>
  <si>
    <t>rs10790162</t>
  </si>
  <si>
    <t>rs11057408</t>
  </si>
  <si>
    <t>rs11613352</t>
  </si>
  <si>
    <t>rs11820504</t>
  </si>
  <si>
    <t>rs11974409</t>
  </si>
  <si>
    <t>rs12676857</t>
  </si>
  <si>
    <t>rs12678919</t>
  </si>
  <si>
    <t>rs1321257</t>
  </si>
  <si>
    <t>rs16948098</t>
  </si>
  <si>
    <t>rs174535</t>
  </si>
  <si>
    <t>rs17513135</t>
  </si>
  <si>
    <t>rs1800775</t>
  </si>
  <si>
    <t>rs1832007</t>
  </si>
  <si>
    <t>rs2043085</t>
  </si>
  <si>
    <t>rs2068888</t>
  </si>
  <si>
    <t>rs2239520</t>
  </si>
  <si>
    <t>rs2247056</t>
  </si>
  <si>
    <t>rs2665357</t>
  </si>
  <si>
    <t>rs287621</t>
  </si>
  <si>
    <t>rs2954022</t>
  </si>
  <si>
    <t>rs2972146</t>
  </si>
  <si>
    <t>rs3198697</t>
  </si>
  <si>
    <t>rs3760627</t>
  </si>
  <si>
    <t>rs3761445</t>
  </si>
  <si>
    <t>rs38855</t>
  </si>
  <si>
    <t>rs439401</t>
  </si>
  <si>
    <t>rs442177</t>
  </si>
  <si>
    <t>rs4587594</t>
  </si>
  <si>
    <t>rs4719841</t>
  </si>
  <si>
    <t>rs4810479</t>
  </si>
  <si>
    <t>rs588136</t>
  </si>
  <si>
    <t>rs6029143</t>
  </si>
  <si>
    <t>rs634869</t>
  </si>
  <si>
    <t>rs645040</t>
  </si>
  <si>
    <t>rs6831256</t>
  </si>
  <si>
    <t>rs6995541</t>
  </si>
  <si>
    <t>rs719726</t>
  </si>
  <si>
    <t>rs7248104</t>
  </si>
  <si>
    <t>rs749671</t>
  </si>
  <si>
    <t>rs8077889</t>
  </si>
  <si>
    <t>rs9686661</t>
  </si>
  <si>
    <t>rs10155145</t>
  </si>
  <si>
    <t>rs10761587</t>
  </si>
  <si>
    <t>rs11264341</t>
  </si>
  <si>
    <t>rs1165151</t>
  </si>
  <si>
    <t>rs1171614</t>
  </si>
  <si>
    <t>rs11737509</t>
  </si>
  <si>
    <t>rs1178977</t>
  </si>
  <si>
    <t>rs1394125</t>
  </si>
  <si>
    <t>rs1471633</t>
  </si>
  <si>
    <t>rs17050272</t>
  </si>
  <si>
    <t>rs17632159</t>
  </si>
  <si>
    <t>rs2078267</t>
  </si>
  <si>
    <t>rs2307394</t>
  </si>
  <si>
    <t>rs2941484</t>
  </si>
  <si>
    <t>rs642803</t>
  </si>
  <si>
    <t>rs653178</t>
  </si>
  <si>
    <t>rs675209</t>
  </si>
  <si>
    <t>rs6770152</t>
  </si>
  <si>
    <t>rs6858393</t>
  </si>
  <si>
    <t>rs714436</t>
  </si>
  <si>
    <t>rs7193778</t>
  </si>
  <si>
    <t>rs7224610</t>
  </si>
  <si>
    <t>rs729761</t>
  </si>
  <si>
    <t>rs10018094</t>
  </si>
  <si>
    <t>rs10060524</t>
  </si>
  <si>
    <t>rs10082474</t>
  </si>
  <si>
    <t>rs10196697</t>
  </si>
  <si>
    <t>rs10211562</t>
  </si>
  <si>
    <t>rs10224210</t>
  </si>
  <si>
    <t>rs10405423</t>
  </si>
  <si>
    <t>rs10771025</t>
  </si>
  <si>
    <t>rs10803523</t>
  </si>
  <si>
    <t>rs10838873</t>
  </si>
  <si>
    <t>rs10859925</t>
  </si>
  <si>
    <t>rs10886117</t>
  </si>
  <si>
    <t>rs10901057</t>
  </si>
  <si>
    <t>rs10922199</t>
  </si>
  <si>
    <t>rs11056396</t>
  </si>
  <si>
    <t>rs11065983</t>
  </si>
  <si>
    <t>rs11072567</t>
  </si>
  <si>
    <t>rs11128603</t>
  </si>
  <si>
    <t>rs11142263</t>
  </si>
  <si>
    <t>rs11164916</t>
  </si>
  <si>
    <t>rs11243143</t>
  </si>
  <si>
    <t>rs112558796</t>
  </si>
  <si>
    <t>rs112852637</t>
  </si>
  <si>
    <t>rs114165349</t>
  </si>
  <si>
    <t>rs114188639</t>
  </si>
  <si>
    <t>rs11564722</t>
  </si>
  <si>
    <t>rs116533216</t>
  </si>
  <si>
    <t>rs11693363</t>
  </si>
  <si>
    <t>rs11854957</t>
  </si>
  <si>
    <t>rs11871152</t>
  </si>
  <si>
    <t>rs11940694</t>
  </si>
  <si>
    <t>rs12070208</t>
  </si>
  <si>
    <t>rs12158162</t>
  </si>
  <si>
    <t>rs12277177</t>
  </si>
  <si>
    <t>rs12316443</t>
  </si>
  <si>
    <t>rs12467636</t>
  </si>
  <si>
    <t>rs12510175</t>
  </si>
  <si>
    <t>rs12543287</t>
  </si>
  <si>
    <t>rs12575710</t>
  </si>
  <si>
    <t>rs12576996</t>
  </si>
  <si>
    <t>rs12666237</t>
  </si>
  <si>
    <t>rs12697963</t>
  </si>
  <si>
    <t>rs12708477</t>
  </si>
  <si>
    <t>rs1278530</t>
  </si>
  <si>
    <t>rs12790943</t>
  </si>
  <si>
    <t>rs12887732</t>
  </si>
  <si>
    <t>rs12891886</t>
  </si>
  <si>
    <t>rs12898868</t>
  </si>
  <si>
    <t>rs12973608</t>
  </si>
  <si>
    <t>rs12979148</t>
  </si>
  <si>
    <t>rs12982350</t>
  </si>
  <si>
    <t>rs13028310</t>
  </si>
  <si>
    <t>rs1317983</t>
  </si>
  <si>
    <t>rs13197514</t>
  </si>
  <si>
    <t>rs13221758</t>
  </si>
  <si>
    <t>rs13316</t>
  </si>
  <si>
    <t>rs13411042</t>
  </si>
  <si>
    <t>rs139440853</t>
  </si>
  <si>
    <t>rs1440411</t>
  </si>
  <si>
    <t>rs144188351</t>
  </si>
  <si>
    <t>rs145368610</t>
  </si>
  <si>
    <t>rs146787580</t>
  </si>
  <si>
    <t>rs150147865</t>
  </si>
  <si>
    <t>rs150839071</t>
  </si>
  <si>
    <t>rs1511299</t>
  </si>
  <si>
    <t>rs1622987</t>
  </si>
  <si>
    <t>rs16942751</t>
  </si>
  <si>
    <t>rs17024258</t>
  </si>
  <si>
    <t>rs17152083</t>
  </si>
  <si>
    <t>rs1719985</t>
  </si>
  <si>
    <t>rs1739317</t>
  </si>
  <si>
    <t>rs17473411</t>
  </si>
  <si>
    <t>rs17592117</t>
  </si>
  <si>
    <t>rs181673</t>
  </si>
  <si>
    <t>rs1851285</t>
  </si>
  <si>
    <t>rs1869581</t>
  </si>
  <si>
    <t>rs187355703</t>
  </si>
  <si>
    <t>rs191114068</t>
  </si>
  <si>
    <t>rs1925258</t>
  </si>
  <si>
    <t>rs193220</t>
  </si>
  <si>
    <t>rs2057291</t>
  </si>
  <si>
    <t>rs2060824</t>
  </si>
  <si>
    <t>rs2070803</t>
  </si>
  <si>
    <t>rs2075252</t>
  </si>
  <si>
    <t>rs2195525</t>
  </si>
  <si>
    <t>rs219778</t>
  </si>
  <si>
    <t>rs2210315</t>
  </si>
  <si>
    <t>rs2240193</t>
  </si>
  <si>
    <t>rs2240390</t>
  </si>
  <si>
    <t>rs2269863</t>
  </si>
  <si>
    <t>rs2287084</t>
  </si>
  <si>
    <t>rs2343302</t>
  </si>
  <si>
    <t>rs2362515</t>
  </si>
  <si>
    <t>rs2414064</t>
  </si>
  <si>
    <t>rs2436958</t>
  </si>
  <si>
    <t>rs2437817</t>
  </si>
  <si>
    <t>rs2449451</t>
  </si>
  <si>
    <t>rs2480714</t>
  </si>
  <si>
    <t>rs2493121</t>
  </si>
  <si>
    <t>rs2540034</t>
  </si>
  <si>
    <t>rs255751</t>
  </si>
  <si>
    <t>rs2564938</t>
  </si>
  <si>
    <t>rs256903</t>
  </si>
  <si>
    <t>rs2585442</t>
  </si>
  <si>
    <t>rs2636590</t>
  </si>
  <si>
    <t>rs2644120</t>
  </si>
  <si>
    <t>rs2695580</t>
  </si>
  <si>
    <t>rs2713210</t>
  </si>
  <si>
    <t>rs2714345</t>
  </si>
  <si>
    <t>rs2749012</t>
  </si>
  <si>
    <t>rs2788144</t>
  </si>
  <si>
    <t>rs2808500</t>
  </si>
  <si>
    <t>rs2823139</t>
  </si>
  <si>
    <t>rs2834317</t>
  </si>
  <si>
    <t>rs28419182</t>
  </si>
  <si>
    <t>rs28517717</t>
  </si>
  <si>
    <t>rs28647848</t>
  </si>
  <si>
    <t>rs288749</t>
  </si>
  <si>
    <t>rs2926590</t>
  </si>
  <si>
    <t>rs2943645</t>
  </si>
  <si>
    <t>rs2973444</t>
  </si>
  <si>
    <t>rs302877</t>
  </si>
  <si>
    <t>rs3116068</t>
  </si>
  <si>
    <t>rs3212198</t>
  </si>
  <si>
    <t>rs34861762</t>
  </si>
  <si>
    <t>rs35493868</t>
  </si>
  <si>
    <t>rs357488</t>
  </si>
  <si>
    <t>rs3824359</t>
  </si>
  <si>
    <t>rs3909113</t>
  </si>
  <si>
    <t>rs41290716</t>
  </si>
  <si>
    <t>rs4293567</t>
  </si>
  <si>
    <t>rs4442348</t>
  </si>
  <si>
    <t>rs4468717</t>
  </si>
  <si>
    <t>rs4476815</t>
  </si>
  <si>
    <t>rs45487598</t>
  </si>
  <si>
    <t>rs4575545</t>
  </si>
  <si>
    <t>rs464499</t>
  </si>
  <si>
    <t>rs4693923</t>
  </si>
  <si>
    <t>rs4744712</t>
  </si>
  <si>
    <t>rs4823085</t>
  </si>
  <si>
    <t>rs4848320</t>
  </si>
  <si>
    <t>rs4897160</t>
  </si>
  <si>
    <t>rs4954572</t>
  </si>
  <si>
    <t>rs4966019</t>
  </si>
  <si>
    <t>rs496708</t>
  </si>
  <si>
    <t>rs4968556</t>
  </si>
  <si>
    <t>rs523288</t>
  </si>
  <si>
    <t>rs528211</t>
  </si>
  <si>
    <t>rs55899824</t>
  </si>
  <si>
    <t>rs56259873</t>
  </si>
  <si>
    <t>rs56336142</t>
  </si>
  <si>
    <t>rs56342719</t>
  </si>
  <si>
    <t>rs56379622</t>
  </si>
  <si>
    <t>rs6129786</t>
  </si>
  <si>
    <t>rs61903695</t>
  </si>
  <si>
    <t>rs61941404</t>
  </si>
  <si>
    <t>rs62294340</t>
  </si>
  <si>
    <t>rs62411063</t>
  </si>
  <si>
    <t>rs62435145</t>
  </si>
  <si>
    <t>rs62580785</t>
  </si>
  <si>
    <t>rs637614</t>
  </si>
  <si>
    <t>rs6429747</t>
  </si>
  <si>
    <t>rs6492910</t>
  </si>
  <si>
    <t>rs658060</t>
  </si>
  <si>
    <t>rs6674490</t>
  </si>
  <si>
    <t>rs668135</t>
  </si>
  <si>
    <t>rs67345446</t>
  </si>
  <si>
    <t>rs676015</t>
  </si>
  <si>
    <t>rs6767206</t>
  </si>
  <si>
    <t>rs6785005</t>
  </si>
  <si>
    <t>rs680071</t>
  </si>
  <si>
    <t>rs6836961</t>
  </si>
  <si>
    <t>rs686364</t>
  </si>
  <si>
    <t>rs6965823</t>
  </si>
  <si>
    <t>rs7039</t>
  </si>
  <si>
    <t>rs7093087</t>
  </si>
  <si>
    <t>rs7122026</t>
  </si>
  <si>
    <t>rs7161366</t>
  </si>
  <si>
    <t>rs7188156</t>
  </si>
  <si>
    <t>rs7230932</t>
  </si>
  <si>
    <t>rs7247977</t>
  </si>
  <si>
    <t>rs72681698</t>
  </si>
  <si>
    <t>rs72799820</t>
  </si>
  <si>
    <t>rs72818964</t>
  </si>
  <si>
    <t>rs72951456</t>
  </si>
  <si>
    <t>rs73024223</t>
  </si>
  <si>
    <t>rs7302925</t>
  </si>
  <si>
    <t>rs73169739</t>
  </si>
  <si>
    <t>rs7331398</t>
  </si>
  <si>
    <t>rs738408</t>
  </si>
  <si>
    <t>rs7402939</t>
  </si>
  <si>
    <t>rs74245043</t>
  </si>
  <si>
    <t>rs74397112</t>
  </si>
  <si>
    <t>rs74606487</t>
  </si>
  <si>
    <t>rs74647166</t>
  </si>
  <si>
    <t>rs7467224</t>
  </si>
  <si>
    <t>rs74930559</t>
  </si>
  <si>
    <t>rs753009</t>
  </si>
  <si>
    <t>rs754600</t>
  </si>
  <si>
    <t>rs7552222</t>
  </si>
  <si>
    <t>rs75523587</t>
  </si>
  <si>
    <t>rs75640100</t>
  </si>
  <si>
    <t>rs7586329</t>
  </si>
  <si>
    <t>rs76358556</t>
  </si>
  <si>
    <t>rs7642977</t>
  </si>
  <si>
    <t>rs7651369</t>
  </si>
  <si>
    <t>rs7675494</t>
  </si>
  <si>
    <t>rs76895963</t>
  </si>
  <si>
    <t>rs7696556</t>
  </si>
  <si>
    <t>rs7736102</t>
  </si>
  <si>
    <t>rs77542162</t>
  </si>
  <si>
    <t>rs7766720</t>
  </si>
  <si>
    <t>rs77924615</t>
  </si>
  <si>
    <t>rs7795876</t>
  </si>
  <si>
    <t>rs78671965</t>
  </si>
  <si>
    <t>rs8039645</t>
  </si>
  <si>
    <t>rs8048364</t>
  </si>
  <si>
    <t>rs807624</t>
  </si>
  <si>
    <t>rs831036</t>
  </si>
  <si>
    <t>rs833805</t>
  </si>
  <si>
    <t>rs836968</t>
  </si>
  <si>
    <t>rs856560</t>
  </si>
  <si>
    <t>rs918097</t>
  </si>
  <si>
    <t>rs9297949</t>
  </si>
  <si>
    <t>rs9307594</t>
  </si>
  <si>
    <t>rs9420446</t>
  </si>
  <si>
    <t>rs9534949</t>
  </si>
  <si>
    <t>rs9631715</t>
  </si>
  <si>
    <t>rs963837</t>
  </si>
  <si>
    <t>rs9807214</t>
  </si>
  <si>
    <t>rs9843304</t>
  </si>
  <si>
    <t>rs9849171</t>
  </si>
  <si>
    <t>rs9880232</t>
  </si>
  <si>
    <t>rs9895423</t>
  </si>
  <si>
    <t>rs9932625</t>
  </si>
  <si>
    <t>Table S5.  MR results of Modifiable risk factors on female infertility.</t>
  </si>
  <si>
    <t>Inverse variance weighted</t>
  </si>
  <si>
    <t>Weighted median</t>
  </si>
  <si>
    <t>Weighted mode</t>
  </si>
  <si>
    <t>MR Egger</t>
  </si>
  <si>
    <t>MR pleiotropy test</t>
  </si>
  <si>
    <t>Cochran’s Q test</t>
  </si>
  <si>
    <t>Outcome</t>
  </si>
  <si>
    <t>Snp.number</t>
  </si>
  <si>
    <t>OR</t>
  </si>
  <si>
    <t>CI.lower95</t>
  </si>
  <si>
    <t>CI.upper95</t>
  </si>
  <si>
    <t>P</t>
  </si>
  <si>
    <t>FDR P-value</t>
  </si>
  <si>
    <t>egger_intercept</t>
  </si>
  <si>
    <t>se</t>
  </si>
  <si>
    <t>pval</t>
  </si>
  <si>
    <t>Q</t>
  </si>
  <si>
    <t>Q_df</t>
  </si>
  <si>
    <t>Q_pval</t>
  </si>
  <si>
    <t>I2(%)</t>
  </si>
  <si>
    <t>Body mass index</t>
  </si>
  <si>
    <t>Alcoholic drinks per week</t>
  </si>
  <si>
    <t>Note: (1) Significant results were defined as follows: 1) FDR IVW p-value &lt; 0.05; 2) at least one of the other MR methods (Weighted median, Weighted mode and MR Egger) p-value &lt; 0.05; 3) MR pleiotropy test (Egger intercept) p-value &gt; 0.05. (2) Significant MR results were marked in red. (3) OR: odds ratio, CI: confidence interval.</t>
  </si>
  <si>
    <t>Table S6.  Reverse MR results of female infertility and significant Modifiable risk factors.</t>
  </si>
  <si>
    <t>Beta</t>
  </si>
  <si>
    <t>Note: (1) Significant results were defined as follows: 1)IVW p-value &lt; 0.05; 2) MR pleiotropy test (Egger intercept) p-value &gt; 0.05. (2) Significant MR results were marked in red. (3) OR: odds ratio, CI: confidence interval.</t>
  </si>
  <si>
    <t>Table S7.  MR results of blood biomarkers and female infertility.</t>
  </si>
  <si>
    <t>I2</t>
  </si>
  <si>
    <t>HDL cholesterol</t>
  </si>
  <si>
    <t>LDL cholesterol</t>
  </si>
  <si>
    <t>Other</t>
  </si>
  <si>
    <t>MR-PRESSO</t>
  </si>
  <si>
    <t>Outliers Indices-Inverse variance weighted</t>
  </si>
  <si>
    <t>Outliers Indices-Weighted median</t>
  </si>
  <si>
    <t>Outliers Indices-Weighted mode</t>
  </si>
  <si>
    <t>Outliers Indices-MR Egger</t>
  </si>
  <si>
    <t>Outliers Indices-MR pleiotropy test</t>
  </si>
  <si>
    <t>Outliers Indices-Cochran’s Q test</t>
  </si>
  <si>
    <t>RSSobs</t>
  </si>
  <si>
    <t>BETA</t>
  </si>
  <si>
    <t>&lt;0.001</t>
  </si>
  <si>
    <t>Note: (1) Significant results were defined as follows: 1)IVW p-value &lt; 0.05; 2) at least one of the other MR methods (Weighted median, Weighted mode and MR Egger) p-value &lt; 0.05; 3) MR pleiotropy test (Egger intercept) p-value &gt; 0.05. (2) Significant MR results were marked in red. (3) OR: odds ratio, CI: confidence interval.</t>
  </si>
  <si>
    <t>Mediation</t>
  </si>
  <si>
    <t>SE</t>
  </si>
  <si>
    <t>P-value</t>
  </si>
  <si>
    <t>mediator effect</t>
  </si>
  <si>
    <t>mediator effect SE</t>
  </si>
  <si>
    <t>Indirect effect</t>
  </si>
  <si>
    <t>Mediated Proportion(%)</t>
  </si>
  <si>
    <t>Z</t>
  </si>
  <si>
    <t>Note: (1) Significant results were defined as P &lt; 0.05; (2) Significant MR results were marked in red. (3) OR: odds ratio, CI: confidence interval, SE: Standard Error.</t>
  </si>
  <si>
    <t>All</t>
  </si>
  <si>
    <t>eTable 10.  MR results of Modifiable risk factors on significant blood biomarkers.</t>
    <phoneticPr fontId="29" type="noConversion"/>
  </si>
  <si>
    <t>Table S11.  Reverse MR results of significant blood biomarkers on Modifiable risk factors.</t>
    <phoneticPr fontId="29" type="noConversion"/>
  </si>
  <si>
    <t>Table S12. Two-step MR results about the mediation of blood biomarkers on modifiable risk factors and female infertility.</t>
    <phoneticPr fontId="29" type="noConversion"/>
  </si>
  <si>
    <t>Table S8. Associations of significant exposures with outcomes in the leave-one-out analysis.</t>
    <phoneticPr fontId="29" type="noConversion"/>
  </si>
  <si>
    <t>Table S9.  Reverse MR results of female infertility and significant blood biomarkers.</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</si>
</sst>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8" formatCode="0.00_ "/>
    <numFmt numFmtId="179" formatCode="0.000_ "/>
    <numFmt numFmtId="180" formatCode="0.000E+00"/>
    <numFmt numFmtId="181" formatCode="0_ "/>
    <numFmt numFmtId="182" formatCode="#,##0_ "/>
    <numFmt numFmtId="183" formatCode="#,##0_);[Red]\(#,##0\)"/>
  </numFmts>
  <fonts count="30" x14ac:knownFonts="1">
    <font>
      <sz val="11"/>
      <color theme="1"/>
      <name val="宋体"/>
      <charset val="134"/>
      <scheme val="minor"/>
    </font>
    <font>
      <b/>
      <sz val="11"/>
      <color theme="1"/>
      <name val="宋体"/>
      <charset val="134"/>
      <scheme val="minor"/>
    </font>
    <font>
      <b/>
      <sz val="11"/>
      <name val="Times New Roman"/>
      <family val="1"/>
    </font>
    <font>
      <sz val="11"/>
      <name val="Times New Roman"/>
      <family val="1"/>
    </font>
    <font>
      <sz val="11"/>
      <name val="宋体"/>
      <charset val="134"/>
      <scheme val="minor"/>
    </font>
    <font>
      <b/>
      <sz val="11"/>
      <name val="宋体"/>
      <charset val="134"/>
      <scheme val="minor"/>
    </font>
    <font>
      <sz val="11"/>
      <color rgb="FFFF0000"/>
      <name val="宋体"/>
      <charset val="134"/>
      <scheme val="minor"/>
    </font>
    <font>
      <sz val="11"/>
      <color rgb="FFFF0000"/>
      <name val="Times New Roman"/>
      <family val="1"/>
    </font>
    <font>
      <i/>
      <sz val="11"/>
      <name val="Times New Roman"/>
      <family val="1"/>
    </font>
    <font>
      <b/>
      <sz val="11"/>
      <color rgb="FFFF0000"/>
      <name val="Times New Roman"/>
      <family val="1"/>
    </font>
    <font>
      <b/>
      <sz val="11"/>
      <color theme="1"/>
      <name val="Times New Roman"/>
      <family val="1"/>
    </font>
    <font>
      <i/>
      <sz val="11"/>
      <color theme="1"/>
      <name val="宋体"/>
      <charset val="134"/>
      <scheme val="minor"/>
    </font>
    <font>
      <i/>
      <sz val="11"/>
      <color rgb="FFFF0000"/>
      <name val="Times New Roman"/>
      <family val="1"/>
    </font>
    <font>
      <b/>
      <sz val="10"/>
      <color theme="1"/>
      <name val="宋体"/>
      <charset val="134"/>
    </font>
    <font>
      <sz val="10"/>
      <color theme="1"/>
      <name val="宋体"/>
      <charset val="134"/>
    </font>
    <font>
      <sz val="10"/>
      <color theme="1"/>
      <name val="宋体"/>
      <charset val="134"/>
      <scheme val="minor"/>
    </font>
    <font>
      <sz val="10"/>
      <name val="Times New Roman"/>
      <family val="1"/>
    </font>
    <font>
      <sz val="11"/>
      <color theme="1"/>
      <name val="Times New Roman"/>
      <family val="1"/>
    </font>
    <font>
      <b/>
      <i/>
      <sz val="11"/>
      <color theme="1"/>
      <name val="Times New Roman"/>
      <family val="1"/>
    </font>
    <font>
      <sz val="10.5"/>
      <color theme="1"/>
      <name val="Times New Roman"/>
      <family val="1"/>
    </font>
    <font>
      <u/>
      <sz val="11"/>
      <color theme="10"/>
      <name val="宋体"/>
      <charset val="134"/>
      <scheme val="minor"/>
    </font>
    <font>
      <sz val="11"/>
      <color rgb="FF000000"/>
      <name val="Times New Roman"/>
      <family val="1"/>
    </font>
    <font>
      <u/>
      <sz val="11"/>
      <color rgb="FF800080"/>
      <name val="Times New Roman"/>
      <family val="1"/>
    </font>
    <font>
      <u/>
      <sz val="11"/>
      <color theme="10"/>
      <name val="Times New Roman"/>
      <family val="1"/>
    </font>
    <font>
      <u/>
      <sz val="11"/>
      <color rgb="FF800080"/>
      <name val="宋体"/>
      <charset val="134"/>
      <scheme val="minor"/>
    </font>
    <font>
      <u/>
      <sz val="11"/>
      <color rgb="FF0000FF"/>
      <name val="Times New Roman"/>
      <family val="1"/>
    </font>
    <font>
      <sz val="11"/>
      <color theme="1"/>
      <name val="宋体"/>
      <charset val="134"/>
      <scheme val="minor"/>
    </font>
    <font>
      <vertAlign val="superscript"/>
      <sz val="11"/>
      <name val="Times New Roman"/>
      <family val="1"/>
    </font>
    <font>
      <vertAlign val="superscript"/>
      <sz val="11"/>
      <color theme="1"/>
      <name val="Times New Roman"/>
      <family val="1"/>
    </font>
    <font>
      <sz val="9"/>
      <name val="宋体"/>
      <family val="3"/>
      <charset val="134"/>
      <scheme val="minor"/>
    </font>
  </fonts>
  <fills count="2">
    <fill>
      <patternFill patternType="none"/>
    </fill>
    <fill>
      <patternFill patternType="gray125"/>
    </fill>
  </fills>
  <borders count="4">
    <border>
      <left/>
      <right/>
      <top/>
      <bottom/>
      <diagonal/>
    </border>
    <border>
      <left/>
      <right/>
      <top style="thin">
        <color auto="1"/>
      </top>
      <bottom style="thin">
        <color auto="1"/>
      </bottom>
      <diagonal/>
    </border>
    <border>
      <left/>
      <right/>
      <top/>
      <bottom style="thin">
        <color auto="1"/>
      </bottom>
      <diagonal/>
    </border>
    <border>
      <left/>
      <right/>
      <top style="thin">
        <color auto="1"/>
      </top>
      <bottom/>
      <diagonal/>
    </border>
  </borders>
  <cellStyleXfs count="3">
    <xf numFmtId="0" fontId="0" fillId="0" borderId="0">
      <alignment vertical="center"/>
    </xf>
    <xf numFmtId="0" fontId="20" fillId="0" borderId="0" applyNumberFormat="0" applyFill="0" applyBorder="0" applyAlignment="0" applyProtection="0"/>
    <xf numFmtId="0" fontId="26" fillId="0" borderId="0"/>
  </cellStyleXfs>
  <cellXfs count="175">
    <xf numFmtId="0" fontId="0" fillId="0" borderId="0" xfId="0">
      <alignment vertical="center"/>
    </xf>
    <xf numFmtId="0" fontId="1" fillId="0" borderId="1" xfId="0" applyFont="1" applyBorder="1">
      <alignment vertical="center"/>
    </xf>
    <xf numFmtId="0" fontId="0" fillId="0" borderId="0" xfId="0" applyFill="1" applyAlignment="1">
      <alignment vertical="center"/>
    </xf>
    <xf numFmtId="0" fontId="0" fillId="0" borderId="2" xfId="0" applyBorder="1">
      <alignment vertical="center"/>
    </xf>
    <xf numFmtId="178" fontId="0" fillId="0" borderId="0" xfId="0" applyNumberFormat="1">
      <alignment vertical="center"/>
    </xf>
    <xf numFmtId="0" fontId="2" fillId="0" borderId="0" xfId="0" applyFont="1">
      <alignment vertical="center"/>
    </xf>
    <xf numFmtId="0" fontId="2" fillId="0" borderId="1" xfId="0" applyFont="1" applyBorder="1">
      <alignment vertical="center"/>
    </xf>
    <xf numFmtId="178" fontId="2" fillId="0" borderId="1" xfId="0" applyNumberFormat="1" applyFont="1" applyBorder="1">
      <alignment vertical="center"/>
    </xf>
    <xf numFmtId="0" fontId="3" fillId="0" borderId="0" xfId="0" applyFont="1">
      <alignment vertical="center"/>
    </xf>
    <xf numFmtId="178" fontId="3" fillId="0" borderId="0" xfId="0" applyNumberFormat="1" applyFont="1">
      <alignment vertical="center"/>
    </xf>
    <xf numFmtId="11" fontId="3" fillId="0" borderId="0" xfId="0" applyNumberFormat="1" applyFont="1">
      <alignment vertical="center"/>
    </xf>
    <xf numFmtId="0" fontId="3" fillId="0" borderId="2" xfId="0" applyFont="1" applyBorder="1">
      <alignment vertical="center"/>
    </xf>
    <xf numFmtId="178" fontId="3" fillId="0" borderId="2" xfId="0" applyNumberFormat="1" applyFont="1" applyBorder="1">
      <alignment vertical="center"/>
    </xf>
    <xf numFmtId="11" fontId="3" fillId="0" borderId="2" xfId="0" applyNumberFormat="1" applyFont="1" applyBorder="1">
      <alignment vertical="center"/>
    </xf>
    <xf numFmtId="0" fontId="4" fillId="0" borderId="0" xfId="0" applyFont="1">
      <alignment vertical="center"/>
    </xf>
    <xf numFmtId="0" fontId="5" fillId="0" borderId="1" xfId="0" applyFont="1" applyBorder="1">
      <alignment vertical="center"/>
    </xf>
    <xf numFmtId="0" fontId="6" fillId="0" borderId="0" xfId="0" applyFont="1">
      <alignment vertical="center"/>
    </xf>
    <xf numFmtId="0" fontId="6" fillId="0" borderId="2" xfId="0" applyFont="1" applyBorder="1">
      <alignment vertical="center"/>
    </xf>
    <xf numFmtId="179" fontId="4" fillId="0" borderId="0" xfId="0" applyNumberFormat="1" applyFont="1">
      <alignment vertical="center"/>
    </xf>
    <xf numFmtId="180" fontId="4" fillId="0" borderId="0" xfId="0" applyNumberFormat="1" applyFont="1">
      <alignment vertical="center"/>
    </xf>
    <xf numFmtId="179" fontId="2" fillId="0" borderId="1" xfId="0" applyNumberFormat="1" applyFont="1" applyBorder="1">
      <alignment vertical="center"/>
    </xf>
    <xf numFmtId="180" fontId="2" fillId="0" borderId="1" xfId="0" applyNumberFormat="1" applyFont="1" applyBorder="1">
      <alignment vertical="center"/>
    </xf>
    <xf numFmtId="178" fontId="4" fillId="0" borderId="0" xfId="0" applyNumberFormat="1" applyFont="1">
      <alignment vertical="center"/>
    </xf>
    <xf numFmtId="11" fontId="0" fillId="0" borderId="0" xfId="0" applyNumberFormat="1" applyFont="1">
      <alignment vertical="center"/>
    </xf>
    <xf numFmtId="0" fontId="7" fillId="0" borderId="0" xfId="0" applyFont="1">
      <alignment vertical="center"/>
    </xf>
    <xf numFmtId="178" fontId="7" fillId="0" borderId="0" xfId="0" applyNumberFormat="1" applyFont="1">
      <alignment vertical="center"/>
    </xf>
    <xf numFmtId="11" fontId="7" fillId="0" borderId="0" xfId="0" applyNumberFormat="1" applyFont="1">
      <alignment vertical="center"/>
    </xf>
    <xf numFmtId="178" fontId="6" fillId="0" borderId="0" xfId="0" applyNumberFormat="1" applyFont="1">
      <alignment vertical="center"/>
    </xf>
    <xf numFmtId="179" fontId="6" fillId="0" borderId="0" xfId="0" applyNumberFormat="1" applyFont="1">
      <alignment vertical="center"/>
    </xf>
    <xf numFmtId="0" fontId="7" fillId="0" borderId="2" xfId="0" applyFont="1" applyBorder="1">
      <alignment vertical="center"/>
    </xf>
    <xf numFmtId="178" fontId="7" fillId="0" borderId="2" xfId="0" applyNumberFormat="1" applyFont="1" applyBorder="1">
      <alignment vertical="center"/>
    </xf>
    <xf numFmtId="11" fontId="7" fillId="0" borderId="2" xfId="0" applyNumberFormat="1" applyFont="1" applyBorder="1">
      <alignment vertical="center"/>
    </xf>
    <xf numFmtId="179" fontId="6" fillId="0" borderId="2" xfId="0" applyNumberFormat="1" applyFont="1" applyBorder="1">
      <alignment vertical="center"/>
    </xf>
    <xf numFmtId="179" fontId="7" fillId="0" borderId="0" xfId="0" applyNumberFormat="1" applyFont="1">
      <alignment vertical="center"/>
    </xf>
    <xf numFmtId="180" fontId="7" fillId="0" borderId="0" xfId="0" applyNumberFormat="1" applyFont="1">
      <alignment vertical="center"/>
    </xf>
    <xf numFmtId="0" fontId="8" fillId="0" borderId="0" xfId="0" applyFont="1">
      <alignment vertical="center"/>
    </xf>
    <xf numFmtId="179" fontId="0" fillId="0" borderId="0" xfId="0" applyNumberFormat="1">
      <alignment vertical="center"/>
    </xf>
    <xf numFmtId="180" fontId="0" fillId="0" borderId="0" xfId="0" applyNumberFormat="1">
      <alignment vertical="center"/>
    </xf>
    <xf numFmtId="11" fontId="4" fillId="0" borderId="0" xfId="0" applyNumberFormat="1" applyFont="1">
      <alignment vertical="center"/>
    </xf>
    <xf numFmtId="11" fontId="0" fillId="0" borderId="0" xfId="0" applyNumberFormat="1">
      <alignment vertical="center"/>
    </xf>
    <xf numFmtId="11" fontId="6" fillId="0" borderId="0" xfId="0" applyNumberFormat="1" applyFont="1">
      <alignment vertical="center"/>
    </xf>
    <xf numFmtId="178" fontId="0" fillId="0" borderId="0" xfId="0" applyNumberFormat="1" applyFont="1">
      <alignment vertical="center"/>
    </xf>
    <xf numFmtId="180" fontId="6" fillId="0" borderId="0" xfId="0" applyNumberFormat="1" applyFont="1">
      <alignment vertical="center"/>
    </xf>
    <xf numFmtId="180" fontId="6" fillId="0" borderId="2" xfId="0" applyNumberFormat="1" applyFont="1" applyBorder="1">
      <alignment vertical="center"/>
    </xf>
    <xf numFmtId="0" fontId="1" fillId="0" borderId="0" xfId="0" applyFont="1">
      <alignment vertical="center"/>
    </xf>
    <xf numFmtId="0" fontId="1" fillId="0" borderId="3" xfId="0" applyFont="1" applyBorder="1">
      <alignment vertical="center"/>
    </xf>
    <xf numFmtId="0" fontId="1" fillId="0" borderId="2" xfId="0" applyFont="1" applyBorder="1">
      <alignment vertical="center"/>
    </xf>
    <xf numFmtId="179" fontId="2" fillId="0" borderId="0" xfId="0" applyNumberFormat="1" applyFont="1">
      <alignment vertical="center"/>
    </xf>
    <xf numFmtId="180" fontId="2" fillId="0" borderId="0" xfId="0" applyNumberFormat="1" applyFont="1">
      <alignment vertical="center"/>
    </xf>
    <xf numFmtId="0" fontId="2" fillId="0" borderId="3" xfId="0" applyFont="1" applyBorder="1">
      <alignment vertical="center"/>
    </xf>
    <xf numFmtId="179" fontId="2" fillId="0" borderId="3" xfId="0" applyNumberFormat="1" applyFont="1" applyBorder="1">
      <alignment vertical="center"/>
    </xf>
    <xf numFmtId="180" fontId="2" fillId="0" borderId="3" xfId="0" applyNumberFormat="1" applyFont="1" applyBorder="1">
      <alignment vertical="center"/>
    </xf>
    <xf numFmtId="0" fontId="2" fillId="0" borderId="2" xfId="0" applyFont="1" applyBorder="1">
      <alignment vertical="center"/>
    </xf>
    <xf numFmtId="179" fontId="2" fillId="0" borderId="2" xfId="0" applyNumberFormat="1" applyFont="1" applyBorder="1">
      <alignment vertical="center"/>
    </xf>
    <xf numFmtId="180" fontId="2" fillId="0" borderId="2" xfId="0" applyNumberFormat="1" applyFont="1" applyBorder="1">
      <alignment vertical="center"/>
    </xf>
    <xf numFmtId="178" fontId="2" fillId="0" borderId="0" xfId="0" applyNumberFormat="1" applyFont="1">
      <alignment vertical="center"/>
    </xf>
    <xf numFmtId="11" fontId="2" fillId="0" borderId="0" xfId="0" applyNumberFormat="1" applyFont="1">
      <alignment vertical="center"/>
    </xf>
    <xf numFmtId="178" fontId="0" fillId="0" borderId="2" xfId="0" applyNumberFormat="1" applyBorder="1">
      <alignment vertical="center"/>
    </xf>
    <xf numFmtId="11" fontId="0" fillId="0" borderId="2" xfId="0" applyNumberFormat="1" applyFont="1" applyBorder="1">
      <alignment vertical="center"/>
    </xf>
    <xf numFmtId="178" fontId="0" fillId="0" borderId="2" xfId="0" applyNumberFormat="1" applyFont="1" applyBorder="1">
      <alignment vertical="center"/>
    </xf>
    <xf numFmtId="11" fontId="0" fillId="0" borderId="2" xfId="0" applyNumberFormat="1" applyBorder="1">
      <alignment vertical="center"/>
    </xf>
    <xf numFmtId="179" fontId="1" fillId="0" borderId="0" xfId="0" applyNumberFormat="1" applyFont="1">
      <alignment vertical="center"/>
    </xf>
    <xf numFmtId="180" fontId="1" fillId="0" borderId="0" xfId="0" applyNumberFormat="1" applyFont="1">
      <alignment vertical="center"/>
    </xf>
    <xf numFmtId="179" fontId="0" fillId="0" borderId="2" xfId="0" applyNumberFormat="1" applyBorder="1">
      <alignment vertical="center"/>
    </xf>
    <xf numFmtId="179" fontId="1" fillId="0" borderId="2" xfId="0" applyNumberFormat="1" applyFont="1" applyBorder="1">
      <alignment vertical="center"/>
    </xf>
    <xf numFmtId="180" fontId="0" fillId="0" borderId="2" xfId="0" applyNumberFormat="1" applyBorder="1">
      <alignment vertical="center"/>
    </xf>
    <xf numFmtId="11" fontId="2" fillId="0" borderId="3" xfId="0" applyNumberFormat="1" applyFont="1" applyBorder="1">
      <alignment vertical="center"/>
    </xf>
    <xf numFmtId="11" fontId="2" fillId="0" borderId="2" xfId="0" applyNumberFormat="1" applyFont="1" applyBorder="1">
      <alignment vertical="center"/>
    </xf>
    <xf numFmtId="179" fontId="3" fillId="0" borderId="0" xfId="0" applyNumberFormat="1" applyFont="1">
      <alignment vertical="center"/>
    </xf>
    <xf numFmtId="181" fontId="7" fillId="0" borderId="0" xfId="0" applyNumberFormat="1" applyFont="1">
      <alignment vertical="center"/>
    </xf>
    <xf numFmtId="181" fontId="0" fillId="0" borderId="0" xfId="0" applyNumberFormat="1">
      <alignment vertical="center"/>
    </xf>
    <xf numFmtId="181" fontId="3" fillId="0" borderId="0" xfId="0" applyNumberFormat="1" applyFont="1">
      <alignment vertical="center"/>
    </xf>
    <xf numFmtId="181" fontId="7" fillId="0" borderId="2" xfId="0" applyNumberFormat="1" applyFont="1" applyBorder="1">
      <alignment vertical="center"/>
    </xf>
    <xf numFmtId="180" fontId="3" fillId="0" borderId="0" xfId="0" applyNumberFormat="1" applyFont="1">
      <alignment vertical="center"/>
    </xf>
    <xf numFmtId="178" fontId="7" fillId="0" borderId="0" xfId="2" applyNumberFormat="1" applyFont="1" applyAlignment="1">
      <alignment vertical="center" wrapText="1"/>
    </xf>
    <xf numFmtId="179" fontId="9" fillId="0" borderId="0" xfId="0" applyNumberFormat="1" applyFont="1">
      <alignment vertical="center"/>
    </xf>
    <xf numFmtId="178" fontId="2" fillId="0" borderId="0" xfId="2" applyNumberFormat="1" applyFont="1" applyAlignment="1">
      <alignment vertical="center" wrapText="1"/>
    </xf>
    <xf numFmtId="178" fontId="9" fillId="0" borderId="2" xfId="2" applyNumberFormat="1" applyFont="1" applyBorder="1" applyAlignment="1">
      <alignment vertical="center" wrapText="1"/>
    </xf>
    <xf numFmtId="0" fontId="9" fillId="0" borderId="2" xfId="0" applyFont="1" applyBorder="1">
      <alignment vertical="center"/>
    </xf>
    <xf numFmtId="178" fontId="7" fillId="0" borderId="2" xfId="2" applyNumberFormat="1" applyFont="1" applyBorder="1" applyAlignment="1">
      <alignment vertical="center" wrapText="1"/>
    </xf>
    <xf numFmtId="0" fontId="1" fillId="0" borderId="0" xfId="2" applyFont="1"/>
    <xf numFmtId="0" fontId="10" fillId="0" borderId="2" xfId="0" applyFont="1" applyBorder="1">
      <alignment vertical="center"/>
    </xf>
    <xf numFmtId="0" fontId="3" fillId="0" borderId="0" xfId="2" applyFont="1" applyAlignment="1">
      <alignment vertical="center" wrapText="1"/>
    </xf>
    <xf numFmtId="0" fontId="4" fillId="0" borderId="2" xfId="0" applyFont="1" applyBorder="1">
      <alignment vertical="center"/>
    </xf>
    <xf numFmtId="0" fontId="11" fillId="0" borderId="0" xfId="0" applyFont="1">
      <alignment vertical="center"/>
    </xf>
    <xf numFmtId="179" fontId="11" fillId="0" borderId="0" xfId="0" applyNumberFormat="1" applyFont="1">
      <alignment vertical="center"/>
    </xf>
    <xf numFmtId="180" fontId="11" fillId="0" borderId="0" xfId="0" applyNumberFormat="1" applyFont="1">
      <alignment vertical="center"/>
    </xf>
    <xf numFmtId="179" fontId="3" fillId="0" borderId="2" xfId="0" applyNumberFormat="1" applyFont="1" applyBorder="1">
      <alignment vertical="center"/>
    </xf>
    <xf numFmtId="180" fontId="12" fillId="0" borderId="0" xfId="0" applyNumberFormat="1" applyFont="1">
      <alignment vertical="center"/>
    </xf>
    <xf numFmtId="179" fontId="7" fillId="0" borderId="0" xfId="2" applyNumberFormat="1" applyFont="1" applyAlignment="1">
      <alignment vertical="center" wrapText="1"/>
    </xf>
    <xf numFmtId="179" fontId="3" fillId="0" borderId="0" xfId="2" applyNumberFormat="1" applyFont="1" applyAlignment="1">
      <alignment vertical="center" wrapText="1"/>
    </xf>
    <xf numFmtId="180" fontId="3" fillId="0" borderId="2" xfId="0" applyNumberFormat="1" applyFont="1" applyBorder="1">
      <alignment vertical="center"/>
    </xf>
    <xf numFmtId="179" fontId="3" fillId="0" borderId="2" xfId="2" applyNumberFormat="1" applyFont="1" applyBorder="1" applyAlignment="1">
      <alignment vertical="center" wrapText="1"/>
    </xf>
    <xf numFmtId="0" fontId="3" fillId="0" borderId="0" xfId="2" applyFont="1" applyAlignment="1">
      <alignment vertical="center"/>
    </xf>
    <xf numFmtId="178" fontId="7" fillId="0" borderId="0" xfId="2" applyNumberFormat="1" applyFont="1" applyAlignment="1">
      <alignment vertical="center"/>
    </xf>
    <xf numFmtId="178" fontId="3" fillId="0" borderId="0" xfId="2" applyNumberFormat="1" applyFont="1" applyAlignment="1">
      <alignment vertical="center"/>
    </xf>
    <xf numFmtId="178" fontId="3" fillId="0" borderId="0" xfId="2" applyNumberFormat="1" applyFont="1" applyAlignment="1">
      <alignment vertical="center" wrapText="1"/>
    </xf>
    <xf numFmtId="0" fontId="7" fillId="0" borderId="0" xfId="2" applyFont="1" applyAlignment="1">
      <alignment vertical="center" wrapText="1"/>
    </xf>
    <xf numFmtId="11" fontId="7" fillId="0" borderId="0" xfId="2" applyNumberFormat="1" applyFont="1" applyAlignment="1">
      <alignment vertical="center" wrapText="1"/>
    </xf>
    <xf numFmtId="0" fontId="9" fillId="0" borderId="0" xfId="0" applyFont="1">
      <alignment vertical="center"/>
    </xf>
    <xf numFmtId="0" fontId="0" fillId="0" borderId="1" xfId="0" applyBorder="1">
      <alignment vertical="center"/>
    </xf>
    <xf numFmtId="11" fontId="2" fillId="0" borderId="1" xfId="0" applyNumberFormat="1" applyFont="1" applyBorder="1">
      <alignment vertical="center"/>
    </xf>
    <xf numFmtId="0" fontId="0" fillId="0" borderId="3" xfId="0" applyBorder="1">
      <alignment vertical="center"/>
    </xf>
    <xf numFmtId="0" fontId="13" fillId="0" borderId="2" xfId="0" applyFont="1" applyBorder="1">
      <alignment vertical="center"/>
    </xf>
    <xf numFmtId="0" fontId="14" fillId="0" borderId="0" xfId="0" applyFont="1">
      <alignment vertical="center"/>
    </xf>
    <xf numFmtId="0" fontId="0" fillId="0" borderId="0" xfId="0" applyFont="1">
      <alignment vertical="center"/>
    </xf>
    <xf numFmtId="0" fontId="0" fillId="0" borderId="2" xfId="0" applyFont="1" applyBorder="1">
      <alignment vertical="center"/>
    </xf>
    <xf numFmtId="178" fontId="14" fillId="0" borderId="0" xfId="0" applyNumberFormat="1" applyFont="1">
      <alignment vertical="center"/>
    </xf>
    <xf numFmtId="0" fontId="15" fillId="0" borderId="0" xfId="0" applyFont="1">
      <alignment vertical="center"/>
    </xf>
    <xf numFmtId="0" fontId="2" fillId="0" borderId="0" xfId="0" applyFont="1" applyAlignment="1">
      <alignment horizontal="left" vertical="center"/>
    </xf>
    <xf numFmtId="0" fontId="13" fillId="0" borderId="0" xfId="0" applyFont="1">
      <alignment vertical="center"/>
    </xf>
    <xf numFmtId="0" fontId="13" fillId="0" borderId="0" xfId="0" applyFont="1" applyAlignment="1">
      <alignment horizontal="center" vertical="center"/>
    </xf>
    <xf numFmtId="0" fontId="14" fillId="0" borderId="0" xfId="0" applyFont="1" applyAlignment="1">
      <alignment horizontal="center" vertical="center"/>
    </xf>
    <xf numFmtId="0" fontId="14" fillId="0" borderId="3" xfId="0" applyFont="1" applyBorder="1">
      <alignment vertical="center"/>
    </xf>
    <xf numFmtId="0" fontId="2" fillId="0" borderId="2" xfId="0" applyFont="1" applyBorder="1" applyAlignment="1">
      <alignment vertical="center" wrapText="1"/>
    </xf>
    <xf numFmtId="0" fontId="14" fillId="0" borderId="2" xfId="0" applyFont="1" applyBorder="1">
      <alignment vertical="center"/>
    </xf>
    <xf numFmtId="0" fontId="16" fillId="0" borderId="0" xfId="0" applyFont="1">
      <alignment vertical="center"/>
    </xf>
    <xf numFmtId="178" fontId="16" fillId="0" borderId="0" xfId="0" applyNumberFormat="1" applyFont="1">
      <alignment vertical="center"/>
    </xf>
    <xf numFmtId="0" fontId="15" fillId="0" borderId="3" xfId="0" applyFont="1" applyBorder="1">
      <alignment vertical="center"/>
    </xf>
    <xf numFmtId="0" fontId="15" fillId="0" borderId="2" xfId="0" applyFont="1" applyBorder="1">
      <alignment vertical="center"/>
    </xf>
    <xf numFmtId="0" fontId="16" fillId="0" borderId="2" xfId="0" applyFont="1" applyBorder="1">
      <alignment vertical="center"/>
    </xf>
    <xf numFmtId="178" fontId="16" fillId="0" borderId="2" xfId="0" applyNumberFormat="1" applyFont="1" applyBorder="1">
      <alignment vertical="center"/>
    </xf>
    <xf numFmtId="0" fontId="3" fillId="0" borderId="0" xfId="0" applyFont="1" applyAlignment="1">
      <alignment horizontal="left" vertical="center"/>
    </xf>
    <xf numFmtId="0" fontId="17" fillId="0" borderId="0" xfId="0" applyFont="1" applyAlignment="1"/>
    <xf numFmtId="0" fontId="17" fillId="0" borderId="0" xfId="0" applyFont="1" applyAlignment="1">
      <alignment horizontal="left" vertical="center"/>
    </xf>
    <xf numFmtId="3" fontId="3" fillId="0" borderId="0" xfId="0" applyNumberFormat="1" applyFont="1">
      <alignment vertical="center"/>
    </xf>
    <xf numFmtId="178" fontId="3" fillId="0" borderId="0" xfId="0" applyNumberFormat="1" applyFont="1" applyAlignment="1">
      <alignment horizontal="left" vertical="center"/>
    </xf>
    <xf numFmtId="0" fontId="3" fillId="0" borderId="0" xfId="0" applyFont="1" applyAlignment="1"/>
    <xf numFmtId="3" fontId="0" fillId="0" borderId="0" xfId="0" applyNumberFormat="1">
      <alignment vertical="center"/>
    </xf>
    <xf numFmtId="182" fontId="17" fillId="0" borderId="0" xfId="0" applyNumberFormat="1" applyFont="1">
      <alignment vertical="center"/>
    </xf>
    <xf numFmtId="183" fontId="3" fillId="0" borderId="0" xfId="0" applyNumberFormat="1" applyFont="1" applyAlignment="1">
      <alignment horizontal="left" vertical="center"/>
    </xf>
    <xf numFmtId="183" fontId="17" fillId="0" borderId="0" xfId="0" applyNumberFormat="1" applyFont="1" applyAlignment="1">
      <alignment horizontal="left" vertical="center"/>
    </xf>
    <xf numFmtId="0" fontId="17" fillId="0" borderId="2" xfId="0" applyFont="1" applyBorder="1" applyAlignment="1">
      <alignment horizontal="left" vertical="center"/>
    </xf>
    <xf numFmtId="0" fontId="17" fillId="0" borderId="2" xfId="0" applyFont="1" applyBorder="1" applyAlignment="1"/>
    <xf numFmtId="0" fontId="3" fillId="0" borderId="2" xfId="0" applyFont="1" applyBorder="1" applyAlignment="1">
      <alignment horizontal="left" vertical="center"/>
    </xf>
    <xf numFmtId="183" fontId="3" fillId="0" borderId="2" xfId="0" applyNumberFormat="1" applyFont="1" applyBorder="1" applyAlignment="1">
      <alignment horizontal="left" vertical="center"/>
    </xf>
    <xf numFmtId="182" fontId="17" fillId="0" borderId="2" xfId="0" applyNumberFormat="1" applyFont="1" applyBorder="1" applyAlignment="1">
      <alignment horizontal="left" vertical="center"/>
    </xf>
    <xf numFmtId="183" fontId="17" fillId="0" borderId="2" xfId="0" applyNumberFormat="1" applyFont="1" applyBorder="1" applyAlignment="1">
      <alignment horizontal="left" vertical="center"/>
    </xf>
    <xf numFmtId="3" fontId="3" fillId="0" borderId="2" xfId="0" applyNumberFormat="1" applyFont="1" applyBorder="1">
      <alignment vertical="center"/>
    </xf>
    <xf numFmtId="182" fontId="17" fillId="0" borderId="0" xfId="0" applyNumberFormat="1" applyFont="1" applyAlignment="1">
      <alignment horizontal="left" vertical="center"/>
    </xf>
    <xf numFmtId="0" fontId="18" fillId="0" borderId="0" xfId="0" applyFont="1" applyAlignment="1">
      <alignment horizontal="left" vertical="center"/>
    </xf>
    <xf numFmtId="0" fontId="19" fillId="0" borderId="0" xfId="0" applyFont="1">
      <alignment vertical="center"/>
    </xf>
    <xf numFmtId="0" fontId="20" fillId="0" borderId="0" xfId="1" applyAlignment="1">
      <alignment horizontal="left" vertical="center"/>
    </xf>
    <xf numFmtId="0" fontId="3" fillId="0" borderId="0" xfId="0" applyFont="1" applyAlignment="1">
      <alignment vertical="center"/>
    </xf>
    <xf numFmtId="0" fontId="21" fillId="0" borderId="0" xfId="0" applyFont="1" applyAlignment="1"/>
    <xf numFmtId="0" fontId="22" fillId="0" borderId="0" xfId="1" applyFont="1" applyAlignment="1">
      <alignment horizontal="left" vertical="center"/>
    </xf>
    <xf numFmtId="0" fontId="21" fillId="0" borderId="0" xfId="0" applyFont="1">
      <alignment vertical="center"/>
    </xf>
    <xf numFmtId="0" fontId="21" fillId="0" borderId="0" xfId="0" applyFont="1" applyAlignment="1">
      <alignment horizontal="left" vertical="center"/>
    </xf>
    <xf numFmtId="0" fontId="23" fillId="0" borderId="0" xfId="1" applyFont="1" applyAlignment="1">
      <alignment vertical="center"/>
    </xf>
    <xf numFmtId="0" fontId="23"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21" fillId="0" borderId="0" xfId="0" applyFont="1" applyAlignment="1">
      <alignment horizontal="left" vertical="center" wrapText="1"/>
    </xf>
    <xf numFmtId="0" fontId="24" fillId="0" borderId="0" xfId="1" applyFont="1" applyAlignment="1">
      <alignment vertical="center"/>
    </xf>
    <xf numFmtId="0" fontId="20" fillId="0" borderId="0" xfId="1" applyAlignment="1">
      <alignment horizontal="center" vertical="center"/>
    </xf>
    <xf numFmtId="0" fontId="24" fillId="0" borderId="0" xfId="1" applyFont="1" applyAlignment="1">
      <alignment horizontal="left" vertical="center"/>
    </xf>
    <xf numFmtId="182" fontId="17" fillId="0" borderId="2" xfId="0" applyNumberFormat="1" applyFont="1" applyBorder="1">
      <alignment vertical="center"/>
    </xf>
    <xf numFmtId="0" fontId="22" fillId="0" borderId="2" xfId="1" applyFont="1" applyBorder="1" applyAlignment="1">
      <alignment horizontal="left" vertical="center"/>
    </xf>
    <xf numFmtId="0" fontId="23" fillId="0" borderId="0" xfId="1" applyFont="1" applyAlignment="1">
      <alignment horizontal="left" vertical="center"/>
    </xf>
    <xf numFmtId="0" fontId="17" fillId="0" borderId="0" xfId="0" applyFont="1">
      <alignment vertical="center"/>
    </xf>
    <xf numFmtId="0" fontId="25" fillId="0" borderId="0" xfId="1" applyFont="1" applyFill="1" applyAlignment="1">
      <alignment horizontal="left" vertical="center"/>
    </xf>
    <xf numFmtId="0" fontId="16" fillId="0" borderId="0" xfId="0" quotePrefix="1" applyFont="1">
      <alignment vertical="center"/>
    </xf>
    <xf numFmtId="0" fontId="3" fillId="0" borderId="0" xfId="0" applyFont="1" applyAlignment="1">
      <alignment vertical="center" wrapText="1"/>
    </xf>
    <xf numFmtId="0" fontId="3" fillId="0" borderId="0" xfId="0" applyFont="1">
      <alignment vertical="center"/>
    </xf>
    <xf numFmtId="183" fontId="3" fillId="0" borderId="0" xfId="0" applyNumberFormat="1" applyFont="1" applyAlignment="1">
      <alignment horizontal="left" vertical="center"/>
    </xf>
    <xf numFmtId="0" fontId="3" fillId="0" borderId="0" xfId="0" applyFont="1" applyAlignment="1">
      <alignment horizontal="left" vertical="center"/>
    </xf>
    <xf numFmtId="3" fontId="3" fillId="0" borderId="0" xfId="0" applyNumberFormat="1" applyFont="1">
      <alignment vertical="center"/>
    </xf>
    <xf numFmtId="3" fontId="3" fillId="0" borderId="0" xfId="0" applyNumberFormat="1" applyFont="1" applyAlignment="1">
      <alignment horizontal="right" vertical="center"/>
    </xf>
    <xf numFmtId="0" fontId="21" fillId="0" borderId="0" xfId="0" applyFont="1">
      <alignment vertical="center"/>
    </xf>
    <xf numFmtId="0" fontId="21" fillId="0" borderId="0" xfId="0" applyFont="1" applyAlignment="1">
      <alignment horizontal="left" vertical="center"/>
    </xf>
    <xf numFmtId="0" fontId="17" fillId="0" borderId="0" xfId="0" applyFont="1" applyAlignment="1">
      <alignment horizontal="left" vertical="center"/>
    </xf>
    <xf numFmtId="0" fontId="22" fillId="0" borderId="0" xfId="1" applyFont="1" applyAlignment="1">
      <alignment horizontal="left" vertical="center"/>
    </xf>
    <xf numFmtId="0" fontId="22" fillId="0" borderId="0" xfId="1" applyFont="1" applyBorder="1" applyAlignment="1">
      <alignment horizontal="lef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cellXfs>
  <cellStyles count="3">
    <cellStyle name="常规" xfId="0" builtinId="0"/>
    <cellStyle name="常规 2" xfId="2" xr:uid="{00000000-0005-0000-0000-000031000000}"/>
    <cellStyle name="超链接" xfId="1" builtinId="8"/>
  </cellStyles>
  <dxfs count="79">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color rgb="FF9C0006"/>
      </font>
      <fill>
        <patternFill patternType="solid">
          <bgColor rgb="FFFFC7CE"/>
        </patternFill>
      </fill>
    </dxf>
    <dxf>
      <font>
        <b/>
        <i val="0"/>
      </font>
    </dxf>
    <dxf>
      <font>
        <b/>
        <i val="0"/>
      </font>
    </dxf>
    <dxf>
      <font>
        <b/>
        <i val="0"/>
      </font>
    </dxf>
    <dxf>
      <font>
        <color rgb="FF9C0006"/>
      </font>
      <fill>
        <patternFill patternType="solid">
          <bgColor rgb="FFFFC7CE"/>
        </patternFill>
      </fill>
    </dxf>
    <dxf>
      <font>
        <b/>
        <i val="0"/>
      </font>
    </dxf>
    <dxf>
      <font>
        <b/>
        <i val="0"/>
      </font>
    </dxf>
    <dxf>
      <font>
        <b/>
        <i val="0"/>
      </font>
    </dxf>
    <dxf>
      <font>
        <color rgb="FF9C0006"/>
      </font>
      <fill>
        <patternFill patternType="solid">
          <bgColor rgb="FFFFC7CE"/>
        </patternFill>
      </fill>
    </dxf>
    <dxf>
      <font>
        <b/>
        <i val="0"/>
      </font>
    </dxf>
    <dxf>
      <font>
        <b/>
        <i val="0"/>
      </font>
    </dxf>
    <dxf>
      <font>
        <b/>
        <i val="0"/>
      </font>
    </dxf>
    <dxf>
      <font>
        <b/>
        <i val="0"/>
      </font>
    </dxf>
    <dxf>
      <font>
        <b/>
        <i val="0"/>
      </font>
    </dxf>
    <dxf>
      <font>
        <color rgb="FF9C0006"/>
      </font>
      <fill>
        <patternFill patternType="solid">
          <bgColor rgb="FFFFC7CE"/>
        </patternFill>
      </fill>
    </dxf>
    <dxf>
      <font>
        <b/>
        <i val="0"/>
      </font>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mc.ncbi.nlm.nih.gov/articles/PMC6606847/" TargetMode="External"/><Relationship Id="rId13" Type="http://schemas.openxmlformats.org/officeDocument/2006/relationships/hyperlink" Target="https://www.ncbi.nlm.nih.gov/pmc/articles/PMC3838666/" TargetMode="External"/><Relationship Id="rId18" Type="http://schemas.openxmlformats.org/officeDocument/2006/relationships/hyperlink" Target="https://gwas.mrcieu.ac.uk/datasets/ebi-a-GCST003435/" TargetMode="External"/><Relationship Id="rId3" Type="http://schemas.openxmlformats.org/officeDocument/2006/relationships/hyperlink" Target="https://pmc.ncbi.nlm.nih.gov/articles/PMC6309610/" TargetMode="External"/><Relationship Id="rId21" Type="http://schemas.openxmlformats.org/officeDocument/2006/relationships/hyperlink" Target="https://gwas.mrcieu.ac.uk/datasets/ukb-b-6306/" TargetMode="External"/><Relationship Id="rId7" Type="http://schemas.openxmlformats.org/officeDocument/2006/relationships/hyperlink" Target="https://pubmed.ncbi.nlm.nih.gov/29892013/" TargetMode="External"/><Relationship Id="rId12" Type="http://schemas.openxmlformats.org/officeDocument/2006/relationships/hyperlink" Target="https://pmc.ncbi.nlm.nih.gov/articles/PMC2992787/" TargetMode="External"/><Relationship Id="rId17" Type="http://schemas.openxmlformats.org/officeDocument/2006/relationships/hyperlink" Target="https://gwas.mrcieu.ac.uk/datasets/ukb-a-14/" TargetMode="External"/><Relationship Id="rId2" Type="http://schemas.openxmlformats.org/officeDocument/2006/relationships/hyperlink" Target="https://pmc.ncbi.nlm.nih.gov/articles/PMC6298238/" TargetMode="External"/><Relationship Id="rId16" Type="http://schemas.openxmlformats.org/officeDocument/2006/relationships/hyperlink" Target="https://gwas.mrcieu.ac.uk/datasets/ukb-a-13/" TargetMode="External"/><Relationship Id="rId20" Type="http://schemas.openxmlformats.org/officeDocument/2006/relationships/hyperlink" Target="https://www.ncbi.nlm.nih.gov/pmc/articles/PMC6309610/" TargetMode="External"/><Relationship Id="rId1" Type="http://schemas.openxmlformats.org/officeDocument/2006/relationships/hyperlink" Target="https://pmc.ncbi.nlm.nih.gov/articles/PMC6298238/" TargetMode="External"/><Relationship Id="rId6" Type="http://schemas.openxmlformats.org/officeDocument/2006/relationships/hyperlink" Target="https://pmc.ncbi.nlm.nih.gov/articles/PMC11420075/" TargetMode="External"/><Relationship Id="rId11" Type="http://schemas.openxmlformats.org/officeDocument/2006/relationships/hyperlink" Target="https://pubmed.ncbi.nlm.nih.gov/34059833/" TargetMode="External"/><Relationship Id="rId5" Type="http://schemas.openxmlformats.org/officeDocument/2006/relationships/hyperlink" Target="https://pmc.ncbi.nlm.nih.gov/articles/PMC6606847/" TargetMode="External"/><Relationship Id="rId15" Type="http://schemas.openxmlformats.org/officeDocument/2006/relationships/hyperlink" Target="https://storage.googleapis.com/finngen-public-data-r11/summary_stats/finngen_R12_N14_FEMALEINFERT.gz" TargetMode="External"/><Relationship Id="rId23" Type="http://schemas.openxmlformats.org/officeDocument/2006/relationships/hyperlink" Target="https://gwas.mrcieu.ac.uk/datasets/ebi-a-GCST90018977/" TargetMode="External"/><Relationship Id="rId10" Type="http://schemas.openxmlformats.org/officeDocument/2006/relationships/hyperlink" Target="https://www.ncbi.nlm.nih.gov/pmc/articles/PMC11612548/" TargetMode="External"/><Relationship Id="rId19" Type="http://schemas.openxmlformats.org/officeDocument/2006/relationships/hyperlink" Target="https://pmc.ncbi.nlm.nih.gov/articles/PMC6358542/" TargetMode="External"/><Relationship Id="rId4" Type="http://schemas.openxmlformats.org/officeDocument/2006/relationships/hyperlink" Target="https://www.ncbi.nlm.nih.gov/pmc/articles/PMC7610958/" TargetMode="External"/><Relationship Id="rId9" Type="http://schemas.openxmlformats.org/officeDocument/2006/relationships/hyperlink" Target="https://pubmed.ncbi.nlm.nih.gov/34017140/" TargetMode="External"/><Relationship Id="rId14" Type="http://schemas.openxmlformats.org/officeDocument/2006/relationships/hyperlink" Target="https://pmc.ncbi.nlm.nih.gov/articles/PMC3663712/" TargetMode="External"/><Relationship Id="rId22" Type="http://schemas.openxmlformats.org/officeDocument/2006/relationships/hyperlink" Target="https://gwas.mrcieu.ac.uk/datasets/ukb-a-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5"/>
  <sheetViews>
    <sheetView topLeftCell="A3" zoomScale="55" zoomScaleNormal="55" workbookViewId="0">
      <selection activeCell="A37" sqref="A37:XFD37"/>
    </sheetView>
  </sheetViews>
  <sheetFormatPr defaultColWidth="9" defaultRowHeight="13.5" x14ac:dyDescent="0.15"/>
  <cols>
    <col min="1" max="1" width="35.875" customWidth="1"/>
    <col min="2" max="2" width="30.25" customWidth="1"/>
    <col min="3" max="3" width="18.25" customWidth="1"/>
    <col min="4" max="4" width="25.375" customWidth="1"/>
    <col min="5" max="5" width="10.875" customWidth="1"/>
    <col min="6" max="8" width="8.875" customWidth="1"/>
    <col min="9" max="9" width="45.125" customWidth="1"/>
    <col min="10" max="10" width="22.25" customWidth="1"/>
    <col min="11" max="11" width="20.5" customWidth="1"/>
    <col min="12" max="12" width="28.375" customWidth="1"/>
    <col min="13" max="13" width="50.125" customWidth="1"/>
    <col min="14" max="14" width="12.875"/>
    <col min="15" max="15" width="11.75"/>
    <col min="16" max="21" width="12.875"/>
  </cols>
  <sheetData>
    <row r="1" spans="1:19" ht="15" x14ac:dyDescent="0.15">
      <c r="A1" s="109" t="s">
        <v>0</v>
      </c>
      <c r="B1" s="109"/>
      <c r="C1" s="109"/>
      <c r="D1" s="122"/>
      <c r="E1" s="122"/>
      <c r="F1" s="122"/>
      <c r="G1" s="122"/>
      <c r="H1" s="122"/>
      <c r="I1" s="122"/>
      <c r="J1" s="122"/>
      <c r="K1" s="122"/>
      <c r="L1" s="122"/>
      <c r="M1" s="122"/>
    </row>
    <row r="2" spans="1:19" ht="15" x14ac:dyDescent="0.15">
      <c r="A2" s="109"/>
      <c r="B2" s="109"/>
      <c r="C2" s="109"/>
      <c r="D2" s="122"/>
      <c r="E2" s="122"/>
      <c r="F2" s="122"/>
      <c r="G2" s="122"/>
      <c r="H2" s="122"/>
      <c r="I2" s="122"/>
      <c r="J2" s="122"/>
      <c r="K2" s="122"/>
      <c r="L2" s="122"/>
      <c r="M2" s="122"/>
    </row>
    <row r="3" spans="1:19" s="100" customFormat="1" ht="14.25" x14ac:dyDescent="0.15">
      <c r="A3" s="6" t="s">
        <v>1</v>
      </c>
      <c r="B3" s="6" t="s">
        <v>2</v>
      </c>
      <c r="C3" s="6" t="s">
        <v>3</v>
      </c>
      <c r="D3" s="6" t="s">
        <v>4</v>
      </c>
      <c r="E3" s="6" t="s">
        <v>5</v>
      </c>
      <c r="F3" s="6" t="s">
        <v>6</v>
      </c>
      <c r="G3" s="6" t="s">
        <v>7</v>
      </c>
      <c r="H3" s="6" t="s">
        <v>8</v>
      </c>
      <c r="I3" s="6" t="s">
        <v>9</v>
      </c>
      <c r="J3" s="6" t="s">
        <v>10</v>
      </c>
      <c r="K3" s="6" t="s">
        <v>11</v>
      </c>
      <c r="L3" s="6" t="s">
        <v>12</v>
      </c>
    </row>
    <row r="4" spans="1:19" ht="14.25" x14ac:dyDescent="0.15">
      <c r="A4" s="5" t="s">
        <v>13</v>
      </c>
      <c r="C4" s="5"/>
      <c r="D4" s="5"/>
      <c r="E4" s="5"/>
      <c r="F4" s="5"/>
      <c r="G4" s="5"/>
      <c r="H4" s="5"/>
      <c r="I4" s="5"/>
      <c r="J4" s="5"/>
      <c r="K4" s="5"/>
      <c r="L4" s="5"/>
    </row>
    <row r="5" spans="1:19" ht="15" x14ac:dyDescent="0.25">
      <c r="A5" s="123" t="s">
        <v>14</v>
      </c>
      <c r="B5" s="124" t="s">
        <v>15</v>
      </c>
      <c r="C5" s="123" t="s">
        <v>16</v>
      </c>
      <c r="D5" s="8" t="s">
        <v>17</v>
      </c>
      <c r="E5" s="8" t="s">
        <v>18</v>
      </c>
      <c r="F5" s="5" t="s">
        <v>19</v>
      </c>
      <c r="G5" s="5" t="s">
        <v>19</v>
      </c>
      <c r="H5" s="125">
        <v>460844</v>
      </c>
      <c r="I5" s="8" t="s">
        <v>20</v>
      </c>
      <c r="J5" s="8" t="s">
        <v>21</v>
      </c>
      <c r="K5" s="8" t="s">
        <v>22</v>
      </c>
      <c r="L5" s="5" t="s">
        <v>19</v>
      </c>
      <c r="M5" s="142" t="s">
        <v>23</v>
      </c>
    </row>
    <row r="6" spans="1:19" ht="18" x14ac:dyDescent="0.25">
      <c r="A6" s="8" t="s">
        <v>24</v>
      </c>
      <c r="B6" s="124" t="s">
        <v>25</v>
      </c>
      <c r="C6" s="8" t="s">
        <v>26</v>
      </c>
      <c r="D6" s="8" t="s">
        <v>17</v>
      </c>
      <c r="E6" s="8" t="s">
        <v>27</v>
      </c>
      <c r="F6" s="8" t="s">
        <v>19</v>
      </c>
      <c r="G6" s="8" t="s">
        <v>19</v>
      </c>
      <c r="H6" s="125">
        <v>461457</v>
      </c>
      <c r="I6" s="8" t="s">
        <v>28</v>
      </c>
      <c r="J6" s="143" t="s">
        <v>29</v>
      </c>
      <c r="K6" s="144" t="s">
        <v>30</v>
      </c>
      <c r="L6" s="8" t="s">
        <v>31</v>
      </c>
      <c r="M6" s="145" t="s">
        <v>32</v>
      </c>
    </row>
    <row r="7" spans="1:19" ht="18" x14ac:dyDescent="0.25">
      <c r="A7" s="8" t="s">
        <v>33</v>
      </c>
      <c r="B7" s="124" t="s">
        <v>34</v>
      </c>
      <c r="C7" s="8" t="s">
        <v>35</v>
      </c>
      <c r="D7" s="8" t="s">
        <v>17</v>
      </c>
      <c r="E7" s="8" t="s">
        <v>27</v>
      </c>
      <c r="F7" s="8" t="s">
        <v>19</v>
      </c>
      <c r="G7" s="8" t="s">
        <v>19</v>
      </c>
      <c r="H7" s="125">
        <v>379598</v>
      </c>
      <c r="I7" s="8" t="s">
        <v>28</v>
      </c>
      <c r="J7" s="8" t="s">
        <v>36</v>
      </c>
      <c r="K7" s="144" t="s">
        <v>37</v>
      </c>
      <c r="L7" s="8" t="s">
        <v>38</v>
      </c>
      <c r="M7" s="145" t="s">
        <v>39</v>
      </c>
    </row>
    <row r="8" spans="1:19" ht="15" x14ac:dyDescent="0.25">
      <c r="A8" s="5" t="s">
        <v>40</v>
      </c>
      <c r="C8" s="8"/>
      <c r="D8" s="8"/>
      <c r="E8" s="8"/>
      <c r="F8" s="8"/>
      <c r="G8" s="8"/>
      <c r="H8" s="125"/>
      <c r="I8" s="8"/>
      <c r="J8" s="8"/>
      <c r="K8" s="144"/>
      <c r="L8" s="8"/>
      <c r="M8" s="145"/>
    </row>
    <row r="9" spans="1:19" s="122" customFormat="1" ht="15" x14ac:dyDescent="0.25">
      <c r="A9" s="123" t="s">
        <v>41</v>
      </c>
      <c r="B9" s="124" t="s">
        <v>27</v>
      </c>
      <c r="C9" s="123" t="s">
        <v>42</v>
      </c>
      <c r="D9" s="122" t="s">
        <v>43</v>
      </c>
      <c r="E9" s="122" t="s">
        <v>18</v>
      </c>
      <c r="F9" s="122" t="s">
        <v>19</v>
      </c>
      <c r="G9" s="126" t="s">
        <v>19</v>
      </c>
      <c r="H9" s="125">
        <v>434794</v>
      </c>
      <c r="I9" s="144" t="s">
        <v>44</v>
      </c>
      <c r="J9" s="144" t="s">
        <v>45</v>
      </c>
      <c r="K9" s="144" t="s">
        <v>46</v>
      </c>
      <c r="L9" s="163" t="s">
        <v>47</v>
      </c>
      <c r="M9" s="171" t="s">
        <v>48</v>
      </c>
      <c r="N9" s="8"/>
    </row>
    <row r="10" spans="1:19" ht="15" x14ac:dyDescent="0.25">
      <c r="A10" s="8" t="s">
        <v>49</v>
      </c>
      <c r="B10" s="124" t="s">
        <v>27</v>
      </c>
      <c r="C10" s="8" t="s">
        <v>50</v>
      </c>
      <c r="D10" s="8" t="s">
        <v>43</v>
      </c>
      <c r="E10" s="8" t="s">
        <v>18</v>
      </c>
      <c r="F10" t="s">
        <v>19</v>
      </c>
      <c r="G10" s="8" t="s">
        <v>19</v>
      </c>
      <c r="H10" s="125">
        <v>379501</v>
      </c>
      <c r="I10" s="8" t="s">
        <v>44</v>
      </c>
      <c r="J10" s="8" t="s">
        <v>51</v>
      </c>
      <c r="K10" s="144" t="s">
        <v>52</v>
      </c>
      <c r="L10" s="163"/>
      <c r="M10" s="171"/>
      <c r="N10" s="8"/>
    </row>
    <row r="11" spans="1:19" ht="18" x14ac:dyDescent="0.25">
      <c r="A11" s="8" t="s">
        <v>53</v>
      </c>
      <c r="B11" s="124" t="s">
        <v>54</v>
      </c>
      <c r="C11" s="8" t="s">
        <v>55</v>
      </c>
      <c r="D11" s="8" t="s">
        <v>56</v>
      </c>
      <c r="E11" s="8" t="s">
        <v>57</v>
      </c>
      <c r="F11" s="122" t="s">
        <v>19</v>
      </c>
      <c r="G11" s="126" t="s">
        <v>19</v>
      </c>
      <c r="H11" s="125">
        <v>65831</v>
      </c>
      <c r="I11" s="8" t="s">
        <v>20</v>
      </c>
      <c r="J11" s="8" t="s">
        <v>58</v>
      </c>
      <c r="K11" s="144" t="s">
        <v>59</v>
      </c>
      <c r="L11" s="8" t="s">
        <v>60</v>
      </c>
      <c r="M11" s="145" t="s">
        <v>61</v>
      </c>
      <c r="N11" s="8"/>
    </row>
    <row r="12" spans="1:19" ht="15" x14ac:dyDescent="0.25">
      <c r="A12" s="5" t="s">
        <v>62</v>
      </c>
      <c r="C12" s="8"/>
      <c r="D12" s="8"/>
      <c r="E12" s="8"/>
      <c r="F12" s="122"/>
      <c r="G12" s="126"/>
      <c r="H12" s="125"/>
      <c r="I12" s="8"/>
      <c r="J12" s="8"/>
      <c r="K12" s="144"/>
      <c r="L12" s="8"/>
      <c r="M12" s="145"/>
      <c r="N12" s="8"/>
    </row>
    <row r="13" spans="1:19" ht="18" x14ac:dyDescent="0.25">
      <c r="A13" s="8" t="s">
        <v>63</v>
      </c>
      <c r="B13" s="124" t="s">
        <v>64</v>
      </c>
      <c r="C13" s="8" t="s">
        <v>19</v>
      </c>
      <c r="D13" s="8" t="s">
        <v>17</v>
      </c>
      <c r="E13" s="8" t="s">
        <v>27</v>
      </c>
      <c r="F13" s="8" t="s">
        <v>19</v>
      </c>
      <c r="G13" s="8" t="s">
        <v>19</v>
      </c>
      <c r="H13" s="125">
        <v>468170</v>
      </c>
      <c r="I13" s="8" t="s">
        <v>28</v>
      </c>
      <c r="J13" s="8" t="s">
        <v>29</v>
      </c>
      <c r="K13" s="144" t="s">
        <v>65</v>
      </c>
      <c r="L13" s="8" t="s">
        <v>31</v>
      </c>
      <c r="M13" s="145" t="s">
        <v>32</v>
      </c>
      <c r="N13" s="8"/>
    </row>
    <row r="14" spans="1:19" ht="18" x14ac:dyDescent="0.25">
      <c r="A14" s="8" t="s">
        <v>66</v>
      </c>
      <c r="B14" s="124" t="s">
        <v>67</v>
      </c>
      <c r="C14" s="8" t="s">
        <v>68</v>
      </c>
      <c r="D14" s="8" t="s">
        <v>69</v>
      </c>
      <c r="E14" s="8" t="s">
        <v>70</v>
      </c>
      <c r="F14" s="8" t="s">
        <v>19</v>
      </c>
      <c r="G14" s="8" t="s">
        <v>19</v>
      </c>
      <c r="H14" s="125">
        <v>941280</v>
      </c>
      <c r="I14" s="8" t="s">
        <v>28</v>
      </c>
      <c r="J14" s="8" t="s">
        <v>71</v>
      </c>
      <c r="K14" s="144" t="s">
        <v>72</v>
      </c>
      <c r="L14" s="8" t="s">
        <v>73</v>
      </c>
      <c r="M14" s="145" t="s">
        <v>74</v>
      </c>
    </row>
    <row r="15" spans="1:19" s="122" customFormat="1" ht="15" x14ac:dyDescent="0.25">
      <c r="A15" s="127" t="s">
        <v>75</v>
      </c>
      <c r="B15" s="124" t="s">
        <v>76</v>
      </c>
      <c r="C15" s="124" t="s">
        <v>19</v>
      </c>
      <c r="D15" s="162" t="s">
        <v>77</v>
      </c>
      <c r="E15" s="165" t="s">
        <v>78</v>
      </c>
      <c r="F15" s="8" t="s">
        <v>19</v>
      </c>
      <c r="G15" s="8" t="s">
        <v>19</v>
      </c>
      <c r="H15" s="166">
        <v>376372</v>
      </c>
      <c r="I15" s="168" t="s">
        <v>28</v>
      </c>
      <c r="J15" s="169" t="s">
        <v>79</v>
      </c>
      <c r="K15" s="146" t="s">
        <v>19</v>
      </c>
      <c r="L15" s="170" t="s">
        <v>80</v>
      </c>
      <c r="M15" s="171" t="s">
        <v>81</v>
      </c>
      <c r="N15" s="148"/>
      <c r="O15" s="149"/>
      <c r="P15" s="149"/>
      <c r="Q15" s="149"/>
      <c r="R15" s="149"/>
      <c r="S15" s="149"/>
    </row>
    <row r="16" spans="1:19" ht="15" x14ac:dyDescent="0.25">
      <c r="A16" s="127" t="s">
        <v>82</v>
      </c>
      <c r="B16" s="124" t="s">
        <v>83</v>
      </c>
      <c r="C16" s="124" t="s">
        <v>19</v>
      </c>
      <c r="D16" s="163"/>
      <c r="E16" s="165"/>
      <c r="F16" s="8" t="s">
        <v>19</v>
      </c>
      <c r="G16" s="8" t="s">
        <v>19</v>
      </c>
      <c r="H16" s="166"/>
      <c r="I16" s="168"/>
      <c r="J16" s="169"/>
      <c r="K16" s="146" t="s">
        <v>19</v>
      </c>
      <c r="L16" s="170"/>
      <c r="M16" s="171"/>
      <c r="N16" s="148"/>
      <c r="O16" s="148"/>
      <c r="P16" s="148"/>
      <c r="Q16" s="148"/>
      <c r="R16" s="148"/>
    </row>
    <row r="17" spans="1:19" ht="15" x14ac:dyDescent="0.15">
      <c r="A17" s="5" t="s">
        <v>84</v>
      </c>
      <c r="B17" s="124"/>
      <c r="C17" s="124"/>
      <c r="D17" s="8"/>
      <c r="E17" s="8"/>
      <c r="F17" s="8"/>
      <c r="G17" s="8"/>
      <c r="H17" s="125"/>
      <c r="I17" s="146"/>
      <c r="J17" s="146"/>
      <c r="K17" s="146"/>
      <c r="L17" s="124"/>
      <c r="M17" s="145"/>
      <c r="N17" s="148"/>
      <c r="O17" s="148"/>
      <c r="P17" s="148"/>
      <c r="Q17" s="148"/>
      <c r="R17" s="148"/>
    </row>
    <row r="18" spans="1:19" ht="15" x14ac:dyDescent="0.15">
      <c r="A18" s="8" t="s">
        <v>85</v>
      </c>
      <c r="B18" s="124" t="s">
        <v>86</v>
      </c>
      <c r="C18" s="124" t="s">
        <v>19</v>
      </c>
      <c r="D18" s="8" t="s">
        <v>17</v>
      </c>
      <c r="E18" s="8" t="s">
        <v>18</v>
      </c>
      <c r="F18" t="s">
        <v>19</v>
      </c>
      <c r="G18" t="s">
        <v>19</v>
      </c>
      <c r="H18" s="125">
        <v>337074</v>
      </c>
      <c r="I18" s="146" t="s">
        <v>20</v>
      </c>
      <c r="J18" s="147" t="s">
        <v>21</v>
      </c>
      <c r="K18" s="124" t="s">
        <v>87</v>
      </c>
      <c r="L18" s="5" t="s">
        <v>19</v>
      </c>
      <c r="M18" s="145" t="s">
        <v>88</v>
      </c>
      <c r="N18" s="148"/>
      <c r="O18" s="148"/>
      <c r="P18" s="148"/>
      <c r="Q18" s="148"/>
      <c r="R18" s="148"/>
    </row>
    <row r="19" spans="1:19" ht="15" x14ac:dyDescent="0.15">
      <c r="A19" s="8" t="s">
        <v>89</v>
      </c>
      <c r="B19" s="124" t="s">
        <v>90</v>
      </c>
      <c r="C19" s="124" t="s">
        <v>19</v>
      </c>
      <c r="D19" s="8" t="s">
        <v>17</v>
      </c>
      <c r="E19" s="8" t="s">
        <v>18</v>
      </c>
      <c r="F19" t="s">
        <v>19</v>
      </c>
      <c r="G19" t="s">
        <v>19</v>
      </c>
      <c r="H19" s="125">
        <v>336965</v>
      </c>
      <c r="I19" s="146" t="s">
        <v>20</v>
      </c>
      <c r="J19" s="147" t="s">
        <v>21</v>
      </c>
      <c r="K19" s="124" t="s">
        <v>91</v>
      </c>
      <c r="L19" s="5" t="s">
        <v>19</v>
      </c>
      <c r="M19" s="145" t="s">
        <v>92</v>
      </c>
      <c r="N19" s="148"/>
      <c r="O19" s="148"/>
      <c r="P19" s="148"/>
      <c r="Q19" s="148"/>
      <c r="R19" s="148"/>
    </row>
    <row r="20" spans="1:19" ht="15" x14ac:dyDescent="0.15">
      <c r="A20" s="8" t="s">
        <v>93</v>
      </c>
      <c r="B20" s="124" t="s">
        <v>94</v>
      </c>
      <c r="C20" s="124" t="s">
        <v>19</v>
      </c>
      <c r="D20" s="8" t="s">
        <v>17</v>
      </c>
      <c r="E20" s="8" t="s">
        <v>18</v>
      </c>
      <c r="F20" s="125">
        <v>117812</v>
      </c>
      <c r="G20" s="125">
        <v>196637</v>
      </c>
      <c r="H20" s="125">
        <v>314449</v>
      </c>
      <c r="I20" s="146" t="s">
        <v>20</v>
      </c>
      <c r="J20" s="147" t="s">
        <v>21</v>
      </c>
      <c r="K20" s="124" t="s">
        <v>95</v>
      </c>
      <c r="L20" s="5" t="s">
        <v>19</v>
      </c>
      <c r="M20" s="145" t="s">
        <v>96</v>
      </c>
      <c r="N20" s="148"/>
      <c r="O20" s="148"/>
      <c r="P20" s="148"/>
      <c r="Q20" s="148"/>
      <c r="R20" s="148"/>
    </row>
    <row r="21" spans="1:19" ht="15" x14ac:dyDescent="0.15">
      <c r="A21" s="5" t="s">
        <v>97</v>
      </c>
      <c r="B21" s="124"/>
      <c r="C21" s="124"/>
      <c r="D21" s="8"/>
      <c r="E21" s="8"/>
      <c r="F21" s="128"/>
      <c r="G21" s="128"/>
      <c r="H21" s="125"/>
      <c r="I21" s="146"/>
      <c r="J21" s="146"/>
      <c r="K21" s="124"/>
      <c r="L21" s="150"/>
      <c r="M21" s="145"/>
      <c r="N21" s="148"/>
      <c r="O21" s="148"/>
      <c r="P21" s="148"/>
      <c r="Q21" s="148"/>
      <c r="R21" s="148"/>
    </row>
    <row r="22" spans="1:19" ht="18" x14ac:dyDescent="0.15">
      <c r="A22" s="8" t="s">
        <v>98</v>
      </c>
      <c r="B22" s="124" t="s">
        <v>99</v>
      </c>
      <c r="C22" s="124" t="s">
        <v>19</v>
      </c>
      <c r="D22" s="8" t="s">
        <v>17</v>
      </c>
      <c r="E22" s="8" t="s">
        <v>27</v>
      </c>
      <c r="F22" s="128" t="s">
        <v>19</v>
      </c>
      <c r="G22" s="128" t="s">
        <v>19</v>
      </c>
      <c r="H22" s="125">
        <v>372066</v>
      </c>
      <c r="I22" s="146" t="s">
        <v>20</v>
      </c>
      <c r="J22" s="146" t="s">
        <v>29</v>
      </c>
      <c r="K22" s="124" t="s">
        <v>100</v>
      </c>
      <c r="L22" s="122" t="s">
        <v>31</v>
      </c>
      <c r="M22" s="145" t="s">
        <v>101</v>
      </c>
      <c r="N22" s="148"/>
      <c r="O22" s="148"/>
      <c r="P22" s="148"/>
      <c r="Q22" s="148"/>
      <c r="R22" s="148"/>
    </row>
    <row r="23" spans="1:19" ht="18" x14ac:dyDescent="0.15">
      <c r="A23" s="8" t="s">
        <v>102</v>
      </c>
      <c r="B23" s="124" t="s">
        <v>27</v>
      </c>
      <c r="C23" s="124" t="s">
        <v>19</v>
      </c>
      <c r="D23" s="8" t="s">
        <v>17</v>
      </c>
      <c r="E23" s="8" t="s">
        <v>27</v>
      </c>
      <c r="F23" s="128" t="s">
        <v>19</v>
      </c>
      <c r="G23" s="128" t="s">
        <v>19</v>
      </c>
      <c r="H23" s="125">
        <v>407746</v>
      </c>
      <c r="I23" s="146" t="s">
        <v>20</v>
      </c>
      <c r="J23" s="146" t="s">
        <v>27</v>
      </c>
      <c r="K23" s="124" t="s">
        <v>103</v>
      </c>
      <c r="L23" s="122" t="s">
        <v>104</v>
      </c>
      <c r="M23" s="145" t="s">
        <v>105</v>
      </c>
      <c r="N23" s="148"/>
      <c r="O23" s="148"/>
      <c r="P23" s="148"/>
      <c r="Q23" s="148"/>
      <c r="R23" s="148"/>
    </row>
    <row r="24" spans="1:19" ht="18" x14ac:dyDescent="0.15">
      <c r="A24" s="8" t="s">
        <v>106</v>
      </c>
      <c r="B24" s="124" t="s">
        <v>107</v>
      </c>
      <c r="C24" s="124" t="s">
        <v>19</v>
      </c>
      <c r="D24" s="8" t="s">
        <v>17</v>
      </c>
      <c r="E24" s="8" t="s">
        <v>27</v>
      </c>
      <c r="F24" s="128" t="s">
        <v>19</v>
      </c>
      <c r="G24" s="128" t="s">
        <v>19</v>
      </c>
      <c r="H24" s="125">
        <v>126569</v>
      </c>
      <c r="I24" s="146" t="s">
        <v>20</v>
      </c>
      <c r="J24" s="146" t="s">
        <v>108</v>
      </c>
      <c r="K24" s="124" t="s">
        <v>109</v>
      </c>
      <c r="L24" s="122" t="s">
        <v>110</v>
      </c>
      <c r="M24" s="145" t="s">
        <v>111</v>
      </c>
      <c r="N24" s="148"/>
      <c r="O24" s="148"/>
      <c r="P24" s="148"/>
      <c r="Q24" s="148"/>
      <c r="R24" s="148"/>
    </row>
    <row r="25" spans="1:19" ht="15" x14ac:dyDescent="0.15">
      <c r="A25" s="5" t="s">
        <v>112</v>
      </c>
      <c r="B25" s="124"/>
      <c r="C25" s="124"/>
      <c r="D25" s="8"/>
      <c r="E25" s="8"/>
      <c r="H25" s="129"/>
      <c r="I25" s="151"/>
      <c r="J25" s="151"/>
      <c r="K25" s="124"/>
      <c r="L25" s="150"/>
      <c r="M25" s="145"/>
      <c r="N25" s="148"/>
      <c r="O25" s="148"/>
      <c r="P25" s="148"/>
      <c r="Q25" s="148"/>
      <c r="R25" s="148"/>
    </row>
    <row r="26" spans="1:19" ht="14.45" customHeight="1" x14ac:dyDescent="0.25">
      <c r="A26" s="124" t="s">
        <v>113</v>
      </c>
      <c r="B26" s="123" t="s">
        <v>114</v>
      </c>
      <c r="C26" s="122" t="s">
        <v>115</v>
      </c>
      <c r="D26" s="130" t="s">
        <v>19</v>
      </c>
      <c r="E26" s="130" t="s">
        <v>116</v>
      </c>
      <c r="F26" s="131" t="s">
        <v>19</v>
      </c>
      <c r="G26" s="126" t="s">
        <v>19</v>
      </c>
      <c r="H26" s="125">
        <v>200622</v>
      </c>
      <c r="I26" s="152" t="s">
        <v>28</v>
      </c>
      <c r="J26" s="152" t="s">
        <v>42</v>
      </c>
      <c r="K26" s="152" t="s">
        <v>117</v>
      </c>
      <c r="L26" s="170" t="s">
        <v>118</v>
      </c>
      <c r="M26" s="171" t="s">
        <v>119</v>
      </c>
      <c r="N26" s="153"/>
      <c r="O26" s="154"/>
      <c r="P26" s="154"/>
      <c r="Q26" s="154"/>
      <c r="R26" s="154"/>
      <c r="S26" s="154"/>
    </row>
    <row r="27" spans="1:19" ht="14.45" customHeight="1" x14ac:dyDescent="0.25">
      <c r="A27" s="124"/>
      <c r="B27" s="123" t="s">
        <v>120</v>
      </c>
      <c r="C27" s="122" t="s">
        <v>121</v>
      </c>
      <c r="D27" s="130" t="s">
        <v>19</v>
      </c>
      <c r="E27" s="130" t="s">
        <v>122</v>
      </c>
      <c r="F27" s="131" t="s">
        <v>19</v>
      </c>
      <c r="G27" s="126" t="s">
        <v>19</v>
      </c>
      <c r="H27" s="125">
        <v>151013</v>
      </c>
      <c r="I27" s="152" t="s">
        <v>28</v>
      </c>
      <c r="J27" s="152" t="s">
        <v>42</v>
      </c>
      <c r="K27" s="152" t="s">
        <v>123</v>
      </c>
      <c r="L27" s="170"/>
      <c r="M27" s="171"/>
      <c r="N27" s="153"/>
      <c r="O27" s="154"/>
      <c r="P27" s="154"/>
      <c r="Q27" s="154"/>
      <c r="R27" s="154"/>
      <c r="S27" s="154"/>
    </row>
    <row r="28" spans="1:19" ht="14.45" customHeight="1" x14ac:dyDescent="0.25">
      <c r="A28" s="124"/>
      <c r="B28" s="123" t="s">
        <v>124</v>
      </c>
      <c r="C28" s="122" t="s">
        <v>125</v>
      </c>
      <c r="D28" s="130" t="s">
        <v>19</v>
      </c>
      <c r="E28" s="130" t="s">
        <v>116</v>
      </c>
      <c r="F28" s="131" t="s">
        <v>19</v>
      </c>
      <c r="G28" s="126" t="s">
        <v>19</v>
      </c>
      <c r="H28" s="125">
        <v>63396</v>
      </c>
      <c r="I28" s="152" t="s">
        <v>28</v>
      </c>
      <c r="J28" s="152" t="s">
        <v>42</v>
      </c>
      <c r="K28" s="124" t="s">
        <v>126</v>
      </c>
      <c r="L28" s="170"/>
      <c r="M28" s="171"/>
      <c r="N28" s="154"/>
      <c r="O28" s="154"/>
      <c r="P28" s="154"/>
      <c r="Q28" s="154"/>
      <c r="R28" s="154"/>
    </row>
    <row r="29" spans="1:19" ht="18" x14ac:dyDescent="0.25">
      <c r="A29" s="124"/>
      <c r="B29" s="123" t="s">
        <v>127</v>
      </c>
      <c r="C29" s="122" t="s">
        <v>128</v>
      </c>
      <c r="D29" s="130" t="s">
        <v>129</v>
      </c>
      <c r="E29" s="130" t="s">
        <v>57</v>
      </c>
      <c r="F29" s="131" t="s">
        <v>19</v>
      </c>
      <c r="G29" s="126" t="s">
        <v>19</v>
      </c>
      <c r="H29" s="125">
        <v>46368</v>
      </c>
      <c r="I29" s="152" t="s">
        <v>20</v>
      </c>
      <c r="J29" s="147" t="s">
        <v>130</v>
      </c>
      <c r="K29" s="124" t="s">
        <v>131</v>
      </c>
      <c r="L29" s="124" t="s">
        <v>132</v>
      </c>
      <c r="M29" s="145" t="s">
        <v>133</v>
      </c>
      <c r="N29" s="154"/>
      <c r="O29" s="154"/>
      <c r="P29" s="154"/>
      <c r="Q29" s="154"/>
      <c r="R29" s="154"/>
    </row>
    <row r="30" spans="1:19" ht="15" x14ac:dyDescent="0.25">
      <c r="A30" s="124" t="s">
        <v>134</v>
      </c>
      <c r="B30" s="123" t="s">
        <v>135</v>
      </c>
      <c r="C30" s="122" t="s">
        <v>136</v>
      </c>
      <c r="D30" s="164" t="s">
        <v>129</v>
      </c>
      <c r="E30" s="164" t="s">
        <v>27</v>
      </c>
      <c r="F30" s="131" t="s">
        <v>19</v>
      </c>
      <c r="G30" s="126" t="s">
        <v>19</v>
      </c>
      <c r="H30" s="167">
        <v>94595</v>
      </c>
      <c r="I30" s="169" t="s">
        <v>44</v>
      </c>
      <c r="J30" s="169" t="s">
        <v>137</v>
      </c>
      <c r="K30" s="124" t="s">
        <v>138</v>
      </c>
      <c r="L30" s="170" t="s">
        <v>139</v>
      </c>
      <c r="M30" s="172" t="s">
        <v>140</v>
      </c>
      <c r="N30" s="129"/>
      <c r="O30" s="129"/>
    </row>
    <row r="31" spans="1:19" ht="15" x14ac:dyDescent="0.25">
      <c r="A31" s="124"/>
      <c r="B31" s="123" t="s">
        <v>141</v>
      </c>
      <c r="C31" s="122" t="s">
        <v>142</v>
      </c>
      <c r="D31" s="164"/>
      <c r="E31" s="164"/>
      <c r="F31" s="131" t="s">
        <v>19</v>
      </c>
      <c r="G31" s="126" t="s">
        <v>19</v>
      </c>
      <c r="H31" s="167"/>
      <c r="I31" s="169"/>
      <c r="J31" s="169"/>
      <c r="K31" s="124" t="s">
        <v>143</v>
      </c>
      <c r="L31" s="170"/>
      <c r="M31" s="171"/>
      <c r="N31" s="129"/>
      <c r="O31" s="129"/>
    </row>
    <row r="32" spans="1:19" ht="15" x14ac:dyDescent="0.25">
      <c r="A32" s="124"/>
      <c r="B32" s="123" t="s">
        <v>144</v>
      </c>
      <c r="C32" s="122" t="s">
        <v>145</v>
      </c>
      <c r="D32" s="164"/>
      <c r="E32" s="164"/>
      <c r="F32" s="131" t="s">
        <v>19</v>
      </c>
      <c r="G32" s="126" t="s">
        <v>19</v>
      </c>
      <c r="H32" s="167"/>
      <c r="I32" s="169"/>
      <c r="J32" s="169"/>
      <c r="K32" s="124" t="s">
        <v>146</v>
      </c>
      <c r="L32" s="170"/>
      <c r="M32" s="172"/>
      <c r="N32" s="129"/>
      <c r="O32" s="129"/>
    </row>
    <row r="33" spans="1:15" ht="15" x14ac:dyDescent="0.25">
      <c r="A33" s="124"/>
      <c r="B33" s="123" t="s">
        <v>147</v>
      </c>
      <c r="C33" s="122" t="s">
        <v>148</v>
      </c>
      <c r="D33" s="164"/>
      <c r="E33" s="164"/>
      <c r="F33" s="131" t="s">
        <v>19</v>
      </c>
      <c r="G33" s="126" t="s">
        <v>19</v>
      </c>
      <c r="H33" s="167"/>
      <c r="I33" s="169"/>
      <c r="J33" s="169"/>
      <c r="K33" s="124" t="s">
        <v>149</v>
      </c>
      <c r="L33" s="170"/>
      <c r="M33" s="171"/>
      <c r="N33" s="129"/>
      <c r="O33" s="129"/>
    </row>
    <row r="34" spans="1:15" ht="18" x14ac:dyDescent="0.25">
      <c r="A34" s="124" t="s">
        <v>150</v>
      </c>
      <c r="B34" s="123" t="s">
        <v>151</v>
      </c>
      <c r="C34" s="122" t="s">
        <v>152</v>
      </c>
      <c r="D34" s="130" t="s">
        <v>153</v>
      </c>
      <c r="E34" s="130" t="s">
        <v>154</v>
      </c>
      <c r="F34" s="131" t="s">
        <v>19</v>
      </c>
      <c r="G34" s="126" t="s">
        <v>19</v>
      </c>
      <c r="H34" s="125">
        <v>110347</v>
      </c>
      <c r="I34" s="147" t="s">
        <v>28</v>
      </c>
      <c r="J34" s="147" t="s">
        <v>155</v>
      </c>
      <c r="K34" s="124" t="s">
        <v>156</v>
      </c>
      <c r="L34" s="122" t="s">
        <v>157</v>
      </c>
      <c r="M34" s="145" t="s">
        <v>158</v>
      </c>
      <c r="N34" s="129"/>
      <c r="O34" s="129"/>
    </row>
    <row r="35" spans="1:15" ht="18" x14ac:dyDescent="0.25">
      <c r="B35" s="123" t="s">
        <v>159</v>
      </c>
      <c r="C35" s="122" t="s">
        <v>160</v>
      </c>
      <c r="D35" s="130" t="s">
        <v>17</v>
      </c>
      <c r="E35" s="130" t="s">
        <v>18</v>
      </c>
      <c r="F35" s="131" t="s">
        <v>19</v>
      </c>
      <c r="G35" s="126" t="s">
        <v>19</v>
      </c>
      <c r="H35" s="125">
        <v>343836</v>
      </c>
      <c r="I35" s="147" t="s">
        <v>28</v>
      </c>
      <c r="J35" s="147" t="s">
        <v>161</v>
      </c>
      <c r="K35" s="124" t="s">
        <v>162</v>
      </c>
      <c r="L35" s="122" t="s">
        <v>163</v>
      </c>
      <c r="M35" s="155" t="s">
        <v>164</v>
      </c>
      <c r="O35" s="129"/>
    </row>
    <row r="36" spans="1:15" ht="15" x14ac:dyDescent="0.25">
      <c r="B36" s="123"/>
      <c r="C36" s="122"/>
      <c r="D36" s="130"/>
      <c r="E36" s="130"/>
      <c r="F36" s="131"/>
      <c r="G36" s="126"/>
      <c r="H36" s="125"/>
      <c r="I36" s="147"/>
      <c r="J36" s="147"/>
      <c r="K36" s="124"/>
      <c r="L36" s="122"/>
      <c r="M36" s="145"/>
      <c r="O36" s="129"/>
    </row>
    <row r="37" spans="1:15" s="3" customFormat="1" ht="15" x14ac:dyDescent="0.25">
      <c r="A37" s="132" t="s">
        <v>165</v>
      </c>
      <c r="B37" s="133" t="s">
        <v>166</v>
      </c>
      <c r="C37" s="134" t="s">
        <v>19</v>
      </c>
      <c r="D37" s="135" t="s">
        <v>167</v>
      </c>
      <c r="E37" s="135" t="s">
        <v>168</v>
      </c>
      <c r="F37" s="136">
        <v>18189</v>
      </c>
      <c r="G37" s="137">
        <v>130160</v>
      </c>
      <c r="H37" s="138">
        <v>148349</v>
      </c>
      <c r="I37" s="132" t="s">
        <v>20</v>
      </c>
      <c r="J37" s="132" t="s">
        <v>169</v>
      </c>
      <c r="K37" s="156" t="s">
        <v>170</v>
      </c>
      <c r="L37" s="156" t="s">
        <v>19</v>
      </c>
      <c r="M37" s="157" t="s">
        <v>171</v>
      </c>
      <c r="O37" s="156"/>
    </row>
    <row r="38" spans="1:15" ht="15" x14ac:dyDescent="0.25">
      <c r="A38" s="124"/>
      <c r="B38" s="123"/>
      <c r="C38" s="122"/>
      <c r="D38" s="130"/>
      <c r="E38" s="130"/>
      <c r="F38" s="139"/>
      <c r="G38" s="131"/>
      <c r="H38" s="126"/>
      <c r="K38" s="158"/>
      <c r="M38" s="145"/>
      <c r="O38" s="129"/>
    </row>
    <row r="39" spans="1:15" ht="15" x14ac:dyDescent="0.25">
      <c r="A39" s="109" t="s">
        <v>172</v>
      </c>
      <c r="D39" s="123"/>
      <c r="E39" s="123"/>
      <c r="F39" s="8"/>
      <c r="G39" s="129"/>
      <c r="H39" s="129"/>
      <c r="I39" s="129"/>
      <c r="J39" s="129"/>
      <c r="K39" s="146"/>
      <c r="L39" s="147"/>
      <c r="M39" s="159"/>
      <c r="N39" s="129"/>
      <c r="O39" s="129"/>
    </row>
    <row r="40" spans="1:15" ht="15" x14ac:dyDescent="0.25">
      <c r="B40" s="123"/>
      <c r="C40" s="123"/>
      <c r="D40" s="122"/>
      <c r="E40" s="122"/>
      <c r="F40" s="124"/>
      <c r="G40" s="124"/>
      <c r="H40" s="124"/>
      <c r="I40" s="124"/>
      <c r="J40" s="124"/>
      <c r="K40" s="126"/>
      <c r="L40" s="126"/>
      <c r="M40" s="160"/>
      <c r="N40" s="129"/>
      <c r="O40" s="129"/>
    </row>
    <row r="41" spans="1:15" ht="15" x14ac:dyDescent="0.25">
      <c r="B41" s="123"/>
      <c r="C41" s="123"/>
      <c r="D41" s="122"/>
      <c r="E41" s="122"/>
      <c r="F41" s="124"/>
      <c r="G41" s="124"/>
      <c r="H41" s="124"/>
      <c r="I41" s="124"/>
      <c r="J41" s="124"/>
      <c r="K41" s="126"/>
      <c r="L41" s="126"/>
      <c r="M41" s="160"/>
      <c r="N41" s="129"/>
      <c r="O41" s="129"/>
    </row>
    <row r="42" spans="1:15" ht="15" x14ac:dyDescent="0.15">
      <c r="A42" s="140" t="s">
        <v>173</v>
      </c>
      <c r="B42" s="140" t="s">
        <v>174</v>
      </c>
      <c r="C42" s="140"/>
      <c r="D42" s="140" t="s">
        <v>175</v>
      </c>
      <c r="E42" s="140"/>
      <c r="F42" s="124"/>
      <c r="G42" s="124"/>
      <c r="H42" s="124"/>
      <c r="I42" s="124"/>
      <c r="J42" s="124"/>
      <c r="K42" s="124"/>
      <c r="L42" s="124"/>
      <c r="M42" s="124"/>
      <c r="N42" s="129"/>
      <c r="O42" s="129"/>
    </row>
    <row r="43" spans="1:15" ht="15" x14ac:dyDescent="0.15">
      <c r="A43" s="124"/>
      <c r="B43" s="124">
        <v>1</v>
      </c>
      <c r="D43" s="141" t="s">
        <v>176</v>
      </c>
      <c r="E43" s="141"/>
      <c r="N43" s="129"/>
      <c r="O43" s="129"/>
    </row>
    <row r="44" spans="1:15" ht="15" x14ac:dyDescent="0.15">
      <c r="B44" s="124">
        <v>2</v>
      </c>
      <c r="D44" s="141" t="s">
        <v>177</v>
      </c>
      <c r="E44" s="141"/>
    </row>
    <row r="45" spans="1:15" ht="15" x14ac:dyDescent="0.15">
      <c r="B45" s="124">
        <v>3</v>
      </c>
      <c r="C45" s="141"/>
      <c r="D45" s="141" t="s">
        <v>178</v>
      </c>
      <c r="E45" s="141"/>
    </row>
    <row r="46" spans="1:15" ht="15" x14ac:dyDescent="0.15">
      <c r="A46" s="109"/>
      <c r="B46" s="124">
        <v>4</v>
      </c>
      <c r="C46" s="141"/>
      <c r="D46" s="141" t="s">
        <v>179</v>
      </c>
      <c r="E46" s="141"/>
    </row>
    <row r="47" spans="1:15" ht="15" x14ac:dyDescent="0.15">
      <c r="B47" s="124">
        <v>5</v>
      </c>
      <c r="D47" s="141" t="s">
        <v>180</v>
      </c>
      <c r="E47" s="141"/>
    </row>
    <row r="48" spans="1:15" ht="15" x14ac:dyDescent="0.15">
      <c r="B48" s="124">
        <v>6</v>
      </c>
      <c r="D48" s="141" t="s">
        <v>181</v>
      </c>
      <c r="E48" s="141"/>
    </row>
    <row r="49" spans="2:5" ht="15" x14ac:dyDescent="0.15">
      <c r="B49" s="124">
        <v>7</v>
      </c>
      <c r="D49" s="141" t="s">
        <v>182</v>
      </c>
      <c r="E49" s="141"/>
    </row>
    <row r="50" spans="2:5" ht="15" x14ac:dyDescent="0.15">
      <c r="B50" s="124">
        <v>8</v>
      </c>
      <c r="D50" s="141" t="s">
        <v>183</v>
      </c>
      <c r="E50" s="141"/>
    </row>
    <row r="51" spans="2:5" ht="15" x14ac:dyDescent="0.15">
      <c r="B51" s="124">
        <v>9</v>
      </c>
      <c r="D51" s="141" t="s">
        <v>184</v>
      </c>
      <c r="E51" s="141"/>
    </row>
    <row r="52" spans="2:5" ht="15" x14ac:dyDescent="0.15">
      <c r="B52" s="124">
        <v>10</v>
      </c>
      <c r="D52" s="141" t="s">
        <v>185</v>
      </c>
      <c r="E52" s="141"/>
    </row>
    <row r="53" spans="2:5" ht="15" x14ac:dyDescent="0.15">
      <c r="B53" s="124">
        <v>11</v>
      </c>
      <c r="D53" s="141" t="s">
        <v>186</v>
      </c>
      <c r="E53" s="141"/>
    </row>
    <row r="54" spans="2:5" ht="15" x14ac:dyDescent="0.15">
      <c r="B54" s="124">
        <v>12</v>
      </c>
      <c r="D54" s="141" t="s">
        <v>187</v>
      </c>
      <c r="E54" s="141"/>
    </row>
    <row r="55" spans="2:5" ht="15" x14ac:dyDescent="0.15">
      <c r="B55" s="124">
        <v>13</v>
      </c>
      <c r="D55" s="141" t="s">
        <v>188</v>
      </c>
      <c r="E55" s="141"/>
    </row>
  </sheetData>
  <mergeCells count="18">
    <mergeCell ref="M9:M10"/>
    <mergeCell ref="M15:M16"/>
    <mergeCell ref="M26:M28"/>
    <mergeCell ref="M30:M33"/>
    <mergeCell ref="I15:I16"/>
    <mergeCell ref="I30:I33"/>
    <mergeCell ref="J15:J16"/>
    <mergeCell ref="J30:J33"/>
    <mergeCell ref="L9:L10"/>
    <mergeCell ref="L15:L16"/>
    <mergeCell ref="L26:L28"/>
    <mergeCell ref="L30:L33"/>
    <mergeCell ref="D15:D16"/>
    <mergeCell ref="D30:D33"/>
    <mergeCell ref="E15:E16"/>
    <mergeCell ref="E30:E33"/>
    <mergeCell ref="H15:H16"/>
    <mergeCell ref="H30:H33"/>
  </mergeCells>
  <phoneticPr fontId="29" type="noConversion"/>
  <hyperlinks>
    <hyperlink ref="M9" r:id="rId1" tooltip="https://pmc.ncbi.nlm.nih.gov/articles/PMC6298238/" xr:uid="{00000000-0004-0000-0000-000000000000}"/>
    <hyperlink ref="M10" r:id="rId2" tooltip="https://pmc.ncbi.nlm.nih.gov/articles/PMC6298238/" display="https://pmc.ncbi.nlm.nih.gov/articles/PMC6298238/" xr:uid="{00000000-0004-0000-0000-000001000000}"/>
    <hyperlink ref="M6" r:id="rId3" tooltip="https://pmc.ncbi.nlm.nih.gov/articles/PMC6309610/" xr:uid="{00000000-0004-0000-0000-000002000000}"/>
    <hyperlink ref="M26" r:id="rId4" tooltip="https://www.ncbi.nlm.nih.gov/pmc/articles/PMC7610958/" xr:uid="{00000000-0004-0000-0000-000003000000}"/>
    <hyperlink ref="M15" r:id="rId5" tooltip="https://pmc.ncbi.nlm.nih.gov/articles/PMC6606847/" xr:uid="{00000000-0004-0000-0000-000004000000}"/>
    <hyperlink ref="M7" r:id="rId6" xr:uid="{00000000-0004-0000-0000-000005000000}"/>
    <hyperlink ref="M13" r:id="rId7" tooltip="https://pubmed.ncbi.nlm.nih.gov/29892013/" xr:uid="{00000000-0004-0000-0000-000006000000}"/>
    <hyperlink ref="M16" r:id="rId8" tooltip="https://pmc.ncbi.nlm.nih.gov/articles/PMC6606847/" display="https://pmc.ncbi.nlm.nih.gov/articles/PMC6606847/" xr:uid="{00000000-0004-0000-0000-000007000000}"/>
    <hyperlink ref="M23" r:id="rId9" xr:uid="{00000000-0004-0000-0000-000008000000}"/>
    <hyperlink ref="M24" r:id="rId10" tooltip="https://www.ncbi.nlm.nih.gov/pmc/articles/PMC11612548/" xr:uid="{00000000-0004-0000-0000-000009000000}"/>
    <hyperlink ref="M28" r:id="rId11" tooltip="https://pubmed.ncbi.nlm.nih.gov/34059833/" display="https://pubmed.ncbi.nlm.nih.gov/34059833/" xr:uid="{00000000-0004-0000-0000-00000A000000}"/>
    <hyperlink ref="M29" r:id="rId12" tooltip="https://pmc.ncbi.nlm.nih.gov/articles/PMC2992787/" xr:uid="{00000000-0004-0000-0000-00000B000000}"/>
    <hyperlink ref="M30" r:id="rId13" tooltip="https://www.ncbi.nlm.nih.gov/pmc/articles/PMC3838666/" xr:uid="{00000000-0004-0000-0000-00000C000000}"/>
    <hyperlink ref="M34" r:id="rId14" tooltip="https://pmc.ncbi.nlm.nih.gov/articles/PMC3663712/" xr:uid="{00000000-0004-0000-0000-00000D000000}"/>
    <hyperlink ref="M37" r:id="rId15" xr:uid="{00000000-0004-0000-0000-00000E000000}"/>
    <hyperlink ref="M19" r:id="rId16" xr:uid="{00000000-0004-0000-0000-00000F000000}"/>
    <hyperlink ref="M20" r:id="rId17" xr:uid="{00000000-0004-0000-0000-000010000000}"/>
    <hyperlink ref="M11" r:id="rId18" xr:uid="{00000000-0004-0000-0000-000011000000}"/>
    <hyperlink ref="M14" r:id="rId19" tooltip="https://pmc.ncbi.nlm.nih.gov/articles/PMC6358542/" xr:uid="{00000000-0004-0000-0000-000012000000}"/>
    <hyperlink ref="M22" r:id="rId20" xr:uid="{00000000-0004-0000-0000-000013000000}"/>
    <hyperlink ref="M5" r:id="rId21" xr:uid="{00000000-0004-0000-0000-000014000000}"/>
    <hyperlink ref="M18" r:id="rId22" xr:uid="{00000000-0004-0000-0000-000015000000}"/>
    <hyperlink ref="M35" r:id="rId23" xr:uid="{00000000-0004-0000-0000-000016000000}"/>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44"/>
  <sheetViews>
    <sheetView topLeftCell="A209" zoomScale="55" zoomScaleNormal="55" workbookViewId="0">
      <selection activeCell="C239" sqref="C239"/>
    </sheetView>
  </sheetViews>
  <sheetFormatPr defaultColWidth="21" defaultRowHeight="12" x14ac:dyDescent="0.15"/>
  <cols>
    <col min="1" max="1" width="28.75" style="104" customWidth="1"/>
    <col min="2" max="2" width="27.75" style="104" customWidth="1"/>
    <col min="3" max="3" width="25.375" style="104" customWidth="1"/>
    <col min="4" max="4" width="28.875" style="104" customWidth="1"/>
    <col min="5" max="5" width="26.125" style="104" customWidth="1"/>
    <col min="6" max="6" width="16" style="104" customWidth="1"/>
    <col min="7" max="7" width="15.125" style="107" customWidth="1"/>
    <col min="8" max="16378" width="21" style="104"/>
    <col min="16379" max="16384" width="21" style="108"/>
  </cols>
  <sheetData>
    <row r="1" spans="1:16384" ht="14.25" x14ac:dyDescent="0.15">
      <c r="A1" s="109" t="s">
        <v>189</v>
      </c>
      <c r="B1" s="110"/>
      <c r="C1" s="110"/>
    </row>
    <row r="2" spans="1:16384" customFormat="1" ht="13.5" x14ac:dyDescent="0.15">
      <c r="A2" s="111"/>
      <c r="B2" s="111"/>
      <c r="C2" s="111"/>
      <c r="D2" s="112"/>
      <c r="E2" s="112"/>
      <c r="F2" s="112"/>
      <c r="G2" s="112"/>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c r="EV2" s="104"/>
      <c r="EW2" s="104"/>
      <c r="EX2" s="104"/>
      <c r="EY2" s="104"/>
      <c r="EZ2" s="104"/>
      <c r="FA2" s="104"/>
      <c r="FB2" s="104"/>
      <c r="FC2" s="104"/>
      <c r="FD2" s="104"/>
      <c r="FE2" s="104"/>
      <c r="FF2" s="104"/>
      <c r="FG2" s="104"/>
      <c r="FH2" s="104"/>
      <c r="FI2" s="104"/>
      <c r="FJ2" s="104"/>
      <c r="FK2" s="104"/>
      <c r="FL2" s="104"/>
      <c r="FM2" s="104"/>
      <c r="FN2" s="104"/>
      <c r="FO2" s="104"/>
      <c r="FP2" s="104"/>
      <c r="FQ2" s="104"/>
      <c r="FR2" s="104"/>
      <c r="FS2" s="104"/>
      <c r="FT2" s="104"/>
      <c r="FU2" s="104"/>
      <c r="FV2" s="104"/>
      <c r="FW2" s="104"/>
      <c r="FX2" s="104"/>
      <c r="FY2" s="104"/>
      <c r="FZ2" s="104"/>
      <c r="GA2" s="104"/>
      <c r="GB2" s="104"/>
      <c r="GC2" s="104"/>
      <c r="GD2" s="104"/>
      <c r="GE2" s="104"/>
      <c r="GF2" s="104"/>
      <c r="GG2" s="104"/>
      <c r="GH2" s="104"/>
      <c r="GI2" s="104"/>
      <c r="GJ2" s="104"/>
      <c r="GK2" s="104"/>
      <c r="GL2" s="104"/>
      <c r="GM2" s="104"/>
      <c r="GN2" s="104"/>
      <c r="GO2" s="104"/>
      <c r="GP2" s="104"/>
      <c r="GQ2" s="104"/>
      <c r="GR2" s="104"/>
      <c r="GS2" s="104"/>
      <c r="GT2" s="104"/>
      <c r="GU2" s="104"/>
      <c r="GV2" s="104"/>
      <c r="GW2" s="104"/>
      <c r="GX2" s="104"/>
      <c r="GY2" s="104"/>
      <c r="GZ2" s="104"/>
      <c r="HA2" s="104"/>
      <c r="HB2" s="104"/>
      <c r="HC2" s="104"/>
      <c r="HD2" s="104"/>
      <c r="HE2" s="104"/>
      <c r="HF2" s="104"/>
      <c r="HG2" s="104"/>
      <c r="HH2" s="104"/>
      <c r="HI2" s="104"/>
      <c r="HJ2" s="104"/>
      <c r="HK2" s="104"/>
      <c r="HL2" s="104"/>
      <c r="HM2" s="104"/>
      <c r="HN2" s="104"/>
      <c r="HO2" s="104"/>
      <c r="HP2" s="104"/>
      <c r="HQ2" s="104"/>
      <c r="HR2" s="104"/>
      <c r="HS2" s="104"/>
      <c r="HT2" s="104"/>
      <c r="HU2" s="104"/>
      <c r="HV2" s="104"/>
      <c r="HW2" s="104"/>
      <c r="HX2" s="104"/>
      <c r="HY2" s="104"/>
      <c r="HZ2" s="104"/>
      <c r="IA2" s="104"/>
      <c r="IB2" s="104"/>
      <c r="IC2" s="104"/>
      <c r="ID2" s="104"/>
      <c r="IE2" s="104"/>
      <c r="IF2" s="104"/>
      <c r="IG2" s="104"/>
      <c r="IH2" s="104"/>
      <c r="II2" s="104"/>
      <c r="IJ2" s="104"/>
      <c r="IK2" s="104"/>
      <c r="IL2" s="104"/>
      <c r="IM2" s="104"/>
      <c r="IN2" s="104"/>
      <c r="IO2" s="104"/>
      <c r="IP2" s="104"/>
      <c r="IQ2" s="104"/>
      <c r="IR2" s="104"/>
      <c r="IS2" s="104"/>
      <c r="IT2" s="104"/>
      <c r="IU2" s="104"/>
      <c r="IV2" s="104"/>
      <c r="IW2" s="104"/>
      <c r="IX2" s="104"/>
      <c r="IY2" s="104"/>
      <c r="IZ2" s="104"/>
      <c r="JA2" s="104"/>
      <c r="JB2" s="104"/>
      <c r="JC2" s="104"/>
      <c r="JD2" s="104"/>
      <c r="JE2" s="104"/>
      <c r="JF2" s="104"/>
      <c r="JG2" s="104"/>
      <c r="JH2" s="104"/>
      <c r="JI2" s="104"/>
      <c r="JJ2" s="104"/>
      <c r="JK2" s="104"/>
      <c r="JL2" s="104"/>
      <c r="JM2" s="104"/>
      <c r="JN2" s="104"/>
      <c r="JO2" s="104"/>
      <c r="JP2" s="104"/>
      <c r="JQ2" s="104"/>
      <c r="JR2" s="104"/>
      <c r="JS2" s="104"/>
      <c r="JT2" s="104"/>
      <c r="JU2" s="104"/>
      <c r="JV2" s="104"/>
      <c r="JW2" s="104"/>
      <c r="JX2" s="104"/>
      <c r="JY2" s="104"/>
      <c r="JZ2" s="104"/>
      <c r="KA2" s="104"/>
      <c r="KB2" s="104"/>
      <c r="KC2" s="104"/>
      <c r="KD2" s="104"/>
      <c r="KE2" s="104"/>
      <c r="KF2" s="104"/>
      <c r="KG2" s="104"/>
      <c r="KH2" s="104"/>
      <c r="KI2" s="104"/>
      <c r="KJ2" s="104"/>
      <c r="KK2" s="104"/>
      <c r="KL2" s="104"/>
      <c r="KM2" s="104"/>
      <c r="KN2" s="104"/>
      <c r="KO2" s="104"/>
      <c r="KP2" s="104"/>
      <c r="KQ2" s="104"/>
      <c r="KR2" s="104"/>
      <c r="KS2" s="104"/>
      <c r="KT2" s="104"/>
      <c r="KU2" s="104"/>
      <c r="KV2" s="104"/>
      <c r="KW2" s="104"/>
      <c r="KX2" s="104"/>
      <c r="KY2" s="104"/>
      <c r="KZ2" s="104"/>
      <c r="LA2" s="104"/>
      <c r="LB2" s="104"/>
      <c r="LC2" s="104"/>
      <c r="LD2" s="104"/>
      <c r="LE2" s="104"/>
      <c r="LF2" s="104"/>
      <c r="LG2" s="104"/>
      <c r="LH2" s="104"/>
      <c r="LI2" s="104"/>
      <c r="LJ2" s="104"/>
      <c r="LK2" s="104"/>
      <c r="LL2" s="104"/>
      <c r="LM2" s="104"/>
      <c r="LN2" s="104"/>
      <c r="LO2" s="104"/>
      <c r="LP2" s="104"/>
      <c r="LQ2" s="104"/>
      <c r="LR2" s="104"/>
      <c r="LS2" s="104"/>
      <c r="LT2" s="104"/>
      <c r="LU2" s="104"/>
      <c r="LV2" s="104"/>
      <c r="LW2" s="104"/>
      <c r="LX2" s="104"/>
      <c r="LY2" s="104"/>
      <c r="LZ2" s="104"/>
      <c r="MA2" s="104"/>
      <c r="MB2" s="104"/>
      <c r="MC2" s="104"/>
      <c r="MD2" s="104"/>
      <c r="ME2" s="104"/>
      <c r="MF2" s="104"/>
      <c r="MG2" s="104"/>
      <c r="MH2" s="104"/>
      <c r="MI2" s="104"/>
      <c r="MJ2" s="104"/>
      <c r="MK2" s="104"/>
      <c r="ML2" s="104"/>
      <c r="MM2" s="104"/>
      <c r="MN2" s="104"/>
      <c r="MO2" s="104"/>
      <c r="MP2" s="104"/>
      <c r="MQ2" s="104"/>
      <c r="MR2" s="104"/>
      <c r="MS2" s="104"/>
      <c r="MT2" s="104"/>
      <c r="MU2" s="104"/>
      <c r="MV2" s="104"/>
      <c r="MW2" s="104"/>
      <c r="MX2" s="104"/>
      <c r="MY2" s="104"/>
      <c r="MZ2" s="104"/>
      <c r="NA2" s="104"/>
      <c r="NB2" s="104"/>
      <c r="NC2" s="104"/>
      <c r="ND2" s="104"/>
      <c r="NE2" s="104"/>
      <c r="NF2" s="104"/>
      <c r="NG2" s="104"/>
      <c r="NH2" s="104"/>
      <c r="NI2" s="104"/>
      <c r="NJ2" s="104"/>
      <c r="NK2" s="104"/>
      <c r="NL2" s="104"/>
      <c r="NM2" s="104"/>
      <c r="NN2" s="104"/>
      <c r="NO2" s="104"/>
      <c r="NP2" s="104"/>
      <c r="NQ2" s="104"/>
      <c r="NR2" s="104"/>
      <c r="NS2" s="104"/>
      <c r="NT2" s="104"/>
      <c r="NU2" s="104"/>
      <c r="NV2" s="104"/>
      <c r="NW2" s="104"/>
      <c r="NX2" s="104"/>
      <c r="NY2" s="104"/>
      <c r="NZ2" s="104"/>
      <c r="OA2" s="104"/>
      <c r="OB2" s="104"/>
      <c r="OC2" s="104"/>
      <c r="OD2" s="104"/>
      <c r="OE2" s="104"/>
      <c r="OF2" s="104"/>
      <c r="OG2" s="104"/>
      <c r="OH2" s="104"/>
      <c r="OI2" s="104"/>
      <c r="OJ2" s="104"/>
      <c r="OK2" s="104"/>
      <c r="OL2" s="104"/>
      <c r="OM2" s="104"/>
      <c r="ON2" s="104"/>
      <c r="OO2" s="104"/>
      <c r="OP2" s="104"/>
      <c r="OQ2" s="104"/>
      <c r="OR2" s="104"/>
      <c r="OS2" s="104"/>
      <c r="OT2" s="104"/>
      <c r="OU2" s="104"/>
      <c r="OV2" s="104"/>
      <c r="OW2" s="104"/>
      <c r="OX2" s="104"/>
      <c r="OY2" s="104"/>
      <c r="OZ2" s="104"/>
      <c r="PA2" s="104"/>
      <c r="PB2" s="104"/>
      <c r="PC2" s="104"/>
      <c r="PD2" s="104"/>
      <c r="PE2" s="104"/>
      <c r="PF2" s="104"/>
      <c r="PG2" s="104"/>
      <c r="PH2" s="104"/>
      <c r="PI2" s="104"/>
      <c r="PJ2" s="104"/>
      <c r="PK2" s="104"/>
      <c r="PL2" s="104"/>
      <c r="PM2" s="104"/>
      <c r="PN2" s="104"/>
      <c r="PO2" s="104"/>
      <c r="PP2" s="104"/>
      <c r="PQ2" s="104"/>
      <c r="PR2" s="104"/>
      <c r="PS2" s="104"/>
      <c r="PT2" s="104"/>
      <c r="PU2" s="104"/>
      <c r="PV2" s="104"/>
      <c r="PW2" s="104"/>
      <c r="PX2" s="104"/>
      <c r="PY2" s="104"/>
      <c r="PZ2" s="104"/>
      <c r="QA2" s="104"/>
      <c r="QB2" s="104"/>
      <c r="QC2" s="104"/>
      <c r="QD2" s="104"/>
      <c r="QE2" s="104"/>
      <c r="QF2" s="104"/>
      <c r="QG2" s="104"/>
      <c r="QH2" s="104"/>
      <c r="QI2" s="104"/>
      <c r="QJ2" s="104"/>
      <c r="QK2" s="104"/>
      <c r="QL2" s="104"/>
      <c r="QM2" s="104"/>
      <c r="QN2" s="104"/>
      <c r="QO2" s="104"/>
      <c r="QP2" s="104"/>
      <c r="QQ2" s="104"/>
      <c r="QR2" s="104"/>
      <c r="QS2" s="104"/>
      <c r="QT2" s="104"/>
      <c r="QU2" s="104"/>
      <c r="QV2" s="104"/>
      <c r="QW2" s="104"/>
      <c r="QX2" s="104"/>
      <c r="QY2" s="104"/>
      <c r="QZ2" s="104"/>
      <c r="RA2" s="104"/>
      <c r="RB2" s="104"/>
      <c r="RC2" s="104"/>
      <c r="RD2" s="104"/>
      <c r="RE2" s="104"/>
      <c r="RF2" s="104"/>
      <c r="RG2" s="104"/>
      <c r="RH2" s="104"/>
      <c r="RI2" s="104"/>
      <c r="RJ2" s="104"/>
      <c r="RK2" s="104"/>
      <c r="RL2" s="104"/>
      <c r="RM2" s="104"/>
      <c r="RN2" s="104"/>
      <c r="RO2" s="104"/>
      <c r="RP2" s="104"/>
      <c r="RQ2" s="104"/>
      <c r="RR2" s="104"/>
      <c r="RS2" s="104"/>
      <c r="RT2" s="104"/>
      <c r="RU2" s="104"/>
      <c r="RV2" s="104"/>
      <c r="RW2" s="104"/>
      <c r="RX2" s="104"/>
      <c r="RY2" s="104"/>
      <c r="RZ2" s="104"/>
      <c r="SA2" s="104"/>
      <c r="SB2" s="104"/>
      <c r="SC2" s="104"/>
      <c r="SD2" s="104"/>
      <c r="SE2" s="104"/>
      <c r="SF2" s="104"/>
      <c r="SG2" s="104"/>
      <c r="SH2" s="104"/>
      <c r="SI2" s="104"/>
      <c r="SJ2" s="104"/>
      <c r="SK2" s="104"/>
      <c r="SL2" s="104"/>
      <c r="SM2" s="104"/>
      <c r="SN2" s="104"/>
      <c r="SO2" s="104"/>
      <c r="SP2" s="104"/>
      <c r="SQ2" s="104"/>
      <c r="SR2" s="104"/>
      <c r="SS2" s="104"/>
      <c r="ST2" s="104"/>
      <c r="SU2" s="104"/>
      <c r="SV2" s="104"/>
      <c r="SW2" s="104"/>
      <c r="SX2" s="104"/>
      <c r="SY2" s="104"/>
      <c r="SZ2" s="104"/>
      <c r="TA2" s="104"/>
      <c r="TB2" s="104"/>
      <c r="TC2" s="104"/>
      <c r="TD2" s="104"/>
      <c r="TE2" s="104"/>
      <c r="TF2" s="104"/>
      <c r="TG2" s="104"/>
      <c r="TH2" s="104"/>
      <c r="TI2" s="104"/>
      <c r="TJ2" s="104"/>
      <c r="TK2" s="104"/>
      <c r="TL2" s="104"/>
      <c r="TM2" s="104"/>
      <c r="TN2" s="104"/>
      <c r="TO2" s="104"/>
      <c r="TP2" s="104"/>
      <c r="TQ2" s="104"/>
      <c r="TR2" s="104"/>
      <c r="TS2" s="104"/>
      <c r="TT2" s="104"/>
      <c r="TU2" s="104"/>
      <c r="TV2" s="104"/>
      <c r="TW2" s="104"/>
      <c r="TX2" s="104"/>
      <c r="TY2" s="104"/>
      <c r="TZ2" s="104"/>
      <c r="UA2" s="104"/>
      <c r="UB2" s="104"/>
      <c r="UC2" s="104"/>
      <c r="UD2" s="104"/>
      <c r="UE2" s="104"/>
      <c r="UF2" s="104"/>
      <c r="UG2" s="104"/>
      <c r="UH2" s="104"/>
      <c r="UI2" s="104"/>
      <c r="UJ2" s="104"/>
      <c r="UK2" s="104"/>
      <c r="UL2" s="104"/>
      <c r="UM2" s="104"/>
      <c r="UN2" s="104"/>
      <c r="UO2" s="104"/>
      <c r="UP2" s="104"/>
      <c r="UQ2" s="104"/>
      <c r="UR2" s="104"/>
      <c r="US2" s="104"/>
      <c r="UT2" s="104"/>
      <c r="UU2" s="104"/>
      <c r="UV2" s="104"/>
      <c r="UW2" s="104"/>
      <c r="UX2" s="104"/>
      <c r="UY2" s="104"/>
      <c r="UZ2" s="104"/>
      <c r="VA2" s="104"/>
      <c r="VB2" s="104"/>
      <c r="VC2" s="104"/>
      <c r="VD2" s="104"/>
      <c r="VE2" s="104"/>
      <c r="VF2" s="104"/>
      <c r="VG2" s="104"/>
      <c r="VH2" s="104"/>
      <c r="VI2" s="104"/>
      <c r="VJ2" s="104"/>
      <c r="VK2" s="104"/>
      <c r="VL2" s="104"/>
      <c r="VM2" s="104"/>
      <c r="VN2" s="104"/>
      <c r="VO2" s="104"/>
      <c r="VP2" s="104"/>
      <c r="VQ2" s="104"/>
      <c r="VR2" s="104"/>
      <c r="VS2" s="104"/>
      <c r="VT2" s="104"/>
      <c r="VU2" s="104"/>
      <c r="VV2" s="104"/>
      <c r="VW2" s="104"/>
      <c r="VX2" s="104"/>
      <c r="VY2" s="104"/>
      <c r="VZ2" s="104"/>
      <c r="WA2" s="104"/>
      <c r="WB2" s="104"/>
      <c r="WC2" s="104"/>
      <c r="WD2" s="104"/>
      <c r="WE2" s="104"/>
      <c r="WF2" s="104"/>
      <c r="WG2" s="104"/>
      <c r="WH2" s="104"/>
      <c r="WI2" s="104"/>
      <c r="WJ2" s="104"/>
      <c r="WK2" s="104"/>
      <c r="WL2" s="104"/>
      <c r="WM2" s="104"/>
      <c r="WN2" s="104"/>
      <c r="WO2" s="104"/>
      <c r="WP2" s="104"/>
      <c r="WQ2" s="104"/>
      <c r="WR2" s="104"/>
      <c r="WS2" s="104"/>
      <c r="WT2" s="104"/>
      <c r="WU2" s="104"/>
      <c r="WV2" s="104"/>
      <c r="WW2" s="104"/>
      <c r="WX2" s="104"/>
      <c r="WY2" s="104"/>
      <c r="WZ2" s="104"/>
      <c r="XA2" s="104"/>
      <c r="XB2" s="104"/>
      <c r="XC2" s="104"/>
      <c r="XD2" s="104"/>
      <c r="XE2" s="104"/>
      <c r="XF2" s="104"/>
      <c r="XG2" s="104"/>
      <c r="XH2" s="104"/>
      <c r="XI2" s="104"/>
      <c r="XJ2" s="104"/>
      <c r="XK2" s="104"/>
      <c r="XL2" s="104"/>
      <c r="XM2" s="104"/>
      <c r="XN2" s="104"/>
      <c r="XO2" s="104"/>
      <c r="XP2" s="104"/>
      <c r="XQ2" s="104"/>
      <c r="XR2" s="104"/>
      <c r="XS2" s="104"/>
      <c r="XT2" s="104"/>
      <c r="XU2" s="104"/>
      <c r="XV2" s="104"/>
      <c r="XW2" s="104"/>
      <c r="XX2" s="104"/>
      <c r="XY2" s="104"/>
      <c r="XZ2" s="104"/>
      <c r="YA2" s="104"/>
      <c r="YB2" s="104"/>
      <c r="YC2" s="104"/>
      <c r="YD2" s="104"/>
      <c r="YE2" s="104"/>
      <c r="YF2" s="104"/>
      <c r="YG2" s="104"/>
      <c r="YH2" s="104"/>
      <c r="YI2" s="104"/>
      <c r="YJ2" s="104"/>
      <c r="YK2" s="104"/>
      <c r="YL2" s="104"/>
      <c r="YM2" s="104"/>
      <c r="YN2" s="104"/>
      <c r="YO2" s="104"/>
      <c r="YP2" s="104"/>
      <c r="YQ2" s="104"/>
      <c r="YR2" s="104"/>
      <c r="YS2" s="104"/>
      <c r="YT2" s="104"/>
      <c r="YU2" s="104"/>
      <c r="YV2" s="104"/>
      <c r="YW2" s="104"/>
      <c r="YX2" s="104"/>
      <c r="YY2" s="104"/>
      <c r="YZ2" s="104"/>
      <c r="ZA2" s="104"/>
      <c r="ZB2" s="104"/>
      <c r="ZC2" s="104"/>
      <c r="ZD2" s="104"/>
      <c r="ZE2" s="104"/>
      <c r="ZF2" s="104"/>
      <c r="ZG2" s="104"/>
      <c r="ZH2" s="104"/>
      <c r="ZI2" s="104"/>
      <c r="ZJ2" s="104"/>
      <c r="ZK2" s="104"/>
      <c r="ZL2" s="104"/>
      <c r="ZM2" s="104"/>
      <c r="ZN2" s="104"/>
      <c r="ZO2" s="104"/>
      <c r="ZP2" s="104"/>
      <c r="ZQ2" s="104"/>
      <c r="ZR2" s="104"/>
      <c r="ZS2" s="104"/>
      <c r="ZT2" s="104"/>
      <c r="ZU2" s="104"/>
      <c r="ZV2" s="104"/>
      <c r="ZW2" s="104"/>
      <c r="ZX2" s="104"/>
      <c r="ZY2" s="104"/>
      <c r="ZZ2" s="104"/>
      <c r="AAA2" s="104"/>
      <c r="AAB2" s="104"/>
      <c r="AAC2" s="104"/>
      <c r="AAD2" s="104"/>
      <c r="AAE2" s="104"/>
      <c r="AAF2" s="104"/>
      <c r="AAG2" s="104"/>
      <c r="AAH2" s="104"/>
      <c r="AAI2" s="104"/>
      <c r="AAJ2" s="104"/>
      <c r="AAK2" s="104"/>
      <c r="AAL2" s="104"/>
      <c r="AAM2" s="104"/>
      <c r="AAN2" s="104"/>
      <c r="AAO2" s="104"/>
      <c r="AAP2" s="104"/>
      <c r="AAQ2" s="104"/>
      <c r="AAR2" s="104"/>
      <c r="AAS2" s="104"/>
      <c r="AAT2" s="104"/>
      <c r="AAU2" s="104"/>
      <c r="AAV2" s="104"/>
      <c r="AAW2" s="104"/>
      <c r="AAX2" s="104"/>
      <c r="AAY2" s="104"/>
      <c r="AAZ2" s="104"/>
      <c r="ABA2" s="104"/>
      <c r="ABB2" s="104"/>
      <c r="ABC2" s="104"/>
      <c r="ABD2" s="104"/>
      <c r="ABE2" s="104"/>
      <c r="ABF2" s="104"/>
      <c r="ABG2" s="104"/>
      <c r="ABH2" s="104"/>
      <c r="ABI2" s="104"/>
      <c r="ABJ2" s="104"/>
      <c r="ABK2" s="104"/>
      <c r="ABL2" s="104"/>
      <c r="ABM2" s="104"/>
      <c r="ABN2" s="104"/>
      <c r="ABO2" s="104"/>
      <c r="ABP2" s="104"/>
      <c r="ABQ2" s="104"/>
      <c r="ABR2" s="104"/>
      <c r="ABS2" s="104"/>
      <c r="ABT2" s="104"/>
      <c r="ABU2" s="104"/>
      <c r="ABV2" s="104"/>
      <c r="ABW2" s="104"/>
      <c r="ABX2" s="104"/>
      <c r="ABY2" s="104"/>
      <c r="ABZ2" s="104"/>
      <c r="ACA2" s="104"/>
      <c r="ACB2" s="104"/>
      <c r="ACC2" s="104"/>
      <c r="ACD2" s="104"/>
      <c r="ACE2" s="104"/>
      <c r="ACF2" s="104"/>
      <c r="ACG2" s="104"/>
      <c r="ACH2" s="104"/>
      <c r="ACI2" s="104"/>
      <c r="ACJ2" s="104"/>
      <c r="ACK2" s="104"/>
      <c r="ACL2" s="104"/>
      <c r="ACM2" s="104"/>
      <c r="ACN2" s="104"/>
      <c r="ACO2" s="104"/>
      <c r="ACP2" s="104"/>
      <c r="ACQ2" s="104"/>
      <c r="ACR2" s="104"/>
      <c r="ACS2" s="104"/>
      <c r="ACT2" s="104"/>
      <c r="ACU2" s="104"/>
      <c r="ACV2" s="104"/>
      <c r="ACW2" s="104"/>
      <c r="ACX2" s="104"/>
      <c r="ACY2" s="104"/>
      <c r="ACZ2" s="104"/>
      <c r="ADA2" s="104"/>
      <c r="ADB2" s="104"/>
      <c r="ADC2" s="104"/>
      <c r="ADD2" s="104"/>
      <c r="ADE2" s="104"/>
      <c r="ADF2" s="104"/>
      <c r="ADG2" s="104"/>
      <c r="ADH2" s="104"/>
      <c r="ADI2" s="104"/>
      <c r="ADJ2" s="104"/>
      <c r="ADK2" s="104"/>
      <c r="ADL2" s="104"/>
      <c r="ADM2" s="104"/>
      <c r="ADN2" s="104"/>
      <c r="ADO2" s="104"/>
      <c r="ADP2" s="104"/>
      <c r="ADQ2" s="104"/>
      <c r="ADR2" s="104"/>
      <c r="ADS2" s="104"/>
      <c r="ADT2" s="104"/>
      <c r="ADU2" s="104"/>
      <c r="ADV2" s="104"/>
      <c r="ADW2" s="104"/>
      <c r="ADX2" s="104"/>
      <c r="ADY2" s="104"/>
      <c r="ADZ2" s="104"/>
      <c r="AEA2" s="104"/>
      <c r="AEB2" s="104"/>
      <c r="AEC2" s="104"/>
      <c r="AED2" s="104"/>
      <c r="AEE2" s="104"/>
      <c r="AEF2" s="104"/>
      <c r="AEG2" s="104"/>
      <c r="AEH2" s="104"/>
      <c r="AEI2" s="104"/>
      <c r="AEJ2" s="104"/>
      <c r="AEK2" s="104"/>
      <c r="AEL2" s="104"/>
      <c r="AEM2" s="104"/>
      <c r="AEN2" s="104"/>
      <c r="AEO2" s="104"/>
      <c r="AEP2" s="104"/>
      <c r="AEQ2" s="104"/>
      <c r="AER2" s="104"/>
      <c r="AES2" s="104"/>
      <c r="AET2" s="104"/>
      <c r="AEU2" s="104"/>
      <c r="AEV2" s="104"/>
      <c r="AEW2" s="104"/>
      <c r="AEX2" s="104"/>
      <c r="AEY2" s="104"/>
      <c r="AEZ2" s="104"/>
      <c r="AFA2" s="104"/>
      <c r="AFB2" s="104"/>
      <c r="AFC2" s="104"/>
      <c r="AFD2" s="104"/>
      <c r="AFE2" s="104"/>
      <c r="AFF2" s="104"/>
      <c r="AFG2" s="104"/>
      <c r="AFH2" s="104"/>
      <c r="AFI2" s="104"/>
      <c r="AFJ2" s="104"/>
      <c r="AFK2" s="104"/>
      <c r="AFL2" s="104"/>
      <c r="AFM2" s="104"/>
      <c r="AFN2" s="104"/>
      <c r="AFO2" s="104"/>
      <c r="AFP2" s="104"/>
      <c r="AFQ2" s="104"/>
      <c r="AFR2" s="104"/>
      <c r="AFS2" s="104"/>
      <c r="AFT2" s="104"/>
      <c r="AFU2" s="104"/>
      <c r="AFV2" s="104"/>
      <c r="AFW2" s="104"/>
      <c r="AFX2" s="104"/>
      <c r="AFY2" s="104"/>
      <c r="AFZ2" s="104"/>
      <c r="AGA2" s="104"/>
      <c r="AGB2" s="104"/>
      <c r="AGC2" s="104"/>
      <c r="AGD2" s="104"/>
      <c r="AGE2" s="104"/>
      <c r="AGF2" s="104"/>
      <c r="AGG2" s="104"/>
      <c r="AGH2" s="104"/>
      <c r="AGI2" s="104"/>
      <c r="AGJ2" s="104"/>
      <c r="AGK2" s="104"/>
      <c r="AGL2" s="104"/>
      <c r="AGM2" s="104"/>
      <c r="AGN2" s="104"/>
      <c r="AGO2" s="104"/>
      <c r="AGP2" s="104"/>
      <c r="AGQ2" s="104"/>
      <c r="AGR2" s="104"/>
      <c r="AGS2" s="104"/>
      <c r="AGT2" s="104"/>
      <c r="AGU2" s="104"/>
      <c r="AGV2" s="104"/>
      <c r="AGW2" s="104"/>
      <c r="AGX2" s="104"/>
      <c r="AGY2" s="104"/>
      <c r="AGZ2" s="104"/>
      <c r="AHA2" s="104"/>
      <c r="AHB2" s="104"/>
      <c r="AHC2" s="104"/>
      <c r="AHD2" s="104"/>
      <c r="AHE2" s="104"/>
      <c r="AHF2" s="104"/>
      <c r="AHG2" s="104"/>
      <c r="AHH2" s="104"/>
      <c r="AHI2" s="104"/>
      <c r="AHJ2" s="104"/>
      <c r="AHK2" s="104"/>
      <c r="AHL2" s="104"/>
      <c r="AHM2" s="104"/>
      <c r="AHN2" s="104"/>
      <c r="AHO2" s="104"/>
      <c r="AHP2" s="104"/>
      <c r="AHQ2" s="104"/>
      <c r="AHR2" s="104"/>
      <c r="AHS2" s="104"/>
      <c r="AHT2" s="104"/>
      <c r="AHU2" s="104"/>
      <c r="AHV2" s="104"/>
      <c r="AHW2" s="104"/>
      <c r="AHX2" s="104"/>
      <c r="AHY2" s="104"/>
      <c r="AHZ2" s="104"/>
      <c r="AIA2" s="104"/>
      <c r="AIB2" s="104"/>
      <c r="AIC2" s="104"/>
      <c r="AID2" s="104"/>
      <c r="AIE2" s="104"/>
      <c r="AIF2" s="104"/>
      <c r="AIG2" s="104"/>
      <c r="AIH2" s="104"/>
      <c r="AII2" s="104"/>
      <c r="AIJ2" s="104"/>
      <c r="AIK2" s="104"/>
      <c r="AIL2" s="104"/>
      <c r="AIM2" s="104"/>
      <c r="AIN2" s="104"/>
      <c r="AIO2" s="104"/>
      <c r="AIP2" s="104"/>
      <c r="AIQ2" s="104"/>
      <c r="AIR2" s="104"/>
      <c r="AIS2" s="104"/>
      <c r="AIT2" s="104"/>
      <c r="AIU2" s="104"/>
      <c r="AIV2" s="104"/>
      <c r="AIW2" s="104"/>
      <c r="AIX2" s="104"/>
      <c r="AIY2" s="104"/>
      <c r="AIZ2" s="104"/>
      <c r="AJA2" s="104"/>
      <c r="AJB2" s="104"/>
      <c r="AJC2" s="104"/>
      <c r="AJD2" s="104"/>
      <c r="AJE2" s="104"/>
      <c r="AJF2" s="104"/>
      <c r="AJG2" s="104"/>
      <c r="AJH2" s="104"/>
      <c r="AJI2" s="104"/>
      <c r="AJJ2" s="104"/>
      <c r="AJK2" s="104"/>
      <c r="AJL2" s="104"/>
      <c r="AJM2" s="104"/>
      <c r="AJN2" s="104"/>
      <c r="AJO2" s="104"/>
      <c r="AJP2" s="104"/>
      <c r="AJQ2" s="104"/>
      <c r="AJR2" s="104"/>
      <c r="AJS2" s="104"/>
      <c r="AJT2" s="104"/>
      <c r="AJU2" s="104"/>
      <c r="AJV2" s="104"/>
      <c r="AJW2" s="104"/>
      <c r="AJX2" s="104"/>
      <c r="AJY2" s="104"/>
      <c r="AJZ2" s="104"/>
      <c r="AKA2" s="104"/>
      <c r="AKB2" s="104"/>
      <c r="AKC2" s="104"/>
      <c r="AKD2" s="104"/>
      <c r="AKE2" s="104"/>
      <c r="AKF2" s="104"/>
      <c r="AKG2" s="104"/>
      <c r="AKH2" s="104"/>
      <c r="AKI2" s="104"/>
      <c r="AKJ2" s="104"/>
      <c r="AKK2" s="104"/>
      <c r="AKL2" s="104"/>
      <c r="AKM2" s="104"/>
      <c r="AKN2" s="104"/>
      <c r="AKO2" s="104"/>
      <c r="AKP2" s="104"/>
      <c r="AKQ2" s="104"/>
      <c r="AKR2" s="104"/>
      <c r="AKS2" s="104"/>
      <c r="AKT2" s="104"/>
      <c r="AKU2" s="104"/>
      <c r="AKV2" s="104"/>
      <c r="AKW2" s="104"/>
      <c r="AKX2" s="104"/>
      <c r="AKY2" s="104"/>
      <c r="AKZ2" s="104"/>
      <c r="ALA2" s="104"/>
      <c r="ALB2" s="104"/>
      <c r="ALC2" s="104"/>
      <c r="ALD2" s="104"/>
      <c r="ALE2" s="104"/>
      <c r="ALF2" s="104"/>
      <c r="ALG2" s="104"/>
      <c r="ALH2" s="104"/>
      <c r="ALI2" s="104"/>
      <c r="ALJ2" s="104"/>
      <c r="ALK2" s="104"/>
      <c r="ALL2" s="104"/>
      <c r="ALM2" s="104"/>
      <c r="ALN2" s="104"/>
      <c r="ALO2" s="104"/>
      <c r="ALP2" s="104"/>
      <c r="ALQ2" s="104"/>
      <c r="ALR2" s="104"/>
      <c r="ALS2" s="104"/>
      <c r="ALT2" s="104"/>
      <c r="ALU2" s="104"/>
      <c r="ALV2" s="104"/>
      <c r="ALW2" s="104"/>
      <c r="ALX2" s="104"/>
      <c r="ALY2" s="104"/>
      <c r="ALZ2" s="104"/>
      <c r="AMA2" s="104"/>
      <c r="AMB2" s="104"/>
      <c r="AMC2" s="104"/>
      <c r="AMD2" s="104"/>
      <c r="AME2" s="104"/>
      <c r="AMF2" s="104"/>
      <c r="AMG2" s="104"/>
      <c r="AMH2" s="104"/>
      <c r="AMI2" s="104"/>
      <c r="AMJ2" s="104"/>
      <c r="AMK2" s="104"/>
      <c r="AML2" s="104"/>
      <c r="AMM2" s="104"/>
      <c r="AMN2" s="104"/>
      <c r="AMO2" s="104"/>
      <c r="AMP2" s="104"/>
      <c r="AMQ2" s="104"/>
      <c r="AMR2" s="104"/>
      <c r="AMS2" s="104"/>
      <c r="AMT2" s="104"/>
      <c r="AMU2" s="104"/>
      <c r="AMV2" s="104"/>
      <c r="AMW2" s="104"/>
      <c r="AMX2" s="104"/>
      <c r="AMY2" s="104"/>
      <c r="AMZ2" s="104"/>
      <c r="ANA2" s="104"/>
      <c r="ANB2" s="104"/>
      <c r="ANC2" s="104"/>
      <c r="AND2" s="104"/>
      <c r="ANE2" s="104"/>
      <c r="ANF2" s="104"/>
      <c r="ANG2" s="104"/>
      <c r="ANH2" s="104"/>
      <c r="ANI2" s="104"/>
      <c r="ANJ2" s="104"/>
      <c r="ANK2" s="104"/>
      <c r="ANL2" s="104"/>
      <c r="ANM2" s="104"/>
      <c r="ANN2" s="104"/>
      <c r="ANO2" s="104"/>
      <c r="ANP2" s="104"/>
      <c r="ANQ2" s="104"/>
      <c r="ANR2" s="104"/>
      <c r="ANS2" s="104"/>
      <c r="ANT2" s="104"/>
      <c r="ANU2" s="104"/>
      <c r="ANV2" s="104"/>
      <c r="ANW2" s="104"/>
      <c r="ANX2" s="104"/>
      <c r="ANY2" s="104"/>
      <c r="ANZ2" s="104"/>
      <c r="AOA2" s="104"/>
      <c r="AOB2" s="104"/>
      <c r="AOC2" s="104"/>
      <c r="AOD2" s="104"/>
      <c r="AOE2" s="104"/>
      <c r="AOF2" s="104"/>
      <c r="AOG2" s="104"/>
      <c r="AOH2" s="104"/>
      <c r="AOI2" s="104"/>
      <c r="AOJ2" s="104"/>
      <c r="AOK2" s="104"/>
      <c r="AOL2" s="104"/>
      <c r="AOM2" s="104"/>
      <c r="AON2" s="104"/>
      <c r="AOO2" s="104"/>
      <c r="AOP2" s="104"/>
      <c r="AOQ2" s="104"/>
      <c r="AOR2" s="104"/>
      <c r="AOS2" s="104"/>
      <c r="AOT2" s="104"/>
      <c r="AOU2" s="104"/>
      <c r="AOV2" s="104"/>
      <c r="AOW2" s="104"/>
      <c r="AOX2" s="104"/>
      <c r="AOY2" s="104"/>
      <c r="AOZ2" s="104"/>
      <c r="APA2" s="104"/>
      <c r="APB2" s="104"/>
      <c r="APC2" s="104"/>
      <c r="APD2" s="104"/>
      <c r="APE2" s="104"/>
      <c r="APF2" s="104"/>
      <c r="APG2" s="104"/>
      <c r="APH2" s="104"/>
      <c r="API2" s="104"/>
      <c r="APJ2" s="104"/>
      <c r="APK2" s="104"/>
      <c r="APL2" s="104"/>
      <c r="APM2" s="104"/>
      <c r="APN2" s="104"/>
      <c r="APO2" s="104"/>
      <c r="APP2" s="104"/>
      <c r="APQ2" s="104"/>
      <c r="APR2" s="104"/>
      <c r="APS2" s="104"/>
      <c r="APT2" s="104"/>
      <c r="APU2" s="104"/>
      <c r="APV2" s="104"/>
      <c r="APW2" s="104"/>
      <c r="APX2" s="104"/>
      <c r="APY2" s="104"/>
      <c r="APZ2" s="104"/>
      <c r="AQA2" s="104"/>
      <c r="AQB2" s="104"/>
      <c r="AQC2" s="104"/>
      <c r="AQD2" s="104"/>
      <c r="AQE2" s="104"/>
      <c r="AQF2" s="104"/>
      <c r="AQG2" s="104"/>
      <c r="AQH2" s="104"/>
      <c r="AQI2" s="104"/>
      <c r="AQJ2" s="104"/>
      <c r="AQK2" s="104"/>
      <c r="AQL2" s="104"/>
      <c r="AQM2" s="104"/>
      <c r="AQN2" s="104"/>
      <c r="AQO2" s="104"/>
      <c r="AQP2" s="104"/>
      <c r="AQQ2" s="104"/>
      <c r="AQR2" s="104"/>
      <c r="AQS2" s="104"/>
      <c r="AQT2" s="104"/>
      <c r="AQU2" s="104"/>
      <c r="AQV2" s="104"/>
      <c r="AQW2" s="104"/>
      <c r="AQX2" s="104"/>
      <c r="AQY2" s="104"/>
      <c r="AQZ2" s="104"/>
      <c r="ARA2" s="104"/>
      <c r="ARB2" s="104"/>
      <c r="ARC2" s="104"/>
      <c r="ARD2" s="104"/>
      <c r="ARE2" s="104"/>
      <c r="ARF2" s="104"/>
      <c r="ARG2" s="104"/>
      <c r="ARH2" s="104"/>
      <c r="ARI2" s="104"/>
      <c r="ARJ2" s="104"/>
      <c r="ARK2" s="104"/>
      <c r="ARL2" s="104"/>
      <c r="ARM2" s="104"/>
      <c r="ARN2" s="104"/>
      <c r="ARO2" s="104"/>
      <c r="ARP2" s="104"/>
      <c r="ARQ2" s="104"/>
      <c r="ARR2" s="104"/>
      <c r="ARS2" s="104"/>
      <c r="ART2" s="104"/>
      <c r="ARU2" s="104"/>
      <c r="ARV2" s="104"/>
      <c r="ARW2" s="104"/>
      <c r="ARX2" s="104"/>
      <c r="ARY2" s="104"/>
      <c r="ARZ2" s="104"/>
      <c r="ASA2" s="104"/>
      <c r="ASB2" s="104"/>
      <c r="ASC2" s="104"/>
      <c r="ASD2" s="104"/>
      <c r="ASE2" s="104"/>
      <c r="ASF2" s="104"/>
      <c r="ASG2" s="104"/>
      <c r="ASH2" s="104"/>
      <c r="ASI2" s="104"/>
      <c r="ASJ2" s="104"/>
      <c r="ASK2" s="104"/>
      <c r="ASL2" s="104"/>
      <c r="ASM2" s="104"/>
      <c r="ASN2" s="104"/>
      <c r="ASO2" s="104"/>
      <c r="ASP2" s="104"/>
      <c r="ASQ2" s="104"/>
      <c r="ASR2" s="104"/>
      <c r="ASS2" s="104"/>
      <c r="AST2" s="104"/>
      <c r="ASU2" s="104"/>
      <c r="ASV2" s="104"/>
      <c r="ASW2" s="104"/>
      <c r="ASX2" s="104"/>
      <c r="ASY2" s="104"/>
      <c r="ASZ2" s="104"/>
      <c r="ATA2" s="104"/>
      <c r="ATB2" s="104"/>
      <c r="ATC2" s="104"/>
      <c r="ATD2" s="104"/>
      <c r="ATE2" s="104"/>
      <c r="ATF2" s="104"/>
      <c r="ATG2" s="104"/>
      <c r="ATH2" s="104"/>
      <c r="ATI2" s="104"/>
      <c r="ATJ2" s="104"/>
      <c r="ATK2" s="104"/>
      <c r="ATL2" s="104"/>
      <c r="ATM2" s="104"/>
      <c r="ATN2" s="104"/>
      <c r="ATO2" s="104"/>
      <c r="ATP2" s="104"/>
      <c r="ATQ2" s="104"/>
      <c r="ATR2" s="104"/>
      <c r="ATS2" s="104"/>
      <c r="ATT2" s="104"/>
      <c r="ATU2" s="104"/>
      <c r="ATV2" s="104"/>
      <c r="ATW2" s="104"/>
      <c r="ATX2" s="104"/>
      <c r="ATY2" s="104"/>
      <c r="ATZ2" s="104"/>
      <c r="AUA2" s="104"/>
      <c r="AUB2" s="104"/>
      <c r="AUC2" s="104"/>
      <c r="AUD2" s="104"/>
      <c r="AUE2" s="104"/>
      <c r="AUF2" s="104"/>
      <c r="AUG2" s="104"/>
      <c r="AUH2" s="104"/>
      <c r="AUI2" s="104"/>
      <c r="AUJ2" s="104"/>
      <c r="AUK2" s="104"/>
      <c r="AUL2" s="104"/>
      <c r="AUM2" s="104"/>
      <c r="AUN2" s="104"/>
      <c r="AUO2" s="104"/>
      <c r="AUP2" s="104"/>
      <c r="AUQ2" s="104"/>
      <c r="AUR2" s="104"/>
      <c r="AUS2" s="104"/>
      <c r="AUT2" s="104"/>
      <c r="AUU2" s="104"/>
      <c r="AUV2" s="104"/>
      <c r="AUW2" s="104"/>
      <c r="AUX2" s="104"/>
      <c r="AUY2" s="104"/>
      <c r="AUZ2" s="104"/>
      <c r="AVA2" s="104"/>
      <c r="AVB2" s="104"/>
      <c r="AVC2" s="104"/>
      <c r="AVD2" s="104"/>
      <c r="AVE2" s="104"/>
      <c r="AVF2" s="104"/>
      <c r="AVG2" s="104"/>
      <c r="AVH2" s="104"/>
      <c r="AVI2" s="104"/>
      <c r="AVJ2" s="104"/>
      <c r="AVK2" s="104"/>
      <c r="AVL2" s="104"/>
      <c r="AVM2" s="104"/>
      <c r="AVN2" s="104"/>
      <c r="AVO2" s="104"/>
      <c r="AVP2" s="104"/>
      <c r="AVQ2" s="104"/>
      <c r="AVR2" s="104"/>
      <c r="AVS2" s="104"/>
      <c r="AVT2" s="104"/>
      <c r="AVU2" s="104"/>
      <c r="AVV2" s="104"/>
      <c r="AVW2" s="104"/>
      <c r="AVX2" s="104"/>
      <c r="AVY2" s="104"/>
      <c r="AVZ2" s="104"/>
      <c r="AWA2" s="104"/>
      <c r="AWB2" s="104"/>
      <c r="AWC2" s="104"/>
      <c r="AWD2" s="104"/>
      <c r="AWE2" s="104"/>
      <c r="AWF2" s="104"/>
      <c r="AWG2" s="104"/>
      <c r="AWH2" s="104"/>
      <c r="AWI2" s="104"/>
      <c r="AWJ2" s="104"/>
      <c r="AWK2" s="104"/>
      <c r="AWL2" s="104"/>
      <c r="AWM2" s="104"/>
      <c r="AWN2" s="104"/>
      <c r="AWO2" s="104"/>
      <c r="AWP2" s="104"/>
      <c r="AWQ2" s="104"/>
      <c r="AWR2" s="104"/>
      <c r="AWS2" s="104"/>
      <c r="AWT2" s="104"/>
      <c r="AWU2" s="104"/>
      <c r="AWV2" s="104"/>
      <c r="AWW2" s="104"/>
      <c r="AWX2" s="104"/>
      <c r="AWY2" s="104"/>
      <c r="AWZ2" s="104"/>
      <c r="AXA2" s="104"/>
      <c r="AXB2" s="104"/>
      <c r="AXC2" s="104"/>
      <c r="AXD2" s="104"/>
      <c r="AXE2" s="104"/>
      <c r="AXF2" s="104"/>
      <c r="AXG2" s="104"/>
      <c r="AXH2" s="104"/>
      <c r="AXI2" s="104"/>
      <c r="AXJ2" s="104"/>
      <c r="AXK2" s="104"/>
      <c r="AXL2" s="104"/>
      <c r="AXM2" s="104"/>
      <c r="AXN2" s="104"/>
      <c r="AXO2" s="104"/>
      <c r="AXP2" s="104"/>
      <c r="AXQ2" s="104"/>
      <c r="AXR2" s="104"/>
      <c r="AXS2" s="104"/>
      <c r="AXT2" s="104"/>
      <c r="AXU2" s="104"/>
      <c r="AXV2" s="104"/>
      <c r="AXW2" s="104"/>
      <c r="AXX2" s="104"/>
      <c r="AXY2" s="104"/>
      <c r="AXZ2" s="104"/>
      <c r="AYA2" s="104"/>
      <c r="AYB2" s="104"/>
      <c r="AYC2" s="104"/>
      <c r="AYD2" s="104"/>
      <c r="AYE2" s="104"/>
      <c r="AYF2" s="104"/>
      <c r="AYG2" s="104"/>
      <c r="AYH2" s="104"/>
      <c r="AYI2" s="104"/>
      <c r="AYJ2" s="104"/>
      <c r="AYK2" s="104"/>
      <c r="AYL2" s="104"/>
      <c r="AYM2" s="104"/>
      <c r="AYN2" s="104"/>
      <c r="AYO2" s="104"/>
      <c r="AYP2" s="104"/>
      <c r="AYQ2" s="104"/>
      <c r="AYR2" s="104"/>
      <c r="AYS2" s="104"/>
      <c r="AYT2" s="104"/>
      <c r="AYU2" s="104"/>
      <c r="AYV2" s="104"/>
      <c r="AYW2" s="104"/>
      <c r="AYX2" s="104"/>
      <c r="AYY2" s="104"/>
      <c r="AYZ2" s="104"/>
      <c r="AZA2" s="104"/>
      <c r="AZB2" s="104"/>
      <c r="AZC2" s="104"/>
      <c r="AZD2" s="104"/>
      <c r="AZE2" s="104"/>
      <c r="AZF2" s="104"/>
      <c r="AZG2" s="104"/>
      <c r="AZH2" s="104"/>
      <c r="AZI2" s="104"/>
      <c r="AZJ2" s="104"/>
      <c r="AZK2" s="104"/>
      <c r="AZL2" s="104"/>
      <c r="AZM2" s="104"/>
      <c r="AZN2" s="104"/>
      <c r="AZO2" s="104"/>
      <c r="AZP2" s="104"/>
      <c r="AZQ2" s="104"/>
      <c r="AZR2" s="104"/>
      <c r="AZS2" s="104"/>
      <c r="AZT2" s="104"/>
      <c r="AZU2" s="104"/>
      <c r="AZV2" s="104"/>
      <c r="AZW2" s="104"/>
      <c r="AZX2" s="104"/>
      <c r="AZY2" s="104"/>
      <c r="AZZ2" s="104"/>
      <c r="BAA2" s="104"/>
      <c r="BAB2" s="104"/>
      <c r="BAC2" s="104"/>
      <c r="BAD2" s="104"/>
      <c r="BAE2" s="104"/>
      <c r="BAF2" s="104"/>
      <c r="BAG2" s="104"/>
      <c r="BAH2" s="104"/>
      <c r="BAI2" s="104"/>
      <c r="BAJ2" s="104"/>
      <c r="BAK2" s="104"/>
      <c r="BAL2" s="104"/>
      <c r="BAM2" s="104"/>
      <c r="BAN2" s="104"/>
      <c r="BAO2" s="104"/>
      <c r="BAP2" s="104"/>
      <c r="BAQ2" s="104"/>
      <c r="BAR2" s="104"/>
      <c r="BAS2" s="104"/>
      <c r="BAT2" s="104"/>
      <c r="BAU2" s="104"/>
      <c r="BAV2" s="104"/>
      <c r="BAW2" s="104"/>
      <c r="BAX2" s="104"/>
      <c r="BAY2" s="104"/>
      <c r="BAZ2" s="104"/>
      <c r="BBA2" s="104"/>
      <c r="BBB2" s="104"/>
      <c r="BBC2" s="104"/>
      <c r="BBD2" s="104"/>
      <c r="BBE2" s="104"/>
      <c r="BBF2" s="104"/>
      <c r="BBG2" s="104"/>
      <c r="BBH2" s="104"/>
      <c r="BBI2" s="104"/>
      <c r="BBJ2" s="104"/>
      <c r="BBK2" s="104"/>
      <c r="BBL2" s="104"/>
      <c r="BBM2" s="104"/>
      <c r="BBN2" s="104"/>
      <c r="BBO2" s="104"/>
      <c r="BBP2" s="104"/>
      <c r="BBQ2" s="104"/>
      <c r="BBR2" s="104"/>
      <c r="BBS2" s="104"/>
      <c r="BBT2" s="104"/>
      <c r="BBU2" s="104"/>
      <c r="BBV2" s="104"/>
      <c r="BBW2" s="104"/>
      <c r="BBX2" s="104"/>
      <c r="BBY2" s="104"/>
      <c r="BBZ2" s="104"/>
      <c r="BCA2" s="104"/>
      <c r="BCB2" s="104"/>
      <c r="BCC2" s="104"/>
      <c r="BCD2" s="104"/>
      <c r="BCE2" s="104"/>
      <c r="BCF2" s="104"/>
      <c r="BCG2" s="104"/>
      <c r="BCH2" s="104"/>
      <c r="BCI2" s="104"/>
      <c r="BCJ2" s="104"/>
      <c r="BCK2" s="104"/>
      <c r="BCL2" s="104"/>
      <c r="BCM2" s="104"/>
      <c r="BCN2" s="104"/>
      <c r="BCO2" s="104"/>
      <c r="BCP2" s="104"/>
      <c r="BCQ2" s="104"/>
      <c r="BCR2" s="104"/>
      <c r="BCS2" s="104"/>
      <c r="BCT2" s="104"/>
      <c r="BCU2" s="104"/>
      <c r="BCV2" s="104"/>
      <c r="BCW2" s="104"/>
      <c r="BCX2" s="104"/>
      <c r="BCY2" s="104"/>
      <c r="BCZ2" s="104"/>
      <c r="BDA2" s="104"/>
      <c r="BDB2" s="104"/>
      <c r="BDC2" s="104"/>
      <c r="BDD2" s="104"/>
      <c r="BDE2" s="104"/>
      <c r="BDF2" s="104"/>
      <c r="BDG2" s="104"/>
      <c r="BDH2" s="104"/>
      <c r="BDI2" s="104"/>
      <c r="BDJ2" s="104"/>
      <c r="BDK2" s="104"/>
      <c r="BDL2" s="104"/>
      <c r="BDM2" s="104"/>
      <c r="BDN2" s="104"/>
      <c r="BDO2" s="104"/>
      <c r="BDP2" s="104"/>
      <c r="BDQ2" s="104"/>
      <c r="BDR2" s="104"/>
      <c r="BDS2" s="104"/>
      <c r="BDT2" s="104"/>
      <c r="BDU2" s="104"/>
      <c r="BDV2" s="104"/>
      <c r="BDW2" s="104"/>
      <c r="BDX2" s="104"/>
      <c r="BDY2" s="104"/>
      <c r="BDZ2" s="104"/>
      <c r="BEA2" s="104"/>
      <c r="BEB2" s="104"/>
      <c r="BEC2" s="104"/>
      <c r="BED2" s="104"/>
      <c r="BEE2" s="104"/>
      <c r="BEF2" s="104"/>
      <c r="BEG2" s="104"/>
      <c r="BEH2" s="104"/>
      <c r="BEI2" s="104"/>
      <c r="BEJ2" s="104"/>
      <c r="BEK2" s="104"/>
      <c r="BEL2" s="104"/>
      <c r="BEM2" s="104"/>
      <c r="BEN2" s="104"/>
      <c r="BEO2" s="104"/>
      <c r="BEP2" s="104"/>
      <c r="BEQ2" s="104"/>
      <c r="BER2" s="104"/>
      <c r="BES2" s="104"/>
      <c r="BET2" s="104"/>
      <c r="BEU2" s="104"/>
      <c r="BEV2" s="104"/>
      <c r="BEW2" s="104"/>
      <c r="BEX2" s="104"/>
      <c r="BEY2" s="104"/>
      <c r="BEZ2" s="104"/>
      <c r="BFA2" s="104"/>
      <c r="BFB2" s="104"/>
      <c r="BFC2" s="104"/>
      <c r="BFD2" s="104"/>
      <c r="BFE2" s="104"/>
      <c r="BFF2" s="104"/>
      <c r="BFG2" s="104"/>
      <c r="BFH2" s="104"/>
      <c r="BFI2" s="104"/>
      <c r="BFJ2" s="104"/>
      <c r="BFK2" s="104"/>
      <c r="BFL2" s="104"/>
      <c r="BFM2" s="104"/>
      <c r="BFN2" s="104"/>
      <c r="BFO2" s="104"/>
      <c r="BFP2" s="104"/>
      <c r="BFQ2" s="104"/>
      <c r="BFR2" s="104"/>
      <c r="BFS2" s="104"/>
      <c r="BFT2" s="104"/>
      <c r="BFU2" s="104"/>
      <c r="BFV2" s="104"/>
      <c r="BFW2" s="104"/>
      <c r="BFX2" s="104"/>
      <c r="BFY2" s="104"/>
      <c r="BFZ2" s="104"/>
      <c r="BGA2" s="104"/>
      <c r="BGB2" s="104"/>
      <c r="BGC2" s="104"/>
      <c r="BGD2" s="104"/>
      <c r="BGE2" s="104"/>
      <c r="BGF2" s="104"/>
      <c r="BGG2" s="104"/>
      <c r="BGH2" s="104"/>
      <c r="BGI2" s="104"/>
      <c r="BGJ2" s="104"/>
      <c r="BGK2" s="104"/>
      <c r="BGL2" s="104"/>
      <c r="BGM2" s="104"/>
      <c r="BGN2" s="104"/>
      <c r="BGO2" s="104"/>
      <c r="BGP2" s="104"/>
      <c r="BGQ2" s="104"/>
      <c r="BGR2" s="104"/>
      <c r="BGS2" s="104"/>
      <c r="BGT2" s="104"/>
      <c r="BGU2" s="104"/>
      <c r="BGV2" s="104"/>
      <c r="BGW2" s="104"/>
      <c r="BGX2" s="104"/>
      <c r="BGY2" s="104"/>
      <c r="BGZ2" s="104"/>
      <c r="BHA2" s="104"/>
      <c r="BHB2" s="104"/>
      <c r="BHC2" s="104"/>
      <c r="BHD2" s="104"/>
      <c r="BHE2" s="104"/>
      <c r="BHF2" s="104"/>
      <c r="BHG2" s="104"/>
      <c r="BHH2" s="104"/>
      <c r="BHI2" s="104"/>
      <c r="BHJ2" s="104"/>
      <c r="BHK2" s="104"/>
      <c r="BHL2" s="104"/>
      <c r="BHM2" s="104"/>
      <c r="BHN2" s="104"/>
      <c r="BHO2" s="104"/>
      <c r="BHP2" s="104"/>
      <c r="BHQ2" s="104"/>
      <c r="BHR2" s="104"/>
      <c r="BHS2" s="104"/>
      <c r="BHT2" s="104"/>
      <c r="BHU2" s="104"/>
      <c r="BHV2" s="104"/>
      <c r="BHW2" s="104"/>
      <c r="BHX2" s="104"/>
      <c r="BHY2" s="104"/>
      <c r="BHZ2" s="104"/>
      <c r="BIA2" s="104"/>
      <c r="BIB2" s="104"/>
      <c r="BIC2" s="104"/>
      <c r="BID2" s="104"/>
      <c r="BIE2" s="104"/>
      <c r="BIF2" s="104"/>
      <c r="BIG2" s="104"/>
      <c r="BIH2" s="104"/>
      <c r="BII2" s="104"/>
      <c r="BIJ2" s="104"/>
      <c r="BIK2" s="104"/>
      <c r="BIL2" s="104"/>
      <c r="BIM2" s="104"/>
      <c r="BIN2" s="104"/>
      <c r="BIO2" s="104"/>
      <c r="BIP2" s="104"/>
      <c r="BIQ2" s="104"/>
      <c r="BIR2" s="104"/>
      <c r="BIS2" s="104"/>
      <c r="BIT2" s="104"/>
      <c r="BIU2" s="104"/>
      <c r="BIV2" s="104"/>
      <c r="BIW2" s="104"/>
      <c r="BIX2" s="104"/>
      <c r="BIY2" s="104"/>
      <c r="BIZ2" s="104"/>
      <c r="BJA2" s="104"/>
      <c r="BJB2" s="104"/>
      <c r="BJC2" s="104"/>
      <c r="BJD2" s="104"/>
      <c r="BJE2" s="104"/>
      <c r="BJF2" s="104"/>
      <c r="BJG2" s="104"/>
      <c r="BJH2" s="104"/>
      <c r="BJI2" s="104"/>
      <c r="BJJ2" s="104"/>
      <c r="BJK2" s="104"/>
      <c r="BJL2" s="104"/>
      <c r="BJM2" s="104"/>
      <c r="BJN2" s="104"/>
      <c r="BJO2" s="104"/>
      <c r="BJP2" s="104"/>
      <c r="BJQ2" s="104"/>
      <c r="BJR2" s="104"/>
      <c r="BJS2" s="104"/>
      <c r="BJT2" s="104"/>
      <c r="BJU2" s="104"/>
      <c r="BJV2" s="104"/>
      <c r="BJW2" s="104"/>
      <c r="BJX2" s="104"/>
      <c r="BJY2" s="104"/>
      <c r="BJZ2" s="104"/>
      <c r="BKA2" s="104"/>
      <c r="BKB2" s="104"/>
      <c r="BKC2" s="104"/>
      <c r="BKD2" s="104"/>
      <c r="BKE2" s="104"/>
      <c r="BKF2" s="104"/>
      <c r="BKG2" s="104"/>
      <c r="BKH2" s="104"/>
      <c r="BKI2" s="104"/>
      <c r="BKJ2" s="104"/>
      <c r="BKK2" s="104"/>
      <c r="BKL2" s="104"/>
      <c r="BKM2" s="104"/>
      <c r="BKN2" s="104"/>
      <c r="BKO2" s="104"/>
      <c r="BKP2" s="104"/>
      <c r="BKQ2" s="104"/>
      <c r="BKR2" s="104"/>
      <c r="BKS2" s="104"/>
      <c r="BKT2" s="104"/>
      <c r="BKU2" s="104"/>
      <c r="BKV2" s="104"/>
      <c r="BKW2" s="104"/>
      <c r="BKX2" s="104"/>
      <c r="BKY2" s="104"/>
      <c r="BKZ2" s="104"/>
      <c r="BLA2" s="104"/>
      <c r="BLB2" s="104"/>
      <c r="BLC2" s="104"/>
      <c r="BLD2" s="104"/>
      <c r="BLE2" s="104"/>
      <c r="BLF2" s="104"/>
      <c r="BLG2" s="104"/>
      <c r="BLH2" s="104"/>
      <c r="BLI2" s="104"/>
      <c r="BLJ2" s="104"/>
      <c r="BLK2" s="104"/>
      <c r="BLL2" s="104"/>
      <c r="BLM2" s="104"/>
      <c r="BLN2" s="104"/>
      <c r="BLO2" s="104"/>
      <c r="BLP2" s="104"/>
      <c r="BLQ2" s="104"/>
      <c r="BLR2" s="104"/>
      <c r="BLS2" s="104"/>
      <c r="BLT2" s="104"/>
      <c r="BLU2" s="104"/>
      <c r="BLV2" s="104"/>
      <c r="BLW2" s="104"/>
      <c r="BLX2" s="104"/>
      <c r="BLY2" s="104"/>
      <c r="BLZ2" s="104"/>
      <c r="BMA2" s="104"/>
      <c r="BMB2" s="104"/>
      <c r="BMC2" s="104"/>
      <c r="BMD2" s="104"/>
      <c r="BME2" s="104"/>
      <c r="BMF2" s="104"/>
      <c r="BMG2" s="104"/>
      <c r="BMH2" s="104"/>
      <c r="BMI2" s="104"/>
      <c r="BMJ2" s="104"/>
      <c r="BMK2" s="104"/>
      <c r="BML2" s="104"/>
      <c r="BMM2" s="104"/>
      <c r="BMN2" s="104"/>
      <c r="BMO2" s="104"/>
      <c r="BMP2" s="104"/>
      <c r="BMQ2" s="104"/>
      <c r="BMR2" s="104"/>
      <c r="BMS2" s="104"/>
      <c r="BMT2" s="104"/>
      <c r="BMU2" s="104"/>
      <c r="BMV2" s="104"/>
      <c r="BMW2" s="104"/>
      <c r="BMX2" s="104"/>
      <c r="BMY2" s="104"/>
      <c r="BMZ2" s="104"/>
      <c r="BNA2" s="104"/>
      <c r="BNB2" s="104"/>
      <c r="BNC2" s="104"/>
      <c r="BND2" s="104"/>
      <c r="BNE2" s="104"/>
      <c r="BNF2" s="104"/>
      <c r="BNG2" s="104"/>
      <c r="BNH2" s="104"/>
      <c r="BNI2" s="104"/>
      <c r="BNJ2" s="104"/>
      <c r="BNK2" s="104"/>
      <c r="BNL2" s="104"/>
      <c r="BNM2" s="104"/>
      <c r="BNN2" s="104"/>
      <c r="BNO2" s="104"/>
      <c r="BNP2" s="104"/>
      <c r="BNQ2" s="104"/>
      <c r="BNR2" s="104"/>
      <c r="BNS2" s="104"/>
      <c r="BNT2" s="104"/>
      <c r="BNU2" s="104"/>
      <c r="BNV2" s="104"/>
      <c r="BNW2" s="104"/>
      <c r="BNX2" s="104"/>
      <c r="BNY2" s="104"/>
      <c r="BNZ2" s="104"/>
      <c r="BOA2" s="104"/>
      <c r="BOB2" s="104"/>
      <c r="BOC2" s="104"/>
      <c r="BOD2" s="104"/>
      <c r="BOE2" s="104"/>
      <c r="BOF2" s="104"/>
      <c r="BOG2" s="104"/>
      <c r="BOH2" s="104"/>
      <c r="BOI2" s="104"/>
      <c r="BOJ2" s="104"/>
      <c r="BOK2" s="104"/>
      <c r="BOL2" s="104"/>
      <c r="BOM2" s="104"/>
      <c r="BON2" s="104"/>
      <c r="BOO2" s="104"/>
      <c r="BOP2" s="104"/>
      <c r="BOQ2" s="104"/>
      <c r="BOR2" s="104"/>
      <c r="BOS2" s="104"/>
      <c r="BOT2" s="104"/>
      <c r="BOU2" s="104"/>
      <c r="BOV2" s="104"/>
      <c r="BOW2" s="104"/>
      <c r="BOX2" s="104"/>
      <c r="BOY2" s="104"/>
      <c r="BOZ2" s="104"/>
      <c r="BPA2" s="104"/>
      <c r="BPB2" s="104"/>
      <c r="BPC2" s="104"/>
      <c r="BPD2" s="104"/>
      <c r="BPE2" s="104"/>
      <c r="BPF2" s="104"/>
      <c r="BPG2" s="104"/>
      <c r="BPH2" s="104"/>
      <c r="BPI2" s="104"/>
      <c r="BPJ2" s="104"/>
      <c r="BPK2" s="104"/>
      <c r="BPL2" s="104"/>
      <c r="BPM2" s="104"/>
      <c r="BPN2" s="104"/>
      <c r="BPO2" s="104"/>
      <c r="BPP2" s="104"/>
      <c r="BPQ2" s="104"/>
      <c r="BPR2" s="104"/>
      <c r="BPS2" s="104"/>
      <c r="BPT2" s="104"/>
      <c r="BPU2" s="104"/>
      <c r="BPV2" s="104"/>
      <c r="BPW2" s="104"/>
      <c r="BPX2" s="104"/>
      <c r="BPY2" s="104"/>
      <c r="BPZ2" s="104"/>
      <c r="BQA2" s="104"/>
      <c r="BQB2" s="104"/>
      <c r="BQC2" s="104"/>
      <c r="BQD2" s="104"/>
      <c r="BQE2" s="104"/>
      <c r="BQF2" s="104"/>
      <c r="BQG2" s="104"/>
      <c r="BQH2" s="104"/>
      <c r="BQI2" s="104"/>
      <c r="BQJ2" s="104"/>
      <c r="BQK2" s="104"/>
      <c r="BQL2" s="104"/>
      <c r="BQM2" s="104"/>
      <c r="BQN2" s="104"/>
      <c r="BQO2" s="104"/>
      <c r="BQP2" s="104"/>
      <c r="BQQ2" s="104"/>
      <c r="BQR2" s="104"/>
      <c r="BQS2" s="104"/>
      <c r="BQT2" s="104"/>
      <c r="BQU2" s="104"/>
      <c r="BQV2" s="104"/>
      <c r="BQW2" s="104"/>
      <c r="BQX2" s="104"/>
      <c r="BQY2" s="104"/>
      <c r="BQZ2" s="104"/>
      <c r="BRA2" s="104"/>
      <c r="BRB2" s="104"/>
      <c r="BRC2" s="104"/>
      <c r="BRD2" s="104"/>
      <c r="BRE2" s="104"/>
      <c r="BRF2" s="104"/>
      <c r="BRG2" s="104"/>
      <c r="BRH2" s="104"/>
      <c r="BRI2" s="104"/>
      <c r="BRJ2" s="104"/>
      <c r="BRK2" s="104"/>
      <c r="BRL2" s="104"/>
      <c r="BRM2" s="104"/>
      <c r="BRN2" s="104"/>
      <c r="BRO2" s="104"/>
      <c r="BRP2" s="104"/>
      <c r="BRQ2" s="104"/>
      <c r="BRR2" s="104"/>
      <c r="BRS2" s="104"/>
      <c r="BRT2" s="104"/>
      <c r="BRU2" s="104"/>
      <c r="BRV2" s="104"/>
      <c r="BRW2" s="104"/>
      <c r="BRX2" s="104"/>
      <c r="BRY2" s="104"/>
      <c r="BRZ2" s="104"/>
      <c r="BSA2" s="104"/>
      <c r="BSB2" s="104"/>
      <c r="BSC2" s="104"/>
      <c r="BSD2" s="104"/>
      <c r="BSE2" s="104"/>
      <c r="BSF2" s="104"/>
      <c r="BSG2" s="104"/>
      <c r="BSH2" s="104"/>
      <c r="BSI2" s="104"/>
      <c r="BSJ2" s="104"/>
      <c r="BSK2" s="104"/>
      <c r="BSL2" s="104"/>
      <c r="BSM2" s="104"/>
      <c r="BSN2" s="104"/>
      <c r="BSO2" s="104"/>
      <c r="BSP2" s="104"/>
      <c r="BSQ2" s="104"/>
      <c r="BSR2" s="104"/>
      <c r="BSS2" s="104"/>
      <c r="BST2" s="104"/>
      <c r="BSU2" s="104"/>
      <c r="BSV2" s="104"/>
      <c r="BSW2" s="104"/>
      <c r="BSX2" s="104"/>
      <c r="BSY2" s="104"/>
      <c r="BSZ2" s="104"/>
      <c r="BTA2" s="104"/>
      <c r="BTB2" s="104"/>
      <c r="BTC2" s="104"/>
      <c r="BTD2" s="104"/>
      <c r="BTE2" s="104"/>
      <c r="BTF2" s="104"/>
      <c r="BTG2" s="104"/>
      <c r="BTH2" s="104"/>
      <c r="BTI2" s="104"/>
      <c r="BTJ2" s="104"/>
      <c r="BTK2" s="104"/>
      <c r="BTL2" s="104"/>
      <c r="BTM2" s="104"/>
      <c r="BTN2" s="104"/>
      <c r="BTO2" s="104"/>
      <c r="BTP2" s="104"/>
      <c r="BTQ2" s="104"/>
      <c r="BTR2" s="104"/>
      <c r="BTS2" s="104"/>
      <c r="BTT2" s="104"/>
      <c r="BTU2" s="104"/>
      <c r="BTV2" s="104"/>
      <c r="BTW2" s="104"/>
      <c r="BTX2" s="104"/>
      <c r="BTY2" s="104"/>
      <c r="BTZ2" s="104"/>
      <c r="BUA2" s="104"/>
      <c r="BUB2" s="104"/>
      <c r="BUC2" s="104"/>
      <c r="BUD2" s="104"/>
      <c r="BUE2" s="104"/>
      <c r="BUF2" s="104"/>
      <c r="BUG2" s="104"/>
      <c r="BUH2" s="104"/>
      <c r="BUI2" s="104"/>
      <c r="BUJ2" s="104"/>
      <c r="BUK2" s="104"/>
      <c r="BUL2" s="104"/>
      <c r="BUM2" s="104"/>
      <c r="BUN2" s="104"/>
      <c r="BUO2" s="104"/>
      <c r="BUP2" s="104"/>
      <c r="BUQ2" s="104"/>
      <c r="BUR2" s="104"/>
      <c r="BUS2" s="104"/>
      <c r="BUT2" s="104"/>
      <c r="BUU2" s="104"/>
      <c r="BUV2" s="104"/>
      <c r="BUW2" s="104"/>
      <c r="BUX2" s="104"/>
      <c r="BUY2" s="104"/>
      <c r="BUZ2" s="104"/>
      <c r="BVA2" s="104"/>
      <c r="BVB2" s="104"/>
      <c r="BVC2" s="104"/>
      <c r="BVD2" s="104"/>
      <c r="BVE2" s="104"/>
      <c r="BVF2" s="104"/>
      <c r="BVG2" s="104"/>
      <c r="BVH2" s="104"/>
      <c r="BVI2" s="104"/>
      <c r="BVJ2" s="104"/>
      <c r="BVK2" s="104"/>
      <c r="BVL2" s="104"/>
      <c r="BVM2" s="104"/>
      <c r="BVN2" s="104"/>
      <c r="BVO2" s="104"/>
      <c r="BVP2" s="104"/>
      <c r="BVQ2" s="104"/>
      <c r="BVR2" s="104"/>
      <c r="BVS2" s="104"/>
      <c r="BVT2" s="104"/>
      <c r="BVU2" s="104"/>
      <c r="BVV2" s="104"/>
      <c r="BVW2" s="104"/>
      <c r="BVX2" s="104"/>
      <c r="BVY2" s="104"/>
      <c r="BVZ2" s="104"/>
      <c r="BWA2" s="104"/>
      <c r="BWB2" s="104"/>
      <c r="BWC2" s="104"/>
      <c r="BWD2" s="104"/>
      <c r="BWE2" s="104"/>
      <c r="BWF2" s="104"/>
      <c r="BWG2" s="104"/>
      <c r="BWH2" s="104"/>
      <c r="BWI2" s="104"/>
      <c r="BWJ2" s="104"/>
      <c r="BWK2" s="104"/>
      <c r="BWL2" s="104"/>
      <c r="BWM2" s="104"/>
      <c r="BWN2" s="104"/>
      <c r="BWO2" s="104"/>
      <c r="BWP2" s="104"/>
      <c r="BWQ2" s="104"/>
      <c r="BWR2" s="104"/>
      <c r="BWS2" s="104"/>
      <c r="BWT2" s="104"/>
      <c r="BWU2" s="104"/>
      <c r="BWV2" s="104"/>
      <c r="BWW2" s="104"/>
      <c r="BWX2" s="104"/>
      <c r="BWY2" s="104"/>
      <c r="BWZ2" s="104"/>
      <c r="BXA2" s="104"/>
      <c r="BXB2" s="104"/>
      <c r="BXC2" s="104"/>
      <c r="BXD2" s="104"/>
      <c r="BXE2" s="104"/>
      <c r="BXF2" s="104"/>
      <c r="BXG2" s="104"/>
      <c r="BXH2" s="104"/>
      <c r="BXI2" s="104"/>
      <c r="BXJ2" s="104"/>
      <c r="BXK2" s="104"/>
      <c r="BXL2" s="104"/>
      <c r="BXM2" s="104"/>
      <c r="BXN2" s="104"/>
      <c r="BXO2" s="104"/>
      <c r="BXP2" s="104"/>
      <c r="BXQ2" s="104"/>
      <c r="BXR2" s="104"/>
      <c r="BXS2" s="104"/>
      <c r="BXT2" s="104"/>
      <c r="BXU2" s="104"/>
      <c r="BXV2" s="104"/>
      <c r="BXW2" s="104"/>
      <c r="BXX2" s="104"/>
      <c r="BXY2" s="104"/>
      <c r="BXZ2" s="104"/>
      <c r="BYA2" s="104"/>
      <c r="BYB2" s="104"/>
      <c r="BYC2" s="104"/>
      <c r="BYD2" s="104"/>
      <c r="BYE2" s="104"/>
      <c r="BYF2" s="104"/>
      <c r="BYG2" s="104"/>
      <c r="BYH2" s="104"/>
      <c r="BYI2" s="104"/>
      <c r="BYJ2" s="104"/>
      <c r="BYK2" s="104"/>
      <c r="BYL2" s="104"/>
      <c r="BYM2" s="104"/>
      <c r="BYN2" s="104"/>
      <c r="BYO2" s="104"/>
      <c r="BYP2" s="104"/>
      <c r="BYQ2" s="104"/>
      <c r="BYR2" s="104"/>
      <c r="BYS2" s="104"/>
      <c r="BYT2" s="104"/>
      <c r="BYU2" s="104"/>
      <c r="BYV2" s="104"/>
      <c r="BYW2" s="104"/>
      <c r="BYX2" s="104"/>
      <c r="BYY2" s="104"/>
      <c r="BYZ2" s="104"/>
      <c r="BZA2" s="104"/>
      <c r="BZB2" s="104"/>
      <c r="BZC2" s="104"/>
      <c r="BZD2" s="104"/>
      <c r="BZE2" s="104"/>
      <c r="BZF2" s="104"/>
      <c r="BZG2" s="104"/>
      <c r="BZH2" s="104"/>
      <c r="BZI2" s="104"/>
      <c r="BZJ2" s="104"/>
      <c r="BZK2" s="104"/>
      <c r="BZL2" s="104"/>
      <c r="BZM2" s="104"/>
      <c r="BZN2" s="104"/>
      <c r="BZO2" s="104"/>
      <c r="BZP2" s="104"/>
      <c r="BZQ2" s="104"/>
      <c r="BZR2" s="104"/>
      <c r="BZS2" s="104"/>
      <c r="BZT2" s="104"/>
      <c r="BZU2" s="104"/>
      <c r="BZV2" s="104"/>
      <c r="BZW2" s="104"/>
      <c r="BZX2" s="104"/>
      <c r="BZY2" s="104"/>
      <c r="BZZ2" s="104"/>
      <c r="CAA2" s="104"/>
      <c r="CAB2" s="104"/>
      <c r="CAC2" s="104"/>
      <c r="CAD2" s="104"/>
      <c r="CAE2" s="104"/>
      <c r="CAF2" s="104"/>
      <c r="CAG2" s="104"/>
      <c r="CAH2" s="104"/>
      <c r="CAI2" s="104"/>
      <c r="CAJ2" s="104"/>
      <c r="CAK2" s="104"/>
      <c r="CAL2" s="104"/>
      <c r="CAM2" s="104"/>
      <c r="CAN2" s="104"/>
      <c r="CAO2" s="104"/>
      <c r="CAP2" s="104"/>
      <c r="CAQ2" s="104"/>
      <c r="CAR2" s="104"/>
      <c r="CAS2" s="104"/>
      <c r="CAT2" s="104"/>
      <c r="CAU2" s="104"/>
      <c r="CAV2" s="104"/>
      <c r="CAW2" s="104"/>
      <c r="CAX2" s="104"/>
      <c r="CAY2" s="104"/>
      <c r="CAZ2" s="104"/>
      <c r="CBA2" s="104"/>
      <c r="CBB2" s="104"/>
      <c r="CBC2" s="104"/>
      <c r="CBD2" s="104"/>
      <c r="CBE2" s="104"/>
      <c r="CBF2" s="104"/>
      <c r="CBG2" s="104"/>
      <c r="CBH2" s="104"/>
      <c r="CBI2" s="104"/>
      <c r="CBJ2" s="104"/>
      <c r="CBK2" s="104"/>
      <c r="CBL2" s="104"/>
      <c r="CBM2" s="104"/>
      <c r="CBN2" s="104"/>
      <c r="CBO2" s="104"/>
      <c r="CBP2" s="104"/>
      <c r="CBQ2" s="104"/>
      <c r="CBR2" s="104"/>
      <c r="CBS2" s="104"/>
      <c r="CBT2" s="104"/>
      <c r="CBU2" s="104"/>
      <c r="CBV2" s="104"/>
      <c r="CBW2" s="104"/>
      <c r="CBX2" s="104"/>
      <c r="CBY2" s="104"/>
      <c r="CBZ2" s="104"/>
      <c r="CCA2" s="104"/>
      <c r="CCB2" s="104"/>
      <c r="CCC2" s="104"/>
      <c r="CCD2" s="104"/>
      <c r="CCE2" s="104"/>
      <c r="CCF2" s="104"/>
      <c r="CCG2" s="104"/>
      <c r="CCH2" s="104"/>
      <c r="CCI2" s="104"/>
      <c r="CCJ2" s="104"/>
      <c r="CCK2" s="104"/>
      <c r="CCL2" s="104"/>
      <c r="CCM2" s="104"/>
      <c r="CCN2" s="104"/>
      <c r="CCO2" s="104"/>
      <c r="CCP2" s="104"/>
      <c r="CCQ2" s="104"/>
      <c r="CCR2" s="104"/>
      <c r="CCS2" s="104"/>
      <c r="CCT2" s="104"/>
      <c r="CCU2" s="104"/>
      <c r="CCV2" s="104"/>
      <c r="CCW2" s="104"/>
      <c r="CCX2" s="104"/>
      <c r="CCY2" s="104"/>
      <c r="CCZ2" s="104"/>
      <c r="CDA2" s="104"/>
      <c r="CDB2" s="104"/>
      <c r="CDC2" s="104"/>
      <c r="CDD2" s="104"/>
      <c r="CDE2" s="104"/>
      <c r="CDF2" s="104"/>
      <c r="CDG2" s="104"/>
      <c r="CDH2" s="104"/>
      <c r="CDI2" s="104"/>
      <c r="CDJ2" s="104"/>
      <c r="CDK2" s="104"/>
      <c r="CDL2" s="104"/>
      <c r="CDM2" s="104"/>
      <c r="CDN2" s="104"/>
      <c r="CDO2" s="104"/>
      <c r="CDP2" s="104"/>
      <c r="CDQ2" s="104"/>
      <c r="CDR2" s="104"/>
      <c r="CDS2" s="104"/>
      <c r="CDT2" s="104"/>
      <c r="CDU2" s="104"/>
      <c r="CDV2" s="104"/>
      <c r="CDW2" s="104"/>
      <c r="CDX2" s="104"/>
      <c r="CDY2" s="104"/>
      <c r="CDZ2" s="104"/>
      <c r="CEA2" s="104"/>
      <c r="CEB2" s="104"/>
      <c r="CEC2" s="104"/>
      <c r="CED2" s="104"/>
      <c r="CEE2" s="104"/>
      <c r="CEF2" s="104"/>
      <c r="CEG2" s="104"/>
      <c r="CEH2" s="104"/>
      <c r="CEI2" s="104"/>
      <c r="CEJ2" s="104"/>
      <c r="CEK2" s="104"/>
      <c r="CEL2" s="104"/>
      <c r="CEM2" s="104"/>
      <c r="CEN2" s="104"/>
      <c r="CEO2" s="104"/>
      <c r="CEP2" s="104"/>
      <c r="CEQ2" s="104"/>
      <c r="CER2" s="104"/>
      <c r="CES2" s="104"/>
      <c r="CET2" s="104"/>
      <c r="CEU2" s="104"/>
      <c r="CEV2" s="104"/>
      <c r="CEW2" s="104"/>
      <c r="CEX2" s="104"/>
      <c r="CEY2" s="104"/>
      <c r="CEZ2" s="104"/>
      <c r="CFA2" s="104"/>
      <c r="CFB2" s="104"/>
      <c r="CFC2" s="104"/>
      <c r="CFD2" s="104"/>
      <c r="CFE2" s="104"/>
      <c r="CFF2" s="104"/>
      <c r="CFG2" s="104"/>
      <c r="CFH2" s="104"/>
      <c r="CFI2" s="104"/>
      <c r="CFJ2" s="104"/>
      <c r="CFK2" s="104"/>
      <c r="CFL2" s="104"/>
      <c r="CFM2" s="104"/>
      <c r="CFN2" s="104"/>
      <c r="CFO2" s="104"/>
      <c r="CFP2" s="104"/>
      <c r="CFQ2" s="104"/>
      <c r="CFR2" s="104"/>
      <c r="CFS2" s="104"/>
      <c r="CFT2" s="104"/>
      <c r="CFU2" s="104"/>
      <c r="CFV2" s="104"/>
      <c r="CFW2" s="104"/>
      <c r="CFX2" s="104"/>
      <c r="CFY2" s="104"/>
      <c r="CFZ2" s="104"/>
      <c r="CGA2" s="104"/>
      <c r="CGB2" s="104"/>
      <c r="CGC2" s="104"/>
      <c r="CGD2" s="104"/>
      <c r="CGE2" s="104"/>
      <c r="CGF2" s="104"/>
      <c r="CGG2" s="104"/>
      <c r="CGH2" s="104"/>
      <c r="CGI2" s="104"/>
      <c r="CGJ2" s="104"/>
      <c r="CGK2" s="104"/>
      <c r="CGL2" s="104"/>
      <c r="CGM2" s="104"/>
      <c r="CGN2" s="104"/>
      <c r="CGO2" s="104"/>
      <c r="CGP2" s="104"/>
      <c r="CGQ2" s="104"/>
      <c r="CGR2" s="104"/>
      <c r="CGS2" s="104"/>
      <c r="CGT2" s="104"/>
      <c r="CGU2" s="104"/>
      <c r="CGV2" s="104"/>
      <c r="CGW2" s="104"/>
      <c r="CGX2" s="104"/>
      <c r="CGY2" s="104"/>
      <c r="CGZ2" s="104"/>
      <c r="CHA2" s="104"/>
      <c r="CHB2" s="104"/>
      <c r="CHC2" s="104"/>
      <c r="CHD2" s="104"/>
      <c r="CHE2" s="104"/>
      <c r="CHF2" s="104"/>
      <c r="CHG2" s="104"/>
      <c r="CHH2" s="104"/>
      <c r="CHI2" s="104"/>
      <c r="CHJ2" s="104"/>
      <c r="CHK2" s="104"/>
      <c r="CHL2" s="104"/>
      <c r="CHM2" s="104"/>
      <c r="CHN2" s="104"/>
      <c r="CHO2" s="104"/>
      <c r="CHP2" s="104"/>
      <c r="CHQ2" s="104"/>
      <c r="CHR2" s="104"/>
      <c r="CHS2" s="104"/>
      <c r="CHT2" s="104"/>
      <c r="CHU2" s="104"/>
      <c r="CHV2" s="104"/>
      <c r="CHW2" s="104"/>
      <c r="CHX2" s="104"/>
      <c r="CHY2" s="104"/>
      <c r="CHZ2" s="104"/>
      <c r="CIA2" s="104"/>
      <c r="CIB2" s="104"/>
      <c r="CIC2" s="104"/>
      <c r="CID2" s="104"/>
      <c r="CIE2" s="104"/>
      <c r="CIF2" s="104"/>
      <c r="CIG2" s="104"/>
      <c r="CIH2" s="104"/>
      <c r="CII2" s="104"/>
      <c r="CIJ2" s="104"/>
      <c r="CIK2" s="104"/>
      <c r="CIL2" s="104"/>
      <c r="CIM2" s="104"/>
      <c r="CIN2" s="104"/>
      <c r="CIO2" s="104"/>
      <c r="CIP2" s="104"/>
      <c r="CIQ2" s="104"/>
      <c r="CIR2" s="104"/>
      <c r="CIS2" s="104"/>
      <c r="CIT2" s="104"/>
      <c r="CIU2" s="104"/>
      <c r="CIV2" s="104"/>
      <c r="CIW2" s="104"/>
      <c r="CIX2" s="104"/>
      <c r="CIY2" s="104"/>
      <c r="CIZ2" s="104"/>
      <c r="CJA2" s="104"/>
      <c r="CJB2" s="104"/>
      <c r="CJC2" s="104"/>
      <c r="CJD2" s="104"/>
      <c r="CJE2" s="104"/>
      <c r="CJF2" s="104"/>
      <c r="CJG2" s="104"/>
      <c r="CJH2" s="104"/>
      <c r="CJI2" s="104"/>
      <c r="CJJ2" s="104"/>
      <c r="CJK2" s="104"/>
      <c r="CJL2" s="104"/>
      <c r="CJM2" s="104"/>
      <c r="CJN2" s="104"/>
      <c r="CJO2" s="104"/>
      <c r="CJP2" s="104"/>
      <c r="CJQ2" s="104"/>
      <c r="CJR2" s="104"/>
      <c r="CJS2" s="104"/>
      <c r="CJT2" s="104"/>
      <c r="CJU2" s="104"/>
      <c r="CJV2" s="104"/>
      <c r="CJW2" s="104"/>
      <c r="CJX2" s="104"/>
      <c r="CJY2" s="104"/>
      <c r="CJZ2" s="104"/>
      <c r="CKA2" s="104"/>
      <c r="CKB2" s="104"/>
      <c r="CKC2" s="104"/>
      <c r="CKD2" s="104"/>
      <c r="CKE2" s="104"/>
      <c r="CKF2" s="104"/>
      <c r="CKG2" s="104"/>
      <c r="CKH2" s="104"/>
      <c r="CKI2" s="104"/>
      <c r="CKJ2" s="104"/>
      <c r="CKK2" s="104"/>
      <c r="CKL2" s="104"/>
      <c r="CKM2" s="104"/>
      <c r="CKN2" s="104"/>
      <c r="CKO2" s="104"/>
      <c r="CKP2" s="104"/>
      <c r="CKQ2" s="104"/>
      <c r="CKR2" s="104"/>
      <c r="CKS2" s="104"/>
      <c r="CKT2" s="104"/>
      <c r="CKU2" s="104"/>
      <c r="CKV2" s="104"/>
      <c r="CKW2" s="104"/>
      <c r="CKX2" s="104"/>
      <c r="CKY2" s="104"/>
      <c r="CKZ2" s="104"/>
      <c r="CLA2" s="104"/>
      <c r="CLB2" s="104"/>
      <c r="CLC2" s="104"/>
      <c r="CLD2" s="104"/>
      <c r="CLE2" s="104"/>
      <c r="CLF2" s="104"/>
      <c r="CLG2" s="104"/>
      <c r="CLH2" s="104"/>
      <c r="CLI2" s="104"/>
      <c r="CLJ2" s="104"/>
      <c r="CLK2" s="104"/>
      <c r="CLL2" s="104"/>
      <c r="CLM2" s="104"/>
      <c r="CLN2" s="104"/>
      <c r="CLO2" s="104"/>
      <c r="CLP2" s="104"/>
      <c r="CLQ2" s="104"/>
      <c r="CLR2" s="104"/>
      <c r="CLS2" s="104"/>
      <c r="CLT2" s="104"/>
      <c r="CLU2" s="104"/>
      <c r="CLV2" s="104"/>
      <c r="CLW2" s="104"/>
      <c r="CLX2" s="104"/>
      <c r="CLY2" s="104"/>
      <c r="CLZ2" s="104"/>
      <c r="CMA2" s="104"/>
      <c r="CMB2" s="104"/>
      <c r="CMC2" s="104"/>
      <c r="CMD2" s="104"/>
      <c r="CME2" s="104"/>
      <c r="CMF2" s="104"/>
      <c r="CMG2" s="104"/>
      <c r="CMH2" s="104"/>
      <c r="CMI2" s="104"/>
      <c r="CMJ2" s="104"/>
      <c r="CMK2" s="104"/>
      <c r="CML2" s="104"/>
      <c r="CMM2" s="104"/>
      <c r="CMN2" s="104"/>
      <c r="CMO2" s="104"/>
      <c r="CMP2" s="104"/>
      <c r="CMQ2" s="104"/>
      <c r="CMR2" s="104"/>
      <c r="CMS2" s="104"/>
      <c r="CMT2" s="104"/>
      <c r="CMU2" s="104"/>
      <c r="CMV2" s="104"/>
      <c r="CMW2" s="104"/>
      <c r="CMX2" s="104"/>
      <c r="CMY2" s="104"/>
      <c r="CMZ2" s="104"/>
      <c r="CNA2" s="104"/>
      <c r="CNB2" s="104"/>
      <c r="CNC2" s="104"/>
      <c r="CND2" s="104"/>
      <c r="CNE2" s="104"/>
      <c r="CNF2" s="104"/>
      <c r="CNG2" s="104"/>
      <c r="CNH2" s="104"/>
      <c r="CNI2" s="104"/>
      <c r="CNJ2" s="104"/>
      <c r="CNK2" s="104"/>
      <c r="CNL2" s="104"/>
      <c r="CNM2" s="104"/>
      <c r="CNN2" s="104"/>
      <c r="CNO2" s="104"/>
      <c r="CNP2" s="104"/>
      <c r="CNQ2" s="104"/>
      <c r="CNR2" s="104"/>
      <c r="CNS2" s="104"/>
      <c r="CNT2" s="104"/>
      <c r="CNU2" s="104"/>
      <c r="CNV2" s="104"/>
      <c r="CNW2" s="104"/>
      <c r="CNX2" s="104"/>
      <c r="CNY2" s="104"/>
      <c r="CNZ2" s="104"/>
      <c r="COA2" s="104"/>
      <c r="COB2" s="104"/>
      <c r="COC2" s="104"/>
      <c r="COD2" s="104"/>
      <c r="COE2" s="104"/>
      <c r="COF2" s="104"/>
      <c r="COG2" s="104"/>
      <c r="COH2" s="104"/>
      <c r="COI2" s="104"/>
      <c r="COJ2" s="104"/>
      <c r="COK2" s="104"/>
      <c r="COL2" s="104"/>
      <c r="COM2" s="104"/>
      <c r="CON2" s="104"/>
      <c r="COO2" s="104"/>
      <c r="COP2" s="104"/>
      <c r="COQ2" s="104"/>
      <c r="COR2" s="104"/>
      <c r="COS2" s="104"/>
      <c r="COT2" s="104"/>
      <c r="COU2" s="104"/>
      <c r="COV2" s="104"/>
      <c r="COW2" s="104"/>
      <c r="COX2" s="104"/>
      <c r="COY2" s="104"/>
      <c r="COZ2" s="104"/>
      <c r="CPA2" s="104"/>
      <c r="CPB2" s="104"/>
      <c r="CPC2" s="104"/>
      <c r="CPD2" s="104"/>
      <c r="CPE2" s="104"/>
      <c r="CPF2" s="104"/>
      <c r="CPG2" s="104"/>
      <c r="CPH2" s="104"/>
      <c r="CPI2" s="104"/>
      <c r="CPJ2" s="104"/>
      <c r="CPK2" s="104"/>
      <c r="CPL2" s="104"/>
      <c r="CPM2" s="104"/>
      <c r="CPN2" s="104"/>
      <c r="CPO2" s="104"/>
      <c r="CPP2" s="104"/>
      <c r="CPQ2" s="104"/>
      <c r="CPR2" s="104"/>
      <c r="CPS2" s="104"/>
      <c r="CPT2" s="104"/>
      <c r="CPU2" s="104"/>
      <c r="CPV2" s="104"/>
      <c r="CPW2" s="104"/>
      <c r="CPX2" s="104"/>
      <c r="CPY2" s="104"/>
      <c r="CPZ2" s="104"/>
      <c r="CQA2" s="104"/>
      <c r="CQB2" s="104"/>
      <c r="CQC2" s="104"/>
      <c r="CQD2" s="104"/>
      <c r="CQE2" s="104"/>
      <c r="CQF2" s="104"/>
      <c r="CQG2" s="104"/>
      <c r="CQH2" s="104"/>
      <c r="CQI2" s="104"/>
      <c r="CQJ2" s="104"/>
      <c r="CQK2" s="104"/>
      <c r="CQL2" s="104"/>
      <c r="CQM2" s="104"/>
      <c r="CQN2" s="104"/>
      <c r="CQO2" s="104"/>
      <c r="CQP2" s="104"/>
      <c r="CQQ2" s="104"/>
      <c r="CQR2" s="104"/>
      <c r="CQS2" s="104"/>
      <c r="CQT2" s="104"/>
      <c r="CQU2" s="104"/>
      <c r="CQV2" s="104"/>
      <c r="CQW2" s="104"/>
      <c r="CQX2" s="104"/>
      <c r="CQY2" s="104"/>
      <c r="CQZ2" s="104"/>
      <c r="CRA2" s="104"/>
      <c r="CRB2" s="104"/>
      <c r="CRC2" s="104"/>
      <c r="CRD2" s="104"/>
      <c r="CRE2" s="104"/>
      <c r="CRF2" s="104"/>
      <c r="CRG2" s="104"/>
      <c r="CRH2" s="104"/>
      <c r="CRI2" s="104"/>
      <c r="CRJ2" s="104"/>
      <c r="CRK2" s="104"/>
      <c r="CRL2" s="104"/>
      <c r="CRM2" s="104"/>
      <c r="CRN2" s="104"/>
      <c r="CRO2" s="104"/>
      <c r="CRP2" s="104"/>
      <c r="CRQ2" s="104"/>
      <c r="CRR2" s="104"/>
      <c r="CRS2" s="104"/>
      <c r="CRT2" s="104"/>
      <c r="CRU2" s="104"/>
      <c r="CRV2" s="104"/>
      <c r="CRW2" s="104"/>
      <c r="CRX2" s="104"/>
      <c r="CRY2" s="104"/>
      <c r="CRZ2" s="104"/>
      <c r="CSA2" s="104"/>
      <c r="CSB2" s="104"/>
      <c r="CSC2" s="104"/>
      <c r="CSD2" s="104"/>
      <c r="CSE2" s="104"/>
      <c r="CSF2" s="104"/>
      <c r="CSG2" s="104"/>
      <c r="CSH2" s="104"/>
      <c r="CSI2" s="104"/>
      <c r="CSJ2" s="104"/>
      <c r="CSK2" s="104"/>
      <c r="CSL2" s="104"/>
      <c r="CSM2" s="104"/>
      <c r="CSN2" s="104"/>
      <c r="CSO2" s="104"/>
      <c r="CSP2" s="104"/>
      <c r="CSQ2" s="104"/>
      <c r="CSR2" s="104"/>
      <c r="CSS2" s="104"/>
      <c r="CST2" s="104"/>
      <c r="CSU2" s="104"/>
      <c r="CSV2" s="104"/>
      <c r="CSW2" s="104"/>
      <c r="CSX2" s="104"/>
      <c r="CSY2" s="104"/>
      <c r="CSZ2" s="104"/>
      <c r="CTA2" s="104"/>
      <c r="CTB2" s="104"/>
      <c r="CTC2" s="104"/>
      <c r="CTD2" s="104"/>
      <c r="CTE2" s="104"/>
      <c r="CTF2" s="104"/>
      <c r="CTG2" s="104"/>
      <c r="CTH2" s="104"/>
      <c r="CTI2" s="104"/>
      <c r="CTJ2" s="104"/>
      <c r="CTK2" s="104"/>
      <c r="CTL2" s="104"/>
      <c r="CTM2" s="104"/>
      <c r="CTN2" s="104"/>
      <c r="CTO2" s="104"/>
      <c r="CTP2" s="104"/>
      <c r="CTQ2" s="104"/>
      <c r="CTR2" s="104"/>
      <c r="CTS2" s="104"/>
      <c r="CTT2" s="104"/>
      <c r="CTU2" s="104"/>
      <c r="CTV2" s="104"/>
      <c r="CTW2" s="104"/>
      <c r="CTX2" s="104"/>
      <c r="CTY2" s="104"/>
      <c r="CTZ2" s="104"/>
      <c r="CUA2" s="104"/>
      <c r="CUB2" s="104"/>
      <c r="CUC2" s="104"/>
      <c r="CUD2" s="104"/>
      <c r="CUE2" s="104"/>
      <c r="CUF2" s="104"/>
      <c r="CUG2" s="104"/>
      <c r="CUH2" s="104"/>
      <c r="CUI2" s="104"/>
      <c r="CUJ2" s="104"/>
      <c r="CUK2" s="104"/>
      <c r="CUL2" s="104"/>
      <c r="CUM2" s="104"/>
      <c r="CUN2" s="104"/>
      <c r="CUO2" s="104"/>
      <c r="CUP2" s="104"/>
      <c r="CUQ2" s="104"/>
      <c r="CUR2" s="104"/>
      <c r="CUS2" s="104"/>
      <c r="CUT2" s="104"/>
      <c r="CUU2" s="104"/>
      <c r="CUV2" s="104"/>
      <c r="CUW2" s="104"/>
      <c r="CUX2" s="104"/>
      <c r="CUY2" s="104"/>
      <c r="CUZ2" s="104"/>
      <c r="CVA2" s="104"/>
      <c r="CVB2" s="104"/>
      <c r="CVC2" s="104"/>
      <c r="CVD2" s="104"/>
      <c r="CVE2" s="104"/>
      <c r="CVF2" s="104"/>
      <c r="CVG2" s="104"/>
      <c r="CVH2" s="104"/>
      <c r="CVI2" s="104"/>
      <c r="CVJ2" s="104"/>
      <c r="CVK2" s="104"/>
      <c r="CVL2" s="104"/>
      <c r="CVM2" s="104"/>
      <c r="CVN2" s="104"/>
      <c r="CVO2" s="104"/>
      <c r="CVP2" s="104"/>
      <c r="CVQ2" s="104"/>
      <c r="CVR2" s="104"/>
      <c r="CVS2" s="104"/>
      <c r="CVT2" s="104"/>
      <c r="CVU2" s="104"/>
      <c r="CVV2" s="104"/>
      <c r="CVW2" s="104"/>
      <c r="CVX2" s="104"/>
      <c r="CVY2" s="104"/>
      <c r="CVZ2" s="104"/>
      <c r="CWA2" s="104"/>
      <c r="CWB2" s="104"/>
      <c r="CWC2" s="104"/>
      <c r="CWD2" s="104"/>
      <c r="CWE2" s="104"/>
      <c r="CWF2" s="104"/>
      <c r="CWG2" s="104"/>
      <c r="CWH2" s="104"/>
      <c r="CWI2" s="104"/>
      <c r="CWJ2" s="104"/>
      <c r="CWK2" s="104"/>
      <c r="CWL2" s="104"/>
      <c r="CWM2" s="104"/>
      <c r="CWN2" s="104"/>
      <c r="CWO2" s="104"/>
      <c r="CWP2" s="104"/>
      <c r="CWQ2" s="104"/>
      <c r="CWR2" s="104"/>
      <c r="CWS2" s="104"/>
      <c r="CWT2" s="104"/>
      <c r="CWU2" s="104"/>
      <c r="CWV2" s="104"/>
      <c r="CWW2" s="104"/>
      <c r="CWX2" s="104"/>
      <c r="CWY2" s="104"/>
      <c r="CWZ2" s="104"/>
      <c r="CXA2" s="104"/>
      <c r="CXB2" s="104"/>
      <c r="CXC2" s="104"/>
      <c r="CXD2" s="104"/>
      <c r="CXE2" s="104"/>
      <c r="CXF2" s="104"/>
      <c r="CXG2" s="104"/>
      <c r="CXH2" s="104"/>
      <c r="CXI2" s="104"/>
      <c r="CXJ2" s="104"/>
      <c r="CXK2" s="104"/>
      <c r="CXL2" s="104"/>
      <c r="CXM2" s="104"/>
      <c r="CXN2" s="104"/>
      <c r="CXO2" s="104"/>
      <c r="CXP2" s="104"/>
      <c r="CXQ2" s="104"/>
      <c r="CXR2" s="104"/>
      <c r="CXS2" s="104"/>
      <c r="CXT2" s="104"/>
      <c r="CXU2" s="104"/>
      <c r="CXV2" s="104"/>
      <c r="CXW2" s="104"/>
      <c r="CXX2" s="104"/>
      <c r="CXY2" s="104"/>
      <c r="CXZ2" s="104"/>
      <c r="CYA2" s="104"/>
      <c r="CYB2" s="104"/>
      <c r="CYC2" s="104"/>
      <c r="CYD2" s="104"/>
      <c r="CYE2" s="104"/>
      <c r="CYF2" s="104"/>
      <c r="CYG2" s="104"/>
      <c r="CYH2" s="104"/>
      <c r="CYI2" s="104"/>
      <c r="CYJ2" s="104"/>
      <c r="CYK2" s="104"/>
      <c r="CYL2" s="104"/>
      <c r="CYM2" s="104"/>
      <c r="CYN2" s="104"/>
      <c r="CYO2" s="104"/>
      <c r="CYP2" s="104"/>
      <c r="CYQ2" s="104"/>
      <c r="CYR2" s="104"/>
      <c r="CYS2" s="104"/>
      <c r="CYT2" s="104"/>
      <c r="CYU2" s="104"/>
      <c r="CYV2" s="104"/>
      <c r="CYW2" s="104"/>
      <c r="CYX2" s="104"/>
      <c r="CYY2" s="104"/>
      <c r="CYZ2" s="104"/>
      <c r="CZA2" s="104"/>
      <c r="CZB2" s="104"/>
      <c r="CZC2" s="104"/>
      <c r="CZD2" s="104"/>
      <c r="CZE2" s="104"/>
      <c r="CZF2" s="104"/>
      <c r="CZG2" s="104"/>
      <c r="CZH2" s="104"/>
      <c r="CZI2" s="104"/>
      <c r="CZJ2" s="104"/>
      <c r="CZK2" s="104"/>
      <c r="CZL2" s="104"/>
      <c r="CZM2" s="104"/>
      <c r="CZN2" s="104"/>
      <c r="CZO2" s="104"/>
      <c r="CZP2" s="104"/>
      <c r="CZQ2" s="104"/>
      <c r="CZR2" s="104"/>
      <c r="CZS2" s="104"/>
      <c r="CZT2" s="104"/>
      <c r="CZU2" s="104"/>
      <c r="CZV2" s="104"/>
      <c r="CZW2" s="104"/>
      <c r="CZX2" s="104"/>
      <c r="CZY2" s="104"/>
      <c r="CZZ2" s="104"/>
      <c r="DAA2" s="104"/>
      <c r="DAB2" s="104"/>
      <c r="DAC2" s="104"/>
      <c r="DAD2" s="104"/>
      <c r="DAE2" s="104"/>
      <c r="DAF2" s="104"/>
      <c r="DAG2" s="104"/>
      <c r="DAH2" s="104"/>
      <c r="DAI2" s="104"/>
      <c r="DAJ2" s="104"/>
      <c r="DAK2" s="104"/>
      <c r="DAL2" s="104"/>
      <c r="DAM2" s="104"/>
      <c r="DAN2" s="104"/>
      <c r="DAO2" s="104"/>
      <c r="DAP2" s="104"/>
      <c r="DAQ2" s="104"/>
      <c r="DAR2" s="104"/>
      <c r="DAS2" s="104"/>
      <c r="DAT2" s="104"/>
      <c r="DAU2" s="104"/>
      <c r="DAV2" s="104"/>
      <c r="DAW2" s="104"/>
      <c r="DAX2" s="104"/>
      <c r="DAY2" s="104"/>
      <c r="DAZ2" s="104"/>
      <c r="DBA2" s="104"/>
      <c r="DBB2" s="104"/>
      <c r="DBC2" s="104"/>
      <c r="DBD2" s="104"/>
      <c r="DBE2" s="104"/>
      <c r="DBF2" s="104"/>
      <c r="DBG2" s="104"/>
      <c r="DBH2" s="104"/>
      <c r="DBI2" s="104"/>
      <c r="DBJ2" s="104"/>
      <c r="DBK2" s="104"/>
      <c r="DBL2" s="104"/>
      <c r="DBM2" s="104"/>
      <c r="DBN2" s="104"/>
      <c r="DBO2" s="104"/>
      <c r="DBP2" s="104"/>
      <c r="DBQ2" s="104"/>
      <c r="DBR2" s="104"/>
      <c r="DBS2" s="104"/>
      <c r="DBT2" s="104"/>
      <c r="DBU2" s="104"/>
      <c r="DBV2" s="104"/>
      <c r="DBW2" s="104"/>
      <c r="DBX2" s="104"/>
      <c r="DBY2" s="104"/>
      <c r="DBZ2" s="104"/>
      <c r="DCA2" s="104"/>
      <c r="DCB2" s="104"/>
      <c r="DCC2" s="104"/>
      <c r="DCD2" s="104"/>
      <c r="DCE2" s="104"/>
      <c r="DCF2" s="104"/>
      <c r="DCG2" s="104"/>
      <c r="DCH2" s="104"/>
      <c r="DCI2" s="104"/>
      <c r="DCJ2" s="104"/>
      <c r="DCK2" s="104"/>
      <c r="DCL2" s="104"/>
      <c r="DCM2" s="104"/>
      <c r="DCN2" s="104"/>
      <c r="DCO2" s="104"/>
      <c r="DCP2" s="104"/>
      <c r="DCQ2" s="104"/>
      <c r="DCR2" s="104"/>
      <c r="DCS2" s="104"/>
      <c r="DCT2" s="104"/>
      <c r="DCU2" s="104"/>
      <c r="DCV2" s="104"/>
      <c r="DCW2" s="104"/>
      <c r="DCX2" s="104"/>
      <c r="DCY2" s="104"/>
      <c r="DCZ2" s="104"/>
      <c r="DDA2" s="104"/>
      <c r="DDB2" s="104"/>
      <c r="DDC2" s="104"/>
      <c r="DDD2" s="104"/>
      <c r="DDE2" s="104"/>
      <c r="DDF2" s="104"/>
      <c r="DDG2" s="104"/>
      <c r="DDH2" s="104"/>
      <c r="DDI2" s="104"/>
      <c r="DDJ2" s="104"/>
      <c r="DDK2" s="104"/>
      <c r="DDL2" s="104"/>
      <c r="DDM2" s="104"/>
      <c r="DDN2" s="104"/>
      <c r="DDO2" s="104"/>
      <c r="DDP2" s="104"/>
      <c r="DDQ2" s="104"/>
      <c r="DDR2" s="104"/>
      <c r="DDS2" s="104"/>
      <c r="DDT2" s="104"/>
      <c r="DDU2" s="104"/>
      <c r="DDV2" s="104"/>
      <c r="DDW2" s="104"/>
      <c r="DDX2" s="104"/>
      <c r="DDY2" s="104"/>
      <c r="DDZ2" s="104"/>
      <c r="DEA2" s="104"/>
      <c r="DEB2" s="104"/>
      <c r="DEC2" s="104"/>
      <c r="DED2" s="104"/>
      <c r="DEE2" s="104"/>
      <c r="DEF2" s="104"/>
      <c r="DEG2" s="104"/>
      <c r="DEH2" s="104"/>
      <c r="DEI2" s="104"/>
      <c r="DEJ2" s="104"/>
      <c r="DEK2" s="104"/>
      <c r="DEL2" s="104"/>
      <c r="DEM2" s="104"/>
      <c r="DEN2" s="104"/>
      <c r="DEO2" s="104"/>
      <c r="DEP2" s="104"/>
      <c r="DEQ2" s="104"/>
      <c r="DER2" s="104"/>
      <c r="DES2" s="104"/>
      <c r="DET2" s="104"/>
      <c r="DEU2" s="104"/>
      <c r="DEV2" s="104"/>
      <c r="DEW2" s="104"/>
      <c r="DEX2" s="104"/>
      <c r="DEY2" s="104"/>
      <c r="DEZ2" s="104"/>
      <c r="DFA2" s="104"/>
      <c r="DFB2" s="104"/>
      <c r="DFC2" s="104"/>
      <c r="DFD2" s="104"/>
      <c r="DFE2" s="104"/>
      <c r="DFF2" s="104"/>
      <c r="DFG2" s="104"/>
      <c r="DFH2" s="104"/>
      <c r="DFI2" s="104"/>
      <c r="DFJ2" s="104"/>
      <c r="DFK2" s="104"/>
      <c r="DFL2" s="104"/>
      <c r="DFM2" s="104"/>
      <c r="DFN2" s="104"/>
      <c r="DFO2" s="104"/>
      <c r="DFP2" s="104"/>
      <c r="DFQ2" s="104"/>
      <c r="DFR2" s="104"/>
      <c r="DFS2" s="104"/>
      <c r="DFT2" s="104"/>
      <c r="DFU2" s="104"/>
      <c r="DFV2" s="104"/>
      <c r="DFW2" s="104"/>
      <c r="DFX2" s="104"/>
      <c r="DFY2" s="104"/>
      <c r="DFZ2" s="104"/>
      <c r="DGA2" s="104"/>
      <c r="DGB2" s="104"/>
      <c r="DGC2" s="104"/>
      <c r="DGD2" s="104"/>
      <c r="DGE2" s="104"/>
      <c r="DGF2" s="104"/>
      <c r="DGG2" s="104"/>
      <c r="DGH2" s="104"/>
      <c r="DGI2" s="104"/>
      <c r="DGJ2" s="104"/>
      <c r="DGK2" s="104"/>
      <c r="DGL2" s="104"/>
      <c r="DGM2" s="104"/>
      <c r="DGN2" s="104"/>
      <c r="DGO2" s="104"/>
      <c r="DGP2" s="104"/>
      <c r="DGQ2" s="104"/>
      <c r="DGR2" s="104"/>
      <c r="DGS2" s="104"/>
      <c r="DGT2" s="104"/>
      <c r="DGU2" s="104"/>
      <c r="DGV2" s="104"/>
      <c r="DGW2" s="104"/>
      <c r="DGX2" s="104"/>
      <c r="DGY2" s="104"/>
      <c r="DGZ2" s="104"/>
      <c r="DHA2" s="104"/>
      <c r="DHB2" s="104"/>
      <c r="DHC2" s="104"/>
      <c r="DHD2" s="104"/>
      <c r="DHE2" s="104"/>
      <c r="DHF2" s="104"/>
      <c r="DHG2" s="104"/>
      <c r="DHH2" s="104"/>
      <c r="DHI2" s="104"/>
      <c r="DHJ2" s="104"/>
      <c r="DHK2" s="104"/>
      <c r="DHL2" s="104"/>
      <c r="DHM2" s="104"/>
      <c r="DHN2" s="104"/>
      <c r="DHO2" s="104"/>
      <c r="DHP2" s="104"/>
      <c r="DHQ2" s="104"/>
      <c r="DHR2" s="104"/>
      <c r="DHS2" s="104"/>
      <c r="DHT2" s="104"/>
      <c r="DHU2" s="104"/>
      <c r="DHV2" s="104"/>
      <c r="DHW2" s="104"/>
      <c r="DHX2" s="104"/>
      <c r="DHY2" s="104"/>
      <c r="DHZ2" s="104"/>
      <c r="DIA2" s="104"/>
      <c r="DIB2" s="104"/>
      <c r="DIC2" s="104"/>
      <c r="DID2" s="104"/>
      <c r="DIE2" s="104"/>
      <c r="DIF2" s="104"/>
      <c r="DIG2" s="104"/>
      <c r="DIH2" s="104"/>
      <c r="DII2" s="104"/>
      <c r="DIJ2" s="104"/>
      <c r="DIK2" s="104"/>
      <c r="DIL2" s="104"/>
      <c r="DIM2" s="104"/>
      <c r="DIN2" s="104"/>
      <c r="DIO2" s="104"/>
      <c r="DIP2" s="104"/>
      <c r="DIQ2" s="104"/>
      <c r="DIR2" s="104"/>
      <c r="DIS2" s="104"/>
      <c r="DIT2" s="104"/>
      <c r="DIU2" s="104"/>
      <c r="DIV2" s="104"/>
      <c r="DIW2" s="104"/>
      <c r="DIX2" s="104"/>
      <c r="DIY2" s="104"/>
      <c r="DIZ2" s="104"/>
      <c r="DJA2" s="104"/>
      <c r="DJB2" s="104"/>
      <c r="DJC2" s="104"/>
      <c r="DJD2" s="104"/>
      <c r="DJE2" s="104"/>
      <c r="DJF2" s="104"/>
      <c r="DJG2" s="104"/>
      <c r="DJH2" s="104"/>
      <c r="DJI2" s="104"/>
      <c r="DJJ2" s="104"/>
      <c r="DJK2" s="104"/>
      <c r="DJL2" s="104"/>
      <c r="DJM2" s="104"/>
      <c r="DJN2" s="104"/>
      <c r="DJO2" s="104"/>
      <c r="DJP2" s="104"/>
      <c r="DJQ2" s="104"/>
      <c r="DJR2" s="104"/>
      <c r="DJS2" s="104"/>
      <c r="DJT2" s="104"/>
      <c r="DJU2" s="104"/>
      <c r="DJV2" s="104"/>
      <c r="DJW2" s="104"/>
      <c r="DJX2" s="104"/>
      <c r="DJY2" s="104"/>
      <c r="DJZ2" s="104"/>
      <c r="DKA2" s="104"/>
      <c r="DKB2" s="104"/>
      <c r="DKC2" s="104"/>
      <c r="DKD2" s="104"/>
      <c r="DKE2" s="104"/>
      <c r="DKF2" s="104"/>
      <c r="DKG2" s="104"/>
      <c r="DKH2" s="104"/>
      <c r="DKI2" s="104"/>
      <c r="DKJ2" s="104"/>
      <c r="DKK2" s="104"/>
      <c r="DKL2" s="104"/>
      <c r="DKM2" s="104"/>
      <c r="DKN2" s="104"/>
      <c r="DKO2" s="104"/>
      <c r="DKP2" s="104"/>
      <c r="DKQ2" s="104"/>
      <c r="DKR2" s="104"/>
      <c r="DKS2" s="104"/>
      <c r="DKT2" s="104"/>
      <c r="DKU2" s="104"/>
      <c r="DKV2" s="104"/>
      <c r="DKW2" s="104"/>
      <c r="DKX2" s="104"/>
      <c r="DKY2" s="104"/>
      <c r="DKZ2" s="104"/>
      <c r="DLA2" s="104"/>
      <c r="DLB2" s="104"/>
      <c r="DLC2" s="104"/>
      <c r="DLD2" s="104"/>
      <c r="DLE2" s="104"/>
      <c r="DLF2" s="104"/>
      <c r="DLG2" s="104"/>
      <c r="DLH2" s="104"/>
      <c r="DLI2" s="104"/>
      <c r="DLJ2" s="104"/>
      <c r="DLK2" s="104"/>
      <c r="DLL2" s="104"/>
      <c r="DLM2" s="104"/>
      <c r="DLN2" s="104"/>
      <c r="DLO2" s="104"/>
      <c r="DLP2" s="104"/>
      <c r="DLQ2" s="104"/>
      <c r="DLR2" s="104"/>
      <c r="DLS2" s="104"/>
      <c r="DLT2" s="104"/>
      <c r="DLU2" s="104"/>
      <c r="DLV2" s="104"/>
      <c r="DLW2" s="104"/>
      <c r="DLX2" s="104"/>
      <c r="DLY2" s="104"/>
      <c r="DLZ2" s="104"/>
      <c r="DMA2" s="104"/>
      <c r="DMB2" s="104"/>
      <c r="DMC2" s="104"/>
      <c r="DMD2" s="104"/>
      <c r="DME2" s="104"/>
      <c r="DMF2" s="104"/>
      <c r="DMG2" s="104"/>
      <c r="DMH2" s="104"/>
      <c r="DMI2" s="104"/>
      <c r="DMJ2" s="104"/>
      <c r="DMK2" s="104"/>
      <c r="DML2" s="104"/>
      <c r="DMM2" s="104"/>
      <c r="DMN2" s="104"/>
      <c r="DMO2" s="104"/>
      <c r="DMP2" s="104"/>
      <c r="DMQ2" s="104"/>
      <c r="DMR2" s="104"/>
      <c r="DMS2" s="104"/>
      <c r="DMT2" s="104"/>
      <c r="DMU2" s="104"/>
      <c r="DMV2" s="104"/>
      <c r="DMW2" s="104"/>
      <c r="DMX2" s="104"/>
      <c r="DMY2" s="104"/>
      <c r="DMZ2" s="104"/>
      <c r="DNA2" s="104"/>
      <c r="DNB2" s="104"/>
      <c r="DNC2" s="104"/>
      <c r="DND2" s="104"/>
      <c r="DNE2" s="104"/>
      <c r="DNF2" s="104"/>
      <c r="DNG2" s="104"/>
      <c r="DNH2" s="104"/>
      <c r="DNI2" s="104"/>
      <c r="DNJ2" s="104"/>
      <c r="DNK2" s="104"/>
      <c r="DNL2" s="104"/>
      <c r="DNM2" s="104"/>
      <c r="DNN2" s="104"/>
      <c r="DNO2" s="104"/>
      <c r="DNP2" s="104"/>
      <c r="DNQ2" s="104"/>
      <c r="DNR2" s="104"/>
      <c r="DNS2" s="104"/>
      <c r="DNT2" s="104"/>
      <c r="DNU2" s="104"/>
      <c r="DNV2" s="104"/>
      <c r="DNW2" s="104"/>
      <c r="DNX2" s="104"/>
      <c r="DNY2" s="104"/>
      <c r="DNZ2" s="104"/>
      <c r="DOA2" s="104"/>
      <c r="DOB2" s="104"/>
      <c r="DOC2" s="104"/>
      <c r="DOD2" s="104"/>
      <c r="DOE2" s="104"/>
      <c r="DOF2" s="104"/>
      <c r="DOG2" s="104"/>
      <c r="DOH2" s="104"/>
      <c r="DOI2" s="104"/>
      <c r="DOJ2" s="104"/>
      <c r="DOK2" s="104"/>
      <c r="DOL2" s="104"/>
      <c r="DOM2" s="104"/>
      <c r="DON2" s="104"/>
      <c r="DOO2" s="104"/>
      <c r="DOP2" s="104"/>
      <c r="DOQ2" s="104"/>
      <c r="DOR2" s="104"/>
      <c r="DOS2" s="104"/>
      <c r="DOT2" s="104"/>
      <c r="DOU2" s="104"/>
      <c r="DOV2" s="104"/>
      <c r="DOW2" s="104"/>
      <c r="DOX2" s="104"/>
      <c r="DOY2" s="104"/>
      <c r="DOZ2" s="104"/>
      <c r="DPA2" s="104"/>
      <c r="DPB2" s="104"/>
      <c r="DPC2" s="104"/>
      <c r="DPD2" s="104"/>
      <c r="DPE2" s="104"/>
      <c r="DPF2" s="104"/>
      <c r="DPG2" s="104"/>
      <c r="DPH2" s="104"/>
      <c r="DPI2" s="104"/>
      <c r="DPJ2" s="104"/>
      <c r="DPK2" s="104"/>
      <c r="DPL2" s="104"/>
      <c r="DPM2" s="104"/>
      <c r="DPN2" s="104"/>
      <c r="DPO2" s="104"/>
      <c r="DPP2" s="104"/>
      <c r="DPQ2" s="104"/>
      <c r="DPR2" s="104"/>
      <c r="DPS2" s="104"/>
      <c r="DPT2" s="104"/>
      <c r="DPU2" s="104"/>
      <c r="DPV2" s="104"/>
      <c r="DPW2" s="104"/>
      <c r="DPX2" s="104"/>
      <c r="DPY2" s="104"/>
      <c r="DPZ2" s="104"/>
      <c r="DQA2" s="104"/>
      <c r="DQB2" s="104"/>
      <c r="DQC2" s="104"/>
      <c r="DQD2" s="104"/>
      <c r="DQE2" s="104"/>
      <c r="DQF2" s="104"/>
      <c r="DQG2" s="104"/>
      <c r="DQH2" s="104"/>
      <c r="DQI2" s="104"/>
      <c r="DQJ2" s="104"/>
      <c r="DQK2" s="104"/>
      <c r="DQL2" s="104"/>
      <c r="DQM2" s="104"/>
      <c r="DQN2" s="104"/>
      <c r="DQO2" s="104"/>
      <c r="DQP2" s="104"/>
      <c r="DQQ2" s="104"/>
      <c r="DQR2" s="104"/>
      <c r="DQS2" s="104"/>
      <c r="DQT2" s="104"/>
      <c r="DQU2" s="104"/>
      <c r="DQV2" s="104"/>
      <c r="DQW2" s="104"/>
      <c r="DQX2" s="104"/>
      <c r="DQY2" s="104"/>
      <c r="DQZ2" s="104"/>
      <c r="DRA2" s="104"/>
      <c r="DRB2" s="104"/>
      <c r="DRC2" s="104"/>
      <c r="DRD2" s="104"/>
      <c r="DRE2" s="104"/>
      <c r="DRF2" s="104"/>
      <c r="DRG2" s="104"/>
      <c r="DRH2" s="104"/>
      <c r="DRI2" s="104"/>
      <c r="DRJ2" s="104"/>
      <c r="DRK2" s="104"/>
      <c r="DRL2" s="104"/>
      <c r="DRM2" s="104"/>
      <c r="DRN2" s="104"/>
      <c r="DRO2" s="104"/>
      <c r="DRP2" s="104"/>
      <c r="DRQ2" s="104"/>
      <c r="DRR2" s="104"/>
      <c r="DRS2" s="104"/>
      <c r="DRT2" s="104"/>
      <c r="DRU2" s="104"/>
      <c r="DRV2" s="104"/>
      <c r="DRW2" s="104"/>
      <c r="DRX2" s="104"/>
      <c r="DRY2" s="104"/>
      <c r="DRZ2" s="104"/>
      <c r="DSA2" s="104"/>
      <c r="DSB2" s="104"/>
      <c r="DSC2" s="104"/>
      <c r="DSD2" s="104"/>
      <c r="DSE2" s="104"/>
      <c r="DSF2" s="104"/>
      <c r="DSG2" s="104"/>
      <c r="DSH2" s="104"/>
      <c r="DSI2" s="104"/>
      <c r="DSJ2" s="104"/>
      <c r="DSK2" s="104"/>
      <c r="DSL2" s="104"/>
      <c r="DSM2" s="104"/>
      <c r="DSN2" s="104"/>
      <c r="DSO2" s="104"/>
      <c r="DSP2" s="104"/>
      <c r="DSQ2" s="104"/>
      <c r="DSR2" s="104"/>
      <c r="DSS2" s="104"/>
      <c r="DST2" s="104"/>
      <c r="DSU2" s="104"/>
      <c r="DSV2" s="104"/>
      <c r="DSW2" s="104"/>
      <c r="DSX2" s="104"/>
      <c r="DSY2" s="104"/>
      <c r="DSZ2" s="104"/>
      <c r="DTA2" s="104"/>
      <c r="DTB2" s="104"/>
      <c r="DTC2" s="104"/>
      <c r="DTD2" s="104"/>
      <c r="DTE2" s="104"/>
      <c r="DTF2" s="104"/>
      <c r="DTG2" s="104"/>
      <c r="DTH2" s="104"/>
      <c r="DTI2" s="104"/>
      <c r="DTJ2" s="104"/>
      <c r="DTK2" s="104"/>
      <c r="DTL2" s="104"/>
      <c r="DTM2" s="104"/>
      <c r="DTN2" s="104"/>
      <c r="DTO2" s="104"/>
      <c r="DTP2" s="104"/>
      <c r="DTQ2" s="104"/>
      <c r="DTR2" s="104"/>
      <c r="DTS2" s="104"/>
      <c r="DTT2" s="104"/>
      <c r="DTU2" s="104"/>
      <c r="DTV2" s="104"/>
      <c r="DTW2" s="104"/>
      <c r="DTX2" s="104"/>
      <c r="DTY2" s="104"/>
      <c r="DTZ2" s="104"/>
      <c r="DUA2" s="104"/>
      <c r="DUB2" s="104"/>
      <c r="DUC2" s="104"/>
      <c r="DUD2" s="104"/>
      <c r="DUE2" s="104"/>
      <c r="DUF2" s="104"/>
      <c r="DUG2" s="104"/>
      <c r="DUH2" s="104"/>
      <c r="DUI2" s="104"/>
      <c r="DUJ2" s="104"/>
      <c r="DUK2" s="104"/>
      <c r="DUL2" s="104"/>
      <c r="DUM2" s="104"/>
      <c r="DUN2" s="104"/>
      <c r="DUO2" s="104"/>
      <c r="DUP2" s="104"/>
      <c r="DUQ2" s="104"/>
      <c r="DUR2" s="104"/>
      <c r="DUS2" s="104"/>
      <c r="DUT2" s="104"/>
      <c r="DUU2" s="104"/>
      <c r="DUV2" s="104"/>
      <c r="DUW2" s="104"/>
      <c r="DUX2" s="104"/>
      <c r="DUY2" s="104"/>
      <c r="DUZ2" s="104"/>
      <c r="DVA2" s="104"/>
      <c r="DVB2" s="104"/>
      <c r="DVC2" s="104"/>
      <c r="DVD2" s="104"/>
      <c r="DVE2" s="104"/>
      <c r="DVF2" s="104"/>
      <c r="DVG2" s="104"/>
      <c r="DVH2" s="104"/>
      <c r="DVI2" s="104"/>
      <c r="DVJ2" s="104"/>
      <c r="DVK2" s="104"/>
      <c r="DVL2" s="104"/>
      <c r="DVM2" s="104"/>
      <c r="DVN2" s="104"/>
      <c r="DVO2" s="104"/>
      <c r="DVP2" s="104"/>
      <c r="DVQ2" s="104"/>
      <c r="DVR2" s="104"/>
      <c r="DVS2" s="104"/>
      <c r="DVT2" s="104"/>
      <c r="DVU2" s="104"/>
      <c r="DVV2" s="104"/>
      <c r="DVW2" s="104"/>
      <c r="DVX2" s="104"/>
      <c r="DVY2" s="104"/>
      <c r="DVZ2" s="104"/>
      <c r="DWA2" s="104"/>
      <c r="DWB2" s="104"/>
      <c r="DWC2" s="104"/>
      <c r="DWD2" s="104"/>
      <c r="DWE2" s="104"/>
      <c r="DWF2" s="104"/>
      <c r="DWG2" s="104"/>
      <c r="DWH2" s="104"/>
      <c r="DWI2" s="104"/>
      <c r="DWJ2" s="104"/>
      <c r="DWK2" s="104"/>
      <c r="DWL2" s="104"/>
      <c r="DWM2" s="104"/>
      <c r="DWN2" s="104"/>
      <c r="DWO2" s="104"/>
      <c r="DWP2" s="104"/>
      <c r="DWQ2" s="104"/>
      <c r="DWR2" s="104"/>
      <c r="DWS2" s="104"/>
      <c r="DWT2" s="104"/>
      <c r="DWU2" s="104"/>
      <c r="DWV2" s="104"/>
      <c r="DWW2" s="104"/>
      <c r="DWX2" s="104"/>
      <c r="DWY2" s="104"/>
      <c r="DWZ2" s="104"/>
      <c r="DXA2" s="104"/>
      <c r="DXB2" s="104"/>
      <c r="DXC2" s="104"/>
      <c r="DXD2" s="104"/>
      <c r="DXE2" s="104"/>
      <c r="DXF2" s="104"/>
      <c r="DXG2" s="104"/>
      <c r="DXH2" s="104"/>
      <c r="DXI2" s="104"/>
      <c r="DXJ2" s="104"/>
      <c r="DXK2" s="104"/>
      <c r="DXL2" s="104"/>
      <c r="DXM2" s="104"/>
      <c r="DXN2" s="104"/>
      <c r="DXO2" s="104"/>
      <c r="DXP2" s="104"/>
      <c r="DXQ2" s="104"/>
      <c r="DXR2" s="104"/>
      <c r="DXS2" s="104"/>
      <c r="DXT2" s="104"/>
      <c r="DXU2" s="104"/>
      <c r="DXV2" s="104"/>
      <c r="DXW2" s="104"/>
      <c r="DXX2" s="104"/>
      <c r="DXY2" s="104"/>
      <c r="DXZ2" s="104"/>
      <c r="DYA2" s="104"/>
      <c r="DYB2" s="104"/>
      <c r="DYC2" s="104"/>
      <c r="DYD2" s="104"/>
      <c r="DYE2" s="104"/>
      <c r="DYF2" s="104"/>
      <c r="DYG2" s="104"/>
      <c r="DYH2" s="104"/>
      <c r="DYI2" s="104"/>
      <c r="DYJ2" s="104"/>
      <c r="DYK2" s="104"/>
      <c r="DYL2" s="104"/>
      <c r="DYM2" s="104"/>
      <c r="DYN2" s="104"/>
      <c r="DYO2" s="104"/>
      <c r="DYP2" s="104"/>
      <c r="DYQ2" s="104"/>
      <c r="DYR2" s="104"/>
      <c r="DYS2" s="104"/>
      <c r="DYT2" s="104"/>
      <c r="DYU2" s="104"/>
      <c r="DYV2" s="104"/>
      <c r="DYW2" s="104"/>
      <c r="DYX2" s="104"/>
      <c r="DYY2" s="104"/>
      <c r="DYZ2" s="104"/>
      <c r="DZA2" s="104"/>
      <c r="DZB2" s="104"/>
      <c r="DZC2" s="104"/>
      <c r="DZD2" s="104"/>
      <c r="DZE2" s="104"/>
      <c r="DZF2" s="104"/>
      <c r="DZG2" s="104"/>
      <c r="DZH2" s="104"/>
      <c r="DZI2" s="104"/>
      <c r="DZJ2" s="104"/>
      <c r="DZK2" s="104"/>
      <c r="DZL2" s="104"/>
      <c r="DZM2" s="104"/>
      <c r="DZN2" s="104"/>
      <c r="DZO2" s="104"/>
      <c r="DZP2" s="104"/>
      <c r="DZQ2" s="104"/>
      <c r="DZR2" s="104"/>
      <c r="DZS2" s="104"/>
      <c r="DZT2" s="104"/>
      <c r="DZU2" s="104"/>
      <c r="DZV2" s="104"/>
      <c r="DZW2" s="104"/>
      <c r="DZX2" s="104"/>
      <c r="DZY2" s="104"/>
      <c r="DZZ2" s="104"/>
      <c r="EAA2" s="104"/>
      <c r="EAB2" s="104"/>
      <c r="EAC2" s="104"/>
      <c r="EAD2" s="104"/>
      <c r="EAE2" s="104"/>
      <c r="EAF2" s="104"/>
      <c r="EAG2" s="104"/>
      <c r="EAH2" s="104"/>
      <c r="EAI2" s="104"/>
      <c r="EAJ2" s="104"/>
      <c r="EAK2" s="104"/>
      <c r="EAL2" s="104"/>
      <c r="EAM2" s="104"/>
      <c r="EAN2" s="104"/>
      <c r="EAO2" s="104"/>
      <c r="EAP2" s="104"/>
      <c r="EAQ2" s="104"/>
      <c r="EAR2" s="104"/>
      <c r="EAS2" s="104"/>
      <c r="EAT2" s="104"/>
      <c r="EAU2" s="104"/>
      <c r="EAV2" s="104"/>
      <c r="EAW2" s="104"/>
      <c r="EAX2" s="104"/>
      <c r="EAY2" s="104"/>
      <c r="EAZ2" s="104"/>
      <c r="EBA2" s="104"/>
      <c r="EBB2" s="104"/>
      <c r="EBC2" s="104"/>
      <c r="EBD2" s="104"/>
      <c r="EBE2" s="104"/>
      <c r="EBF2" s="104"/>
      <c r="EBG2" s="104"/>
      <c r="EBH2" s="104"/>
      <c r="EBI2" s="104"/>
      <c r="EBJ2" s="104"/>
      <c r="EBK2" s="104"/>
      <c r="EBL2" s="104"/>
      <c r="EBM2" s="104"/>
      <c r="EBN2" s="104"/>
      <c r="EBO2" s="104"/>
      <c r="EBP2" s="104"/>
      <c r="EBQ2" s="104"/>
      <c r="EBR2" s="104"/>
      <c r="EBS2" s="104"/>
      <c r="EBT2" s="104"/>
      <c r="EBU2" s="104"/>
      <c r="EBV2" s="104"/>
      <c r="EBW2" s="104"/>
      <c r="EBX2" s="104"/>
      <c r="EBY2" s="104"/>
      <c r="EBZ2" s="104"/>
      <c r="ECA2" s="104"/>
      <c r="ECB2" s="104"/>
      <c r="ECC2" s="104"/>
      <c r="ECD2" s="104"/>
      <c r="ECE2" s="104"/>
      <c r="ECF2" s="104"/>
      <c r="ECG2" s="104"/>
      <c r="ECH2" s="104"/>
      <c r="ECI2" s="104"/>
      <c r="ECJ2" s="104"/>
      <c r="ECK2" s="104"/>
      <c r="ECL2" s="104"/>
      <c r="ECM2" s="104"/>
      <c r="ECN2" s="104"/>
      <c r="ECO2" s="104"/>
      <c r="ECP2" s="104"/>
      <c r="ECQ2" s="104"/>
      <c r="ECR2" s="104"/>
      <c r="ECS2" s="104"/>
      <c r="ECT2" s="104"/>
      <c r="ECU2" s="104"/>
      <c r="ECV2" s="104"/>
      <c r="ECW2" s="104"/>
      <c r="ECX2" s="104"/>
      <c r="ECY2" s="104"/>
      <c r="ECZ2" s="104"/>
      <c r="EDA2" s="104"/>
      <c r="EDB2" s="104"/>
      <c r="EDC2" s="104"/>
      <c r="EDD2" s="104"/>
      <c r="EDE2" s="104"/>
      <c r="EDF2" s="104"/>
      <c r="EDG2" s="104"/>
      <c r="EDH2" s="104"/>
      <c r="EDI2" s="104"/>
      <c r="EDJ2" s="104"/>
      <c r="EDK2" s="104"/>
      <c r="EDL2" s="104"/>
      <c r="EDM2" s="104"/>
      <c r="EDN2" s="104"/>
      <c r="EDO2" s="104"/>
      <c r="EDP2" s="104"/>
      <c r="EDQ2" s="104"/>
      <c r="EDR2" s="104"/>
      <c r="EDS2" s="104"/>
      <c r="EDT2" s="104"/>
      <c r="EDU2" s="104"/>
      <c r="EDV2" s="104"/>
      <c r="EDW2" s="104"/>
      <c r="EDX2" s="104"/>
      <c r="EDY2" s="104"/>
      <c r="EDZ2" s="104"/>
      <c r="EEA2" s="104"/>
      <c r="EEB2" s="104"/>
      <c r="EEC2" s="104"/>
      <c r="EED2" s="104"/>
      <c r="EEE2" s="104"/>
      <c r="EEF2" s="104"/>
      <c r="EEG2" s="104"/>
      <c r="EEH2" s="104"/>
      <c r="EEI2" s="104"/>
      <c r="EEJ2" s="104"/>
      <c r="EEK2" s="104"/>
      <c r="EEL2" s="104"/>
      <c r="EEM2" s="104"/>
      <c r="EEN2" s="104"/>
      <c r="EEO2" s="104"/>
      <c r="EEP2" s="104"/>
      <c r="EEQ2" s="104"/>
      <c r="EER2" s="104"/>
      <c r="EES2" s="104"/>
      <c r="EET2" s="104"/>
      <c r="EEU2" s="104"/>
      <c r="EEV2" s="104"/>
      <c r="EEW2" s="104"/>
      <c r="EEX2" s="104"/>
      <c r="EEY2" s="104"/>
      <c r="EEZ2" s="104"/>
      <c r="EFA2" s="104"/>
      <c r="EFB2" s="104"/>
      <c r="EFC2" s="104"/>
      <c r="EFD2" s="104"/>
      <c r="EFE2" s="104"/>
      <c r="EFF2" s="104"/>
      <c r="EFG2" s="104"/>
      <c r="EFH2" s="104"/>
      <c r="EFI2" s="104"/>
      <c r="EFJ2" s="104"/>
      <c r="EFK2" s="104"/>
      <c r="EFL2" s="104"/>
      <c r="EFM2" s="104"/>
      <c r="EFN2" s="104"/>
      <c r="EFO2" s="104"/>
      <c r="EFP2" s="104"/>
      <c r="EFQ2" s="104"/>
      <c r="EFR2" s="104"/>
      <c r="EFS2" s="104"/>
      <c r="EFT2" s="104"/>
      <c r="EFU2" s="104"/>
      <c r="EFV2" s="104"/>
      <c r="EFW2" s="104"/>
      <c r="EFX2" s="104"/>
      <c r="EFY2" s="104"/>
      <c r="EFZ2" s="104"/>
      <c r="EGA2" s="104"/>
      <c r="EGB2" s="104"/>
      <c r="EGC2" s="104"/>
      <c r="EGD2" s="104"/>
      <c r="EGE2" s="104"/>
      <c r="EGF2" s="104"/>
      <c r="EGG2" s="104"/>
      <c r="EGH2" s="104"/>
      <c r="EGI2" s="104"/>
      <c r="EGJ2" s="104"/>
      <c r="EGK2" s="104"/>
      <c r="EGL2" s="104"/>
      <c r="EGM2" s="104"/>
      <c r="EGN2" s="104"/>
      <c r="EGO2" s="104"/>
      <c r="EGP2" s="104"/>
      <c r="EGQ2" s="104"/>
      <c r="EGR2" s="104"/>
      <c r="EGS2" s="104"/>
      <c r="EGT2" s="104"/>
      <c r="EGU2" s="104"/>
      <c r="EGV2" s="104"/>
      <c r="EGW2" s="104"/>
      <c r="EGX2" s="104"/>
      <c r="EGY2" s="104"/>
      <c r="EGZ2" s="104"/>
      <c r="EHA2" s="104"/>
      <c r="EHB2" s="104"/>
      <c r="EHC2" s="104"/>
      <c r="EHD2" s="104"/>
      <c r="EHE2" s="104"/>
      <c r="EHF2" s="104"/>
      <c r="EHG2" s="104"/>
      <c r="EHH2" s="104"/>
      <c r="EHI2" s="104"/>
      <c r="EHJ2" s="104"/>
      <c r="EHK2" s="104"/>
      <c r="EHL2" s="104"/>
      <c r="EHM2" s="104"/>
      <c r="EHN2" s="104"/>
      <c r="EHO2" s="104"/>
      <c r="EHP2" s="104"/>
      <c r="EHQ2" s="104"/>
      <c r="EHR2" s="104"/>
      <c r="EHS2" s="104"/>
      <c r="EHT2" s="104"/>
      <c r="EHU2" s="104"/>
      <c r="EHV2" s="104"/>
      <c r="EHW2" s="104"/>
      <c r="EHX2" s="104"/>
      <c r="EHY2" s="104"/>
      <c r="EHZ2" s="104"/>
      <c r="EIA2" s="104"/>
      <c r="EIB2" s="104"/>
      <c r="EIC2" s="104"/>
      <c r="EID2" s="104"/>
      <c r="EIE2" s="104"/>
      <c r="EIF2" s="104"/>
      <c r="EIG2" s="104"/>
      <c r="EIH2" s="104"/>
      <c r="EII2" s="104"/>
      <c r="EIJ2" s="104"/>
      <c r="EIK2" s="104"/>
      <c r="EIL2" s="104"/>
      <c r="EIM2" s="104"/>
      <c r="EIN2" s="104"/>
      <c r="EIO2" s="104"/>
      <c r="EIP2" s="104"/>
      <c r="EIQ2" s="104"/>
      <c r="EIR2" s="104"/>
      <c r="EIS2" s="104"/>
      <c r="EIT2" s="104"/>
      <c r="EIU2" s="104"/>
      <c r="EIV2" s="104"/>
      <c r="EIW2" s="104"/>
      <c r="EIX2" s="104"/>
      <c r="EIY2" s="104"/>
      <c r="EIZ2" s="104"/>
      <c r="EJA2" s="104"/>
      <c r="EJB2" s="104"/>
      <c r="EJC2" s="104"/>
      <c r="EJD2" s="104"/>
      <c r="EJE2" s="104"/>
      <c r="EJF2" s="104"/>
      <c r="EJG2" s="104"/>
      <c r="EJH2" s="104"/>
      <c r="EJI2" s="104"/>
      <c r="EJJ2" s="104"/>
      <c r="EJK2" s="104"/>
      <c r="EJL2" s="104"/>
      <c r="EJM2" s="104"/>
      <c r="EJN2" s="104"/>
      <c r="EJO2" s="104"/>
      <c r="EJP2" s="104"/>
      <c r="EJQ2" s="104"/>
      <c r="EJR2" s="104"/>
      <c r="EJS2" s="104"/>
      <c r="EJT2" s="104"/>
      <c r="EJU2" s="104"/>
      <c r="EJV2" s="104"/>
      <c r="EJW2" s="104"/>
      <c r="EJX2" s="104"/>
      <c r="EJY2" s="104"/>
      <c r="EJZ2" s="104"/>
      <c r="EKA2" s="104"/>
      <c r="EKB2" s="104"/>
      <c r="EKC2" s="104"/>
      <c r="EKD2" s="104"/>
      <c r="EKE2" s="104"/>
      <c r="EKF2" s="104"/>
      <c r="EKG2" s="104"/>
      <c r="EKH2" s="104"/>
      <c r="EKI2" s="104"/>
      <c r="EKJ2" s="104"/>
      <c r="EKK2" s="104"/>
      <c r="EKL2" s="104"/>
      <c r="EKM2" s="104"/>
      <c r="EKN2" s="104"/>
      <c r="EKO2" s="104"/>
      <c r="EKP2" s="104"/>
      <c r="EKQ2" s="104"/>
      <c r="EKR2" s="104"/>
      <c r="EKS2" s="104"/>
      <c r="EKT2" s="104"/>
      <c r="EKU2" s="104"/>
      <c r="EKV2" s="104"/>
      <c r="EKW2" s="104"/>
      <c r="EKX2" s="104"/>
      <c r="EKY2" s="104"/>
      <c r="EKZ2" s="104"/>
      <c r="ELA2" s="104"/>
      <c r="ELB2" s="104"/>
      <c r="ELC2" s="104"/>
      <c r="ELD2" s="104"/>
      <c r="ELE2" s="104"/>
      <c r="ELF2" s="104"/>
      <c r="ELG2" s="104"/>
      <c r="ELH2" s="104"/>
      <c r="ELI2" s="104"/>
      <c r="ELJ2" s="104"/>
      <c r="ELK2" s="104"/>
      <c r="ELL2" s="104"/>
      <c r="ELM2" s="104"/>
      <c r="ELN2" s="104"/>
      <c r="ELO2" s="104"/>
      <c r="ELP2" s="104"/>
      <c r="ELQ2" s="104"/>
      <c r="ELR2" s="104"/>
      <c r="ELS2" s="104"/>
      <c r="ELT2" s="104"/>
      <c r="ELU2" s="104"/>
      <c r="ELV2" s="104"/>
      <c r="ELW2" s="104"/>
      <c r="ELX2" s="104"/>
      <c r="ELY2" s="104"/>
      <c r="ELZ2" s="104"/>
      <c r="EMA2" s="104"/>
      <c r="EMB2" s="104"/>
      <c r="EMC2" s="104"/>
      <c r="EMD2" s="104"/>
      <c r="EME2" s="104"/>
      <c r="EMF2" s="104"/>
      <c r="EMG2" s="104"/>
      <c r="EMH2" s="104"/>
      <c r="EMI2" s="104"/>
      <c r="EMJ2" s="104"/>
      <c r="EMK2" s="104"/>
      <c r="EML2" s="104"/>
      <c r="EMM2" s="104"/>
      <c r="EMN2" s="104"/>
      <c r="EMO2" s="104"/>
      <c r="EMP2" s="104"/>
      <c r="EMQ2" s="104"/>
      <c r="EMR2" s="104"/>
      <c r="EMS2" s="104"/>
      <c r="EMT2" s="104"/>
      <c r="EMU2" s="104"/>
      <c r="EMV2" s="104"/>
      <c r="EMW2" s="104"/>
      <c r="EMX2" s="104"/>
      <c r="EMY2" s="104"/>
      <c r="EMZ2" s="104"/>
      <c r="ENA2" s="104"/>
      <c r="ENB2" s="104"/>
      <c r="ENC2" s="104"/>
      <c r="END2" s="104"/>
      <c r="ENE2" s="104"/>
      <c r="ENF2" s="104"/>
      <c r="ENG2" s="104"/>
      <c r="ENH2" s="104"/>
      <c r="ENI2" s="104"/>
      <c r="ENJ2" s="104"/>
      <c r="ENK2" s="104"/>
      <c r="ENL2" s="104"/>
      <c r="ENM2" s="104"/>
      <c r="ENN2" s="104"/>
      <c r="ENO2" s="104"/>
      <c r="ENP2" s="104"/>
      <c r="ENQ2" s="104"/>
      <c r="ENR2" s="104"/>
      <c r="ENS2" s="104"/>
      <c r="ENT2" s="104"/>
      <c r="ENU2" s="104"/>
      <c r="ENV2" s="104"/>
      <c r="ENW2" s="104"/>
      <c r="ENX2" s="104"/>
      <c r="ENY2" s="104"/>
      <c r="ENZ2" s="104"/>
      <c r="EOA2" s="104"/>
      <c r="EOB2" s="104"/>
      <c r="EOC2" s="104"/>
      <c r="EOD2" s="104"/>
      <c r="EOE2" s="104"/>
      <c r="EOF2" s="104"/>
      <c r="EOG2" s="104"/>
      <c r="EOH2" s="104"/>
      <c r="EOI2" s="104"/>
      <c r="EOJ2" s="104"/>
      <c r="EOK2" s="104"/>
      <c r="EOL2" s="104"/>
      <c r="EOM2" s="104"/>
      <c r="EON2" s="104"/>
      <c r="EOO2" s="104"/>
      <c r="EOP2" s="104"/>
      <c r="EOQ2" s="104"/>
      <c r="EOR2" s="104"/>
      <c r="EOS2" s="104"/>
      <c r="EOT2" s="104"/>
      <c r="EOU2" s="104"/>
      <c r="EOV2" s="104"/>
      <c r="EOW2" s="104"/>
      <c r="EOX2" s="104"/>
      <c r="EOY2" s="104"/>
      <c r="EOZ2" s="104"/>
      <c r="EPA2" s="104"/>
      <c r="EPB2" s="104"/>
      <c r="EPC2" s="104"/>
      <c r="EPD2" s="104"/>
      <c r="EPE2" s="104"/>
      <c r="EPF2" s="104"/>
      <c r="EPG2" s="104"/>
      <c r="EPH2" s="104"/>
      <c r="EPI2" s="104"/>
      <c r="EPJ2" s="104"/>
      <c r="EPK2" s="104"/>
      <c r="EPL2" s="104"/>
      <c r="EPM2" s="104"/>
      <c r="EPN2" s="104"/>
      <c r="EPO2" s="104"/>
      <c r="EPP2" s="104"/>
      <c r="EPQ2" s="104"/>
      <c r="EPR2" s="104"/>
      <c r="EPS2" s="104"/>
      <c r="EPT2" s="104"/>
      <c r="EPU2" s="104"/>
      <c r="EPV2" s="104"/>
      <c r="EPW2" s="104"/>
      <c r="EPX2" s="104"/>
      <c r="EPY2" s="104"/>
      <c r="EPZ2" s="104"/>
      <c r="EQA2" s="104"/>
      <c r="EQB2" s="104"/>
      <c r="EQC2" s="104"/>
      <c r="EQD2" s="104"/>
      <c r="EQE2" s="104"/>
      <c r="EQF2" s="104"/>
      <c r="EQG2" s="104"/>
      <c r="EQH2" s="104"/>
      <c r="EQI2" s="104"/>
      <c r="EQJ2" s="104"/>
      <c r="EQK2" s="104"/>
      <c r="EQL2" s="104"/>
      <c r="EQM2" s="104"/>
      <c r="EQN2" s="104"/>
      <c r="EQO2" s="104"/>
      <c r="EQP2" s="104"/>
      <c r="EQQ2" s="104"/>
      <c r="EQR2" s="104"/>
      <c r="EQS2" s="104"/>
      <c r="EQT2" s="104"/>
      <c r="EQU2" s="104"/>
      <c r="EQV2" s="104"/>
      <c r="EQW2" s="104"/>
      <c r="EQX2" s="104"/>
      <c r="EQY2" s="104"/>
      <c r="EQZ2" s="104"/>
      <c r="ERA2" s="104"/>
      <c r="ERB2" s="104"/>
      <c r="ERC2" s="104"/>
      <c r="ERD2" s="104"/>
      <c r="ERE2" s="104"/>
      <c r="ERF2" s="104"/>
      <c r="ERG2" s="104"/>
      <c r="ERH2" s="104"/>
      <c r="ERI2" s="104"/>
      <c r="ERJ2" s="104"/>
      <c r="ERK2" s="104"/>
      <c r="ERL2" s="104"/>
      <c r="ERM2" s="104"/>
      <c r="ERN2" s="104"/>
      <c r="ERO2" s="104"/>
      <c r="ERP2" s="104"/>
      <c r="ERQ2" s="104"/>
      <c r="ERR2" s="104"/>
      <c r="ERS2" s="104"/>
      <c r="ERT2" s="104"/>
      <c r="ERU2" s="104"/>
      <c r="ERV2" s="104"/>
      <c r="ERW2" s="104"/>
      <c r="ERX2" s="104"/>
      <c r="ERY2" s="104"/>
      <c r="ERZ2" s="104"/>
      <c r="ESA2" s="104"/>
      <c r="ESB2" s="104"/>
      <c r="ESC2" s="104"/>
      <c r="ESD2" s="104"/>
      <c r="ESE2" s="104"/>
      <c r="ESF2" s="104"/>
      <c r="ESG2" s="104"/>
      <c r="ESH2" s="104"/>
      <c r="ESI2" s="104"/>
      <c r="ESJ2" s="104"/>
      <c r="ESK2" s="104"/>
      <c r="ESL2" s="104"/>
      <c r="ESM2" s="104"/>
      <c r="ESN2" s="104"/>
      <c r="ESO2" s="104"/>
      <c r="ESP2" s="104"/>
      <c r="ESQ2" s="104"/>
      <c r="ESR2" s="104"/>
      <c r="ESS2" s="104"/>
      <c r="EST2" s="104"/>
      <c r="ESU2" s="104"/>
      <c r="ESV2" s="104"/>
      <c r="ESW2" s="104"/>
      <c r="ESX2" s="104"/>
      <c r="ESY2" s="104"/>
      <c r="ESZ2" s="104"/>
      <c r="ETA2" s="104"/>
      <c r="ETB2" s="104"/>
      <c r="ETC2" s="104"/>
      <c r="ETD2" s="104"/>
      <c r="ETE2" s="104"/>
      <c r="ETF2" s="104"/>
      <c r="ETG2" s="104"/>
      <c r="ETH2" s="104"/>
      <c r="ETI2" s="104"/>
      <c r="ETJ2" s="104"/>
      <c r="ETK2" s="104"/>
      <c r="ETL2" s="104"/>
      <c r="ETM2" s="104"/>
      <c r="ETN2" s="104"/>
      <c r="ETO2" s="104"/>
      <c r="ETP2" s="104"/>
      <c r="ETQ2" s="104"/>
      <c r="ETR2" s="104"/>
      <c r="ETS2" s="104"/>
      <c r="ETT2" s="104"/>
      <c r="ETU2" s="104"/>
      <c r="ETV2" s="104"/>
      <c r="ETW2" s="104"/>
      <c r="ETX2" s="104"/>
      <c r="ETY2" s="104"/>
      <c r="ETZ2" s="104"/>
      <c r="EUA2" s="104"/>
      <c r="EUB2" s="104"/>
      <c r="EUC2" s="104"/>
      <c r="EUD2" s="104"/>
      <c r="EUE2" s="104"/>
      <c r="EUF2" s="104"/>
      <c r="EUG2" s="104"/>
      <c r="EUH2" s="104"/>
      <c r="EUI2" s="104"/>
      <c r="EUJ2" s="104"/>
      <c r="EUK2" s="104"/>
      <c r="EUL2" s="104"/>
      <c r="EUM2" s="104"/>
      <c r="EUN2" s="104"/>
      <c r="EUO2" s="104"/>
      <c r="EUP2" s="104"/>
      <c r="EUQ2" s="104"/>
      <c r="EUR2" s="104"/>
      <c r="EUS2" s="104"/>
      <c r="EUT2" s="104"/>
      <c r="EUU2" s="104"/>
      <c r="EUV2" s="104"/>
      <c r="EUW2" s="104"/>
      <c r="EUX2" s="104"/>
      <c r="EUY2" s="104"/>
      <c r="EUZ2" s="104"/>
      <c r="EVA2" s="104"/>
      <c r="EVB2" s="104"/>
      <c r="EVC2" s="104"/>
      <c r="EVD2" s="104"/>
      <c r="EVE2" s="104"/>
      <c r="EVF2" s="104"/>
      <c r="EVG2" s="104"/>
      <c r="EVH2" s="104"/>
      <c r="EVI2" s="104"/>
      <c r="EVJ2" s="104"/>
      <c r="EVK2" s="104"/>
      <c r="EVL2" s="104"/>
      <c r="EVM2" s="104"/>
      <c r="EVN2" s="104"/>
      <c r="EVO2" s="104"/>
      <c r="EVP2" s="104"/>
      <c r="EVQ2" s="104"/>
      <c r="EVR2" s="104"/>
      <c r="EVS2" s="104"/>
      <c r="EVT2" s="104"/>
      <c r="EVU2" s="104"/>
      <c r="EVV2" s="104"/>
      <c r="EVW2" s="104"/>
      <c r="EVX2" s="104"/>
      <c r="EVY2" s="104"/>
      <c r="EVZ2" s="104"/>
      <c r="EWA2" s="104"/>
      <c r="EWB2" s="104"/>
      <c r="EWC2" s="104"/>
      <c r="EWD2" s="104"/>
      <c r="EWE2" s="104"/>
      <c r="EWF2" s="104"/>
      <c r="EWG2" s="104"/>
      <c r="EWH2" s="104"/>
      <c r="EWI2" s="104"/>
      <c r="EWJ2" s="104"/>
      <c r="EWK2" s="104"/>
      <c r="EWL2" s="104"/>
      <c r="EWM2" s="104"/>
      <c r="EWN2" s="104"/>
      <c r="EWO2" s="104"/>
      <c r="EWP2" s="104"/>
      <c r="EWQ2" s="104"/>
      <c r="EWR2" s="104"/>
      <c r="EWS2" s="104"/>
      <c r="EWT2" s="104"/>
      <c r="EWU2" s="104"/>
      <c r="EWV2" s="104"/>
      <c r="EWW2" s="104"/>
      <c r="EWX2" s="104"/>
      <c r="EWY2" s="104"/>
      <c r="EWZ2" s="104"/>
      <c r="EXA2" s="104"/>
      <c r="EXB2" s="104"/>
      <c r="EXC2" s="104"/>
      <c r="EXD2" s="104"/>
      <c r="EXE2" s="104"/>
      <c r="EXF2" s="104"/>
      <c r="EXG2" s="104"/>
      <c r="EXH2" s="104"/>
      <c r="EXI2" s="104"/>
      <c r="EXJ2" s="104"/>
      <c r="EXK2" s="104"/>
      <c r="EXL2" s="104"/>
      <c r="EXM2" s="104"/>
      <c r="EXN2" s="104"/>
      <c r="EXO2" s="104"/>
      <c r="EXP2" s="104"/>
      <c r="EXQ2" s="104"/>
      <c r="EXR2" s="104"/>
      <c r="EXS2" s="104"/>
      <c r="EXT2" s="104"/>
      <c r="EXU2" s="104"/>
      <c r="EXV2" s="104"/>
      <c r="EXW2" s="104"/>
      <c r="EXX2" s="104"/>
      <c r="EXY2" s="104"/>
      <c r="EXZ2" s="104"/>
      <c r="EYA2" s="104"/>
      <c r="EYB2" s="104"/>
      <c r="EYC2" s="104"/>
      <c r="EYD2" s="104"/>
      <c r="EYE2" s="104"/>
      <c r="EYF2" s="104"/>
      <c r="EYG2" s="104"/>
      <c r="EYH2" s="104"/>
      <c r="EYI2" s="104"/>
      <c r="EYJ2" s="104"/>
      <c r="EYK2" s="104"/>
      <c r="EYL2" s="104"/>
      <c r="EYM2" s="104"/>
      <c r="EYN2" s="104"/>
      <c r="EYO2" s="104"/>
      <c r="EYP2" s="104"/>
      <c r="EYQ2" s="104"/>
      <c r="EYR2" s="104"/>
      <c r="EYS2" s="104"/>
      <c r="EYT2" s="104"/>
      <c r="EYU2" s="104"/>
      <c r="EYV2" s="104"/>
      <c r="EYW2" s="104"/>
      <c r="EYX2" s="104"/>
      <c r="EYY2" s="104"/>
      <c r="EYZ2" s="104"/>
      <c r="EZA2" s="104"/>
      <c r="EZB2" s="104"/>
      <c r="EZC2" s="104"/>
      <c r="EZD2" s="104"/>
      <c r="EZE2" s="104"/>
      <c r="EZF2" s="104"/>
      <c r="EZG2" s="104"/>
      <c r="EZH2" s="104"/>
      <c r="EZI2" s="104"/>
      <c r="EZJ2" s="104"/>
      <c r="EZK2" s="104"/>
      <c r="EZL2" s="104"/>
      <c r="EZM2" s="104"/>
      <c r="EZN2" s="104"/>
      <c r="EZO2" s="104"/>
      <c r="EZP2" s="104"/>
      <c r="EZQ2" s="104"/>
      <c r="EZR2" s="104"/>
      <c r="EZS2" s="104"/>
      <c r="EZT2" s="104"/>
      <c r="EZU2" s="104"/>
      <c r="EZV2" s="104"/>
      <c r="EZW2" s="104"/>
      <c r="EZX2" s="104"/>
      <c r="EZY2" s="104"/>
      <c r="EZZ2" s="104"/>
      <c r="FAA2" s="104"/>
      <c r="FAB2" s="104"/>
      <c r="FAC2" s="104"/>
      <c r="FAD2" s="104"/>
      <c r="FAE2" s="104"/>
      <c r="FAF2" s="104"/>
      <c r="FAG2" s="104"/>
      <c r="FAH2" s="104"/>
      <c r="FAI2" s="104"/>
      <c r="FAJ2" s="104"/>
      <c r="FAK2" s="104"/>
      <c r="FAL2" s="104"/>
      <c r="FAM2" s="104"/>
      <c r="FAN2" s="104"/>
      <c r="FAO2" s="104"/>
      <c r="FAP2" s="104"/>
      <c r="FAQ2" s="104"/>
      <c r="FAR2" s="104"/>
      <c r="FAS2" s="104"/>
      <c r="FAT2" s="104"/>
      <c r="FAU2" s="104"/>
      <c r="FAV2" s="104"/>
      <c r="FAW2" s="104"/>
      <c r="FAX2" s="104"/>
      <c r="FAY2" s="104"/>
      <c r="FAZ2" s="104"/>
      <c r="FBA2" s="104"/>
      <c r="FBB2" s="104"/>
      <c r="FBC2" s="104"/>
      <c r="FBD2" s="104"/>
      <c r="FBE2" s="104"/>
      <c r="FBF2" s="104"/>
      <c r="FBG2" s="104"/>
      <c r="FBH2" s="104"/>
      <c r="FBI2" s="104"/>
      <c r="FBJ2" s="104"/>
      <c r="FBK2" s="104"/>
      <c r="FBL2" s="104"/>
      <c r="FBM2" s="104"/>
      <c r="FBN2" s="104"/>
      <c r="FBO2" s="104"/>
      <c r="FBP2" s="104"/>
      <c r="FBQ2" s="104"/>
      <c r="FBR2" s="104"/>
      <c r="FBS2" s="104"/>
      <c r="FBT2" s="104"/>
      <c r="FBU2" s="104"/>
      <c r="FBV2" s="104"/>
      <c r="FBW2" s="104"/>
      <c r="FBX2" s="104"/>
      <c r="FBY2" s="104"/>
      <c r="FBZ2" s="104"/>
      <c r="FCA2" s="104"/>
      <c r="FCB2" s="104"/>
      <c r="FCC2" s="104"/>
      <c r="FCD2" s="104"/>
      <c r="FCE2" s="104"/>
      <c r="FCF2" s="104"/>
      <c r="FCG2" s="104"/>
      <c r="FCH2" s="104"/>
      <c r="FCI2" s="104"/>
      <c r="FCJ2" s="104"/>
      <c r="FCK2" s="104"/>
      <c r="FCL2" s="104"/>
      <c r="FCM2" s="104"/>
      <c r="FCN2" s="104"/>
      <c r="FCO2" s="104"/>
      <c r="FCP2" s="104"/>
      <c r="FCQ2" s="104"/>
      <c r="FCR2" s="104"/>
      <c r="FCS2" s="104"/>
      <c r="FCT2" s="104"/>
      <c r="FCU2" s="104"/>
      <c r="FCV2" s="104"/>
      <c r="FCW2" s="104"/>
      <c r="FCX2" s="104"/>
      <c r="FCY2" s="104"/>
      <c r="FCZ2" s="104"/>
      <c r="FDA2" s="104"/>
      <c r="FDB2" s="104"/>
      <c r="FDC2" s="104"/>
      <c r="FDD2" s="104"/>
      <c r="FDE2" s="104"/>
      <c r="FDF2" s="104"/>
      <c r="FDG2" s="104"/>
      <c r="FDH2" s="104"/>
      <c r="FDI2" s="104"/>
      <c r="FDJ2" s="104"/>
      <c r="FDK2" s="104"/>
      <c r="FDL2" s="104"/>
      <c r="FDM2" s="104"/>
      <c r="FDN2" s="104"/>
      <c r="FDO2" s="104"/>
      <c r="FDP2" s="104"/>
      <c r="FDQ2" s="104"/>
      <c r="FDR2" s="104"/>
      <c r="FDS2" s="104"/>
      <c r="FDT2" s="104"/>
      <c r="FDU2" s="104"/>
      <c r="FDV2" s="104"/>
      <c r="FDW2" s="104"/>
      <c r="FDX2" s="104"/>
      <c r="FDY2" s="104"/>
      <c r="FDZ2" s="104"/>
      <c r="FEA2" s="104"/>
      <c r="FEB2" s="104"/>
      <c r="FEC2" s="104"/>
      <c r="FED2" s="104"/>
      <c r="FEE2" s="104"/>
      <c r="FEF2" s="104"/>
      <c r="FEG2" s="104"/>
      <c r="FEH2" s="104"/>
      <c r="FEI2" s="104"/>
      <c r="FEJ2" s="104"/>
      <c r="FEK2" s="104"/>
      <c r="FEL2" s="104"/>
      <c r="FEM2" s="104"/>
      <c r="FEN2" s="104"/>
      <c r="FEO2" s="104"/>
      <c r="FEP2" s="104"/>
      <c r="FEQ2" s="104"/>
      <c r="FER2" s="104"/>
      <c r="FES2" s="104"/>
      <c r="FET2" s="104"/>
      <c r="FEU2" s="104"/>
      <c r="FEV2" s="104"/>
      <c r="FEW2" s="104"/>
      <c r="FEX2" s="104"/>
      <c r="FEY2" s="104"/>
      <c r="FEZ2" s="104"/>
      <c r="FFA2" s="104"/>
      <c r="FFB2" s="104"/>
      <c r="FFC2" s="104"/>
      <c r="FFD2" s="104"/>
      <c r="FFE2" s="104"/>
      <c r="FFF2" s="104"/>
      <c r="FFG2" s="104"/>
      <c r="FFH2" s="104"/>
      <c r="FFI2" s="104"/>
      <c r="FFJ2" s="104"/>
      <c r="FFK2" s="104"/>
      <c r="FFL2" s="104"/>
      <c r="FFM2" s="104"/>
      <c r="FFN2" s="104"/>
      <c r="FFO2" s="104"/>
      <c r="FFP2" s="104"/>
      <c r="FFQ2" s="104"/>
      <c r="FFR2" s="104"/>
      <c r="FFS2" s="104"/>
      <c r="FFT2" s="104"/>
      <c r="FFU2" s="104"/>
      <c r="FFV2" s="104"/>
      <c r="FFW2" s="104"/>
      <c r="FFX2" s="104"/>
      <c r="FFY2" s="104"/>
      <c r="FFZ2" s="104"/>
      <c r="FGA2" s="104"/>
      <c r="FGB2" s="104"/>
      <c r="FGC2" s="104"/>
      <c r="FGD2" s="104"/>
      <c r="FGE2" s="104"/>
      <c r="FGF2" s="104"/>
      <c r="FGG2" s="104"/>
      <c r="FGH2" s="104"/>
      <c r="FGI2" s="104"/>
      <c r="FGJ2" s="104"/>
      <c r="FGK2" s="104"/>
      <c r="FGL2" s="104"/>
      <c r="FGM2" s="104"/>
      <c r="FGN2" s="104"/>
      <c r="FGO2" s="104"/>
      <c r="FGP2" s="104"/>
      <c r="FGQ2" s="104"/>
      <c r="FGR2" s="104"/>
      <c r="FGS2" s="104"/>
      <c r="FGT2" s="104"/>
      <c r="FGU2" s="104"/>
      <c r="FGV2" s="104"/>
      <c r="FGW2" s="104"/>
      <c r="FGX2" s="104"/>
      <c r="FGY2" s="104"/>
      <c r="FGZ2" s="104"/>
      <c r="FHA2" s="104"/>
      <c r="FHB2" s="104"/>
      <c r="FHC2" s="104"/>
      <c r="FHD2" s="104"/>
      <c r="FHE2" s="104"/>
      <c r="FHF2" s="104"/>
      <c r="FHG2" s="104"/>
      <c r="FHH2" s="104"/>
      <c r="FHI2" s="104"/>
      <c r="FHJ2" s="104"/>
      <c r="FHK2" s="104"/>
      <c r="FHL2" s="104"/>
      <c r="FHM2" s="104"/>
      <c r="FHN2" s="104"/>
      <c r="FHO2" s="104"/>
      <c r="FHP2" s="104"/>
      <c r="FHQ2" s="104"/>
      <c r="FHR2" s="104"/>
      <c r="FHS2" s="104"/>
      <c r="FHT2" s="104"/>
      <c r="FHU2" s="104"/>
      <c r="FHV2" s="104"/>
      <c r="FHW2" s="104"/>
      <c r="FHX2" s="104"/>
      <c r="FHY2" s="104"/>
      <c r="FHZ2" s="104"/>
      <c r="FIA2" s="104"/>
      <c r="FIB2" s="104"/>
      <c r="FIC2" s="104"/>
      <c r="FID2" s="104"/>
      <c r="FIE2" s="104"/>
      <c r="FIF2" s="104"/>
      <c r="FIG2" s="104"/>
      <c r="FIH2" s="104"/>
      <c r="FII2" s="104"/>
      <c r="FIJ2" s="104"/>
      <c r="FIK2" s="104"/>
      <c r="FIL2" s="104"/>
      <c r="FIM2" s="104"/>
      <c r="FIN2" s="104"/>
      <c r="FIO2" s="104"/>
      <c r="FIP2" s="104"/>
      <c r="FIQ2" s="104"/>
      <c r="FIR2" s="104"/>
      <c r="FIS2" s="104"/>
      <c r="FIT2" s="104"/>
      <c r="FIU2" s="104"/>
      <c r="FIV2" s="104"/>
      <c r="FIW2" s="104"/>
      <c r="FIX2" s="104"/>
      <c r="FIY2" s="104"/>
      <c r="FIZ2" s="104"/>
      <c r="FJA2" s="104"/>
      <c r="FJB2" s="104"/>
      <c r="FJC2" s="104"/>
      <c r="FJD2" s="104"/>
      <c r="FJE2" s="104"/>
      <c r="FJF2" s="104"/>
      <c r="FJG2" s="104"/>
      <c r="FJH2" s="104"/>
      <c r="FJI2" s="104"/>
      <c r="FJJ2" s="104"/>
      <c r="FJK2" s="104"/>
      <c r="FJL2" s="104"/>
      <c r="FJM2" s="104"/>
      <c r="FJN2" s="104"/>
      <c r="FJO2" s="104"/>
      <c r="FJP2" s="104"/>
      <c r="FJQ2" s="104"/>
      <c r="FJR2" s="104"/>
      <c r="FJS2" s="104"/>
      <c r="FJT2" s="104"/>
      <c r="FJU2" s="104"/>
      <c r="FJV2" s="104"/>
      <c r="FJW2" s="104"/>
      <c r="FJX2" s="104"/>
      <c r="FJY2" s="104"/>
      <c r="FJZ2" s="104"/>
      <c r="FKA2" s="104"/>
      <c r="FKB2" s="104"/>
      <c r="FKC2" s="104"/>
      <c r="FKD2" s="104"/>
      <c r="FKE2" s="104"/>
      <c r="FKF2" s="104"/>
      <c r="FKG2" s="104"/>
      <c r="FKH2" s="104"/>
      <c r="FKI2" s="104"/>
      <c r="FKJ2" s="104"/>
      <c r="FKK2" s="104"/>
      <c r="FKL2" s="104"/>
      <c r="FKM2" s="104"/>
      <c r="FKN2" s="104"/>
      <c r="FKO2" s="104"/>
      <c r="FKP2" s="104"/>
      <c r="FKQ2" s="104"/>
      <c r="FKR2" s="104"/>
      <c r="FKS2" s="104"/>
      <c r="FKT2" s="104"/>
      <c r="FKU2" s="104"/>
      <c r="FKV2" s="104"/>
      <c r="FKW2" s="104"/>
      <c r="FKX2" s="104"/>
      <c r="FKY2" s="104"/>
      <c r="FKZ2" s="104"/>
      <c r="FLA2" s="104"/>
      <c r="FLB2" s="104"/>
      <c r="FLC2" s="104"/>
      <c r="FLD2" s="104"/>
      <c r="FLE2" s="104"/>
      <c r="FLF2" s="104"/>
      <c r="FLG2" s="104"/>
      <c r="FLH2" s="104"/>
      <c r="FLI2" s="104"/>
      <c r="FLJ2" s="104"/>
      <c r="FLK2" s="104"/>
      <c r="FLL2" s="104"/>
      <c r="FLM2" s="104"/>
      <c r="FLN2" s="104"/>
      <c r="FLO2" s="104"/>
      <c r="FLP2" s="104"/>
      <c r="FLQ2" s="104"/>
      <c r="FLR2" s="104"/>
      <c r="FLS2" s="104"/>
      <c r="FLT2" s="104"/>
      <c r="FLU2" s="104"/>
      <c r="FLV2" s="104"/>
      <c r="FLW2" s="104"/>
      <c r="FLX2" s="104"/>
      <c r="FLY2" s="104"/>
      <c r="FLZ2" s="104"/>
      <c r="FMA2" s="104"/>
      <c r="FMB2" s="104"/>
      <c r="FMC2" s="104"/>
      <c r="FMD2" s="104"/>
      <c r="FME2" s="104"/>
      <c r="FMF2" s="104"/>
      <c r="FMG2" s="104"/>
      <c r="FMH2" s="104"/>
      <c r="FMI2" s="104"/>
      <c r="FMJ2" s="104"/>
      <c r="FMK2" s="104"/>
      <c r="FML2" s="104"/>
      <c r="FMM2" s="104"/>
      <c r="FMN2" s="104"/>
      <c r="FMO2" s="104"/>
      <c r="FMP2" s="104"/>
      <c r="FMQ2" s="104"/>
      <c r="FMR2" s="104"/>
      <c r="FMS2" s="104"/>
      <c r="FMT2" s="104"/>
      <c r="FMU2" s="104"/>
      <c r="FMV2" s="104"/>
      <c r="FMW2" s="104"/>
      <c r="FMX2" s="104"/>
      <c r="FMY2" s="104"/>
      <c r="FMZ2" s="104"/>
      <c r="FNA2" s="104"/>
      <c r="FNB2" s="104"/>
      <c r="FNC2" s="104"/>
      <c r="FND2" s="104"/>
      <c r="FNE2" s="104"/>
      <c r="FNF2" s="104"/>
      <c r="FNG2" s="104"/>
      <c r="FNH2" s="104"/>
      <c r="FNI2" s="104"/>
      <c r="FNJ2" s="104"/>
      <c r="FNK2" s="104"/>
      <c r="FNL2" s="104"/>
      <c r="FNM2" s="104"/>
      <c r="FNN2" s="104"/>
      <c r="FNO2" s="104"/>
      <c r="FNP2" s="104"/>
      <c r="FNQ2" s="104"/>
      <c r="FNR2" s="104"/>
      <c r="FNS2" s="104"/>
      <c r="FNT2" s="104"/>
      <c r="FNU2" s="104"/>
      <c r="FNV2" s="104"/>
      <c r="FNW2" s="104"/>
      <c r="FNX2" s="104"/>
      <c r="FNY2" s="104"/>
      <c r="FNZ2" s="104"/>
      <c r="FOA2" s="104"/>
      <c r="FOB2" s="104"/>
      <c r="FOC2" s="104"/>
      <c r="FOD2" s="104"/>
      <c r="FOE2" s="104"/>
      <c r="FOF2" s="104"/>
      <c r="FOG2" s="104"/>
      <c r="FOH2" s="104"/>
      <c r="FOI2" s="104"/>
      <c r="FOJ2" s="104"/>
      <c r="FOK2" s="104"/>
      <c r="FOL2" s="104"/>
      <c r="FOM2" s="104"/>
      <c r="FON2" s="104"/>
      <c r="FOO2" s="104"/>
      <c r="FOP2" s="104"/>
      <c r="FOQ2" s="104"/>
      <c r="FOR2" s="104"/>
      <c r="FOS2" s="104"/>
      <c r="FOT2" s="104"/>
      <c r="FOU2" s="104"/>
      <c r="FOV2" s="104"/>
      <c r="FOW2" s="104"/>
      <c r="FOX2" s="104"/>
      <c r="FOY2" s="104"/>
      <c r="FOZ2" s="104"/>
      <c r="FPA2" s="104"/>
      <c r="FPB2" s="104"/>
      <c r="FPC2" s="104"/>
      <c r="FPD2" s="104"/>
      <c r="FPE2" s="104"/>
      <c r="FPF2" s="104"/>
      <c r="FPG2" s="104"/>
      <c r="FPH2" s="104"/>
      <c r="FPI2" s="104"/>
      <c r="FPJ2" s="104"/>
      <c r="FPK2" s="104"/>
      <c r="FPL2" s="104"/>
      <c r="FPM2" s="104"/>
      <c r="FPN2" s="104"/>
      <c r="FPO2" s="104"/>
      <c r="FPP2" s="104"/>
      <c r="FPQ2" s="104"/>
      <c r="FPR2" s="104"/>
      <c r="FPS2" s="104"/>
      <c r="FPT2" s="104"/>
      <c r="FPU2" s="104"/>
      <c r="FPV2" s="104"/>
      <c r="FPW2" s="104"/>
      <c r="FPX2" s="104"/>
      <c r="FPY2" s="104"/>
      <c r="FPZ2" s="104"/>
      <c r="FQA2" s="104"/>
      <c r="FQB2" s="104"/>
      <c r="FQC2" s="104"/>
      <c r="FQD2" s="104"/>
      <c r="FQE2" s="104"/>
      <c r="FQF2" s="104"/>
      <c r="FQG2" s="104"/>
      <c r="FQH2" s="104"/>
      <c r="FQI2" s="104"/>
      <c r="FQJ2" s="104"/>
      <c r="FQK2" s="104"/>
      <c r="FQL2" s="104"/>
      <c r="FQM2" s="104"/>
      <c r="FQN2" s="104"/>
      <c r="FQO2" s="104"/>
      <c r="FQP2" s="104"/>
      <c r="FQQ2" s="104"/>
      <c r="FQR2" s="104"/>
      <c r="FQS2" s="104"/>
      <c r="FQT2" s="104"/>
      <c r="FQU2" s="104"/>
      <c r="FQV2" s="104"/>
      <c r="FQW2" s="104"/>
      <c r="FQX2" s="104"/>
      <c r="FQY2" s="104"/>
      <c r="FQZ2" s="104"/>
      <c r="FRA2" s="104"/>
      <c r="FRB2" s="104"/>
      <c r="FRC2" s="104"/>
      <c r="FRD2" s="104"/>
      <c r="FRE2" s="104"/>
      <c r="FRF2" s="104"/>
      <c r="FRG2" s="104"/>
      <c r="FRH2" s="104"/>
      <c r="FRI2" s="104"/>
      <c r="FRJ2" s="104"/>
      <c r="FRK2" s="104"/>
      <c r="FRL2" s="104"/>
      <c r="FRM2" s="104"/>
      <c r="FRN2" s="104"/>
      <c r="FRO2" s="104"/>
      <c r="FRP2" s="104"/>
      <c r="FRQ2" s="104"/>
      <c r="FRR2" s="104"/>
      <c r="FRS2" s="104"/>
      <c r="FRT2" s="104"/>
      <c r="FRU2" s="104"/>
      <c r="FRV2" s="104"/>
      <c r="FRW2" s="104"/>
      <c r="FRX2" s="104"/>
      <c r="FRY2" s="104"/>
      <c r="FRZ2" s="104"/>
      <c r="FSA2" s="104"/>
      <c r="FSB2" s="104"/>
      <c r="FSC2" s="104"/>
      <c r="FSD2" s="104"/>
      <c r="FSE2" s="104"/>
      <c r="FSF2" s="104"/>
      <c r="FSG2" s="104"/>
      <c r="FSH2" s="104"/>
      <c r="FSI2" s="104"/>
      <c r="FSJ2" s="104"/>
      <c r="FSK2" s="104"/>
      <c r="FSL2" s="104"/>
      <c r="FSM2" s="104"/>
      <c r="FSN2" s="104"/>
      <c r="FSO2" s="104"/>
      <c r="FSP2" s="104"/>
      <c r="FSQ2" s="104"/>
      <c r="FSR2" s="104"/>
      <c r="FSS2" s="104"/>
      <c r="FST2" s="104"/>
      <c r="FSU2" s="104"/>
      <c r="FSV2" s="104"/>
      <c r="FSW2" s="104"/>
      <c r="FSX2" s="104"/>
      <c r="FSY2" s="104"/>
      <c r="FSZ2" s="104"/>
      <c r="FTA2" s="104"/>
      <c r="FTB2" s="104"/>
      <c r="FTC2" s="104"/>
      <c r="FTD2" s="104"/>
      <c r="FTE2" s="104"/>
      <c r="FTF2" s="104"/>
      <c r="FTG2" s="104"/>
      <c r="FTH2" s="104"/>
      <c r="FTI2" s="104"/>
      <c r="FTJ2" s="104"/>
      <c r="FTK2" s="104"/>
      <c r="FTL2" s="104"/>
      <c r="FTM2" s="104"/>
      <c r="FTN2" s="104"/>
      <c r="FTO2" s="104"/>
      <c r="FTP2" s="104"/>
      <c r="FTQ2" s="104"/>
      <c r="FTR2" s="104"/>
      <c r="FTS2" s="104"/>
      <c r="FTT2" s="104"/>
      <c r="FTU2" s="104"/>
      <c r="FTV2" s="104"/>
      <c r="FTW2" s="104"/>
      <c r="FTX2" s="104"/>
      <c r="FTY2" s="104"/>
      <c r="FTZ2" s="104"/>
      <c r="FUA2" s="104"/>
      <c r="FUB2" s="104"/>
      <c r="FUC2" s="104"/>
      <c r="FUD2" s="104"/>
      <c r="FUE2" s="104"/>
      <c r="FUF2" s="104"/>
      <c r="FUG2" s="104"/>
      <c r="FUH2" s="104"/>
      <c r="FUI2" s="104"/>
      <c r="FUJ2" s="104"/>
      <c r="FUK2" s="104"/>
      <c r="FUL2" s="104"/>
      <c r="FUM2" s="104"/>
      <c r="FUN2" s="104"/>
      <c r="FUO2" s="104"/>
      <c r="FUP2" s="104"/>
      <c r="FUQ2" s="104"/>
      <c r="FUR2" s="104"/>
      <c r="FUS2" s="104"/>
      <c r="FUT2" s="104"/>
      <c r="FUU2" s="104"/>
      <c r="FUV2" s="104"/>
      <c r="FUW2" s="104"/>
      <c r="FUX2" s="104"/>
      <c r="FUY2" s="104"/>
      <c r="FUZ2" s="104"/>
      <c r="FVA2" s="104"/>
      <c r="FVB2" s="104"/>
      <c r="FVC2" s="104"/>
      <c r="FVD2" s="104"/>
      <c r="FVE2" s="104"/>
      <c r="FVF2" s="104"/>
      <c r="FVG2" s="104"/>
      <c r="FVH2" s="104"/>
      <c r="FVI2" s="104"/>
      <c r="FVJ2" s="104"/>
      <c r="FVK2" s="104"/>
      <c r="FVL2" s="104"/>
      <c r="FVM2" s="104"/>
      <c r="FVN2" s="104"/>
      <c r="FVO2" s="104"/>
      <c r="FVP2" s="104"/>
      <c r="FVQ2" s="104"/>
      <c r="FVR2" s="104"/>
      <c r="FVS2" s="104"/>
      <c r="FVT2" s="104"/>
      <c r="FVU2" s="104"/>
      <c r="FVV2" s="104"/>
      <c r="FVW2" s="104"/>
      <c r="FVX2" s="104"/>
      <c r="FVY2" s="104"/>
      <c r="FVZ2" s="104"/>
      <c r="FWA2" s="104"/>
      <c r="FWB2" s="104"/>
      <c r="FWC2" s="104"/>
      <c r="FWD2" s="104"/>
      <c r="FWE2" s="104"/>
      <c r="FWF2" s="104"/>
      <c r="FWG2" s="104"/>
      <c r="FWH2" s="104"/>
      <c r="FWI2" s="104"/>
      <c r="FWJ2" s="104"/>
      <c r="FWK2" s="104"/>
      <c r="FWL2" s="104"/>
      <c r="FWM2" s="104"/>
      <c r="FWN2" s="104"/>
      <c r="FWO2" s="104"/>
      <c r="FWP2" s="104"/>
      <c r="FWQ2" s="104"/>
      <c r="FWR2" s="104"/>
      <c r="FWS2" s="104"/>
      <c r="FWT2" s="104"/>
      <c r="FWU2" s="104"/>
      <c r="FWV2" s="104"/>
      <c r="FWW2" s="104"/>
      <c r="FWX2" s="104"/>
      <c r="FWY2" s="104"/>
      <c r="FWZ2" s="104"/>
      <c r="FXA2" s="104"/>
      <c r="FXB2" s="104"/>
      <c r="FXC2" s="104"/>
      <c r="FXD2" s="104"/>
      <c r="FXE2" s="104"/>
      <c r="FXF2" s="104"/>
      <c r="FXG2" s="104"/>
      <c r="FXH2" s="104"/>
      <c r="FXI2" s="104"/>
      <c r="FXJ2" s="104"/>
      <c r="FXK2" s="104"/>
      <c r="FXL2" s="104"/>
      <c r="FXM2" s="104"/>
      <c r="FXN2" s="104"/>
      <c r="FXO2" s="104"/>
      <c r="FXP2" s="104"/>
      <c r="FXQ2" s="104"/>
      <c r="FXR2" s="104"/>
      <c r="FXS2" s="104"/>
      <c r="FXT2" s="104"/>
      <c r="FXU2" s="104"/>
      <c r="FXV2" s="104"/>
      <c r="FXW2" s="104"/>
      <c r="FXX2" s="104"/>
      <c r="FXY2" s="104"/>
      <c r="FXZ2" s="104"/>
      <c r="FYA2" s="104"/>
      <c r="FYB2" s="104"/>
      <c r="FYC2" s="104"/>
      <c r="FYD2" s="104"/>
      <c r="FYE2" s="104"/>
      <c r="FYF2" s="104"/>
      <c r="FYG2" s="104"/>
      <c r="FYH2" s="104"/>
      <c r="FYI2" s="104"/>
      <c r="FYJ2" s="104"/>
      <c r="FYK2" s="104"/>
      <c r="FYL2" s="104"/>
      <c r="FYM2" s="104"/>
      <c r="FYN2" s="104"/>
      <c r="FYO2" s="104"/>
      <c r="FYP2" s="104"/>
      <c r="FYQ2" s="104"/>
      <c r="FYR2" s="104"/>
      <c r="FYS2" s="104"/>
      <c r="FYT2" s="104"/>
      <c r="FYU2" s="104"/>
      <c r="FYV2" s="104"/>
      <c r="FYW2" s="104"/>
      <c r="FYX2" s="104"/>
      <c r="FYY2" s="104"/>
      <c r="FYZ2" s="104"/>
      <c r="FZA2" s="104"/>
      <c r="FZB2" s="104"/>
      <c r="FZC2" s="104"/>
      <c r="FZD2" s="104"/>
      <c r="FZE2" s="104"/>
      <c r="FZF2" s="104"/>
      <c r="FZG2" s="104"/>
      <c r="FZH2" s="104"/>
      <c r="FZI2" s="104"/>
      <c r="FZJ2" s="104"/>
      <c r="FZK2" s="104"/>
      <c r="FZL2" s="104"/>
      <c r="FZM2" s="104"/>
      <c r="FZN2" s="104"/>
      <c r="FZO2" s="104"/>
      <c r="FZP2" s="104"/>
      <c r="FZQ2" s="104"/>
      <c r="FZR2" s="104"/>
      <c r="FZS2" s="104"/>
      <c r="FZT2" s="104"/>
      <c r="FZU2" s="104"/>
      <c r="FZV2" s="104"/>
      <c r="FZW2" s="104"/>
      <c r="FZX2" s="104"/>
      <c r="FZY2" s="104"/>
      <c r="FZZ2" s="104"/>
      <c r="GAA2" s="104"/>
      <c r="GAB2" s="104"/>
      <c r="GAC2" s="104"/>
      <c r="GAD2" s="104"/>
      <c r="GAE2" s="104"/>
      <c r="GAF2" s="104"/>
      <c r="GAG2" s="104"/>
      <c r="GAH2" s="104"/>
      <c r="GAI2" s="104"/>
      <c r="GAJ2" s="104"/>
      <c r="GAK2" s="104"/>
      <c r="GAL2" s="104"/>
      <c r="GAM2" s="104"/>
      <c r="GAN2" s="104"/>
      <c r="GAO2" s="104"/>
      <c r="GAP2" s="104"/>
      <c r="GAQ2" s="104"/>
      <c r="GAR2" s="104"/>
      <c r="GAS2" s="104"/>
      <c r="GAT2" s="104"/>
      <c r="GAU2" s="104"/>
      <c r="GAV2" s="104"/>
      <c r="GAW2" s="104"/>
      <c r="GAX2" s="104"/>
      <c r="GAY2" s="104"/>
      <c r="GAZ2" s="104"/>
      <c r="GBA2" s="104"/>
      <c r="GBB2" s="104"/>
      <c r="GBC2" s="104"/>
      <c r="GBD2" s="104"/>
      <c r="GBE2" s="104"/>
      <c r="GBF2" s="104"/>
      <c r="GBG2" s="104"/>
      <c r="GBH2" s="104"/>
      <c r="GBI2" s="104"/>
      <c r="GBJ2" s="104"/>
      <c r="GBK2" s="104"/>
      <c r="GBL2" s="104"/>
      <c r="GBM2" s="104"/>
      <c r="GBN2" s="104"/>
      <c r="GBO2" s="104"/>
      <c r="GBP2" s="104"/>
      <c r="GBQ2" s="104"/>
      <c r="GBR2" s="104"/>
      <c r="GBS2" s="104"/>
      <c r="GBT2" s="104"/>
      <c r="GBU2" s="104"/>
      <c r="GBV2" s="104"/>
      <c r="GBW2" s="104"/>
      <c r="GBX2" s="104"/>
      <c r="GBY2" s="104"/>
      <c r="GBZ2" s="104"/>
      <c r="GCA2" s="104"/>
      <c r="GCB2" s="104"/>
      <c r="GCC2" s="104"/>
      <c r="GCD2" s="104"/>
      <c r="GCE2" s="104"/>
      <c r="GCF2" s="104"/>
      <c r="GCG2" s="104"/>
      <c r="GCH2" s="104"/>
      <c r="GCI2" s="104"/>
      <c r="GCJ2" s="104"/>
      <c r="GCK2" s="104"/>
      <c r="GCL2" s="104"/>
      <c r="GCM2" s="104"/>
      <c r="GCN2" s="104"/>
      <c r="GCO2" s="104"/>
      <c r="GCP2" s="104"/>
      <c r="GCQ2" s="104"/>
      <c r="GCR2" s="104"/>
      <c r="GCS2" s="104"/>
      <c r="GCT2" s="104"/>
      <c r="GCU2" s="104"/>
      <c r="GCV2" s="104"/>
      <c r="GCW2" s="104"/>
      <c r="GCX2" s="104"/>
      <c r="GCY2" s="104"/>
      <c r="GCZ2" s="104"/>
      <c r="GDA2" s="104"/>
      <c r="GDB2" s="104"/>
      <c r="GDC2" s="104"/>
      <c r="GDD2" s="104"/>
      <c r="GDE2" s="104"/>
      <c r="GDF2" s="104"/>
      <c r="GDG2" s="104"/>
      <c r="GDH2" s="104"/>
      <c r="GDI2" s="104"/>
      <c r="GDJ2" s="104"/>
      <c r="GDK2" s="104"/>
      <c r="GDL2" s="104"/>
      <c r="GDM2" s="104"/>
      <c r="GDN2" s="104"/>
      <c r="GDO2" s="104"/>
      <c r="GDP2" s="104"/>
      <c r="GDQ2" s="104"/>
      <c r="GDR2" s="104"/>
      <c r="GDS2" s="104"/>
      <c r="GDT2" s="104"/>
      <c r="GDU2" s="104"/>
      <c r="GDV2" s="104"/>
      <c r="GDW2" s="104"/>
      <c r="GDX2" s="104"/>
      <c r="GDY2" s="104"/>
      <c r="GDZ2" s="104"/>
      <c r="GEA2" s="104"/>
      <c r="GEB2" s="104"/>
      <c r="GEC2" s="104"/>
      <c r="GED2" s="104"/>
      <c r="GEE2" s="104"/>
      <c r="GEF2" s="104"/>
      <c r="GEG2" s="104"/>
      <c r="GEH2" s="104"/>
      <c r="GEI2" s="104"/>
      <c r="GEJ2" s="104"/>
      <c r="GEK2" s="104"/>
      <c r="GEL2" s="104"/>
      <c r="GEM2" s="104"/>
      <c r="GEN2" s="104"/>
      <c r="GEO2" s="104"/>
      <c r="GEP2" s="104"/>
      <c r="GEQ2" s="104"/>
      <c r="GER2" s="104"/>
      <c r="GES2" s="104"/>
      <c r="GET2" s="104"/>
      <c r="GEU2" s="104"/>
      <c r="GEV2" s="104"/>
      <c r="GEW2" s="104"/>
      <c r="GEX2" s="104"/>
      <c r="GEY2" s="104"/>
      <c r="GEZ2" s="104"/>
      <c r="GFA2" s="104"/>
      <c r="GFB2" s="104"/>
      <c r="GFC2" s="104"/>
      <c r="GFD2" s="104"/>
      <c r="GFE2" s="104"/>
      <c r="GFF2" s="104"/>
      <c r="GFG2" s="104"/>
      <c r="GFH2" s="104"/>
      <c r="GFI2" s="104"/>
      <c r="GFJ2" s="104"/>
      <c r="GFK2" s="104"/>
      <c r="GFL2" s="104"/>
      <c r="GFM2" s="104"/>
      <c r="GFN2" s="104"/>
      <c r="GFO2" s="104"/>
      <c r="GFP2" s="104"/>
      <c r="GFQ2" s="104"/>
      <c r="GFR2" s="104"/>
      <c r="GFS2" s="104"/>
      <c r="GFT2" s="104"/>
      <c r="GFU2" s="104"/>
      <c r="GFV2" s="104"/>
      <c r="GFW2" s="104"/>
      <c r="GFX2" s="104"/>
      <c r="GFY2" s="104"/>
      <c r="GFZ2" s="104"/>
      <c r="GGA2" s="104"/>
      <c r="GGB2" s="104"/>
      <c r="GGC2" s="104"/>
      <c r="GGD2" s="104"/>
      <c r="GGE2" s="104"/>
      <c r="GGF2" s="104"/>
      <c r="GGG2" s="104"/>
      <c r="GGH2" s="104"/>
      <c r="GGI2" s="104"/>
      <c r="GGJ2" s="104"/>
      <c r="GGK2" s="104"/>
      <c r="GGL2" s="104"/>
      <c r="GGM2" s="104"/>
      <c r="GGN2" s="104"/>
      <c r="GGO2" s="104"/>
      <c r="GGP2" s="104"/>
      <c r="GGQ2" s="104"/>
      <c r="GGR2" s="104"/>
      <c r="GGS2" s="104"/>
      <c r="GGT2" s="104"/>
      <c r="GGU2" s="104"/>
      <c r="GGV2" s="104"/>
      <c r="GGW2" s="104"/>
      <c r="GGX2" s="104"/>
      <c r="GGY2" s="104"/>
      <c r="GGZ2" s="104"/>
      <c r="GHA2" s="104"/>
      <c r="GHB2" s="104"/>
      <c r="GHC2" s="104"/>
      <c r="GHD2" s="104"/>
      <c r="GHE2" s="104"/>
      <c r="GHF2" s="104"/>
      <c r="GHG2" s="104"/>
      <c r="GHH2" s="104"/>
      <c r="GHI2" s="104"/>
      <c r="GHJ2" s="104"/>
      <c r="GHK2" s="104"/>
      <c r="GHL2" s="104"/>
      <c r="GHM2" s="104"/>
      <c r="GHN2" s="104"/>
      <c r="GHO2" s="104"/>
      <c r="GHP2" s="104"/>
      <c r="GHQ2" s="104"/>
      <c r="GHR2" s="104"/>
      <c r="GHS2" s="104"/>
      <c r="GHT2" s="104"/>
      <c r="GHU2" s="104"/>
      <c r="GHV2" s="104"/>
      <c r="GHW2" s="104"/>
      <c r="GHX2" s="104"/>
      <c r="GHY2" s="104"/>
      <c r="GHZ2" s="104"/>
      <c r="GIA2" s="104"/>
      <c r="GIB2" s="104"/>
      <c r="GIC2" s="104"/>
      <c r="GID2" s="104"/>
      <c r="GIE2" s="104"/>
      <c r="GIF2" s="104"/>
      <c r="GIG2" s="104"/>
      <c r="GIH2" s="104"/>
      <c r="GII2" s="104"/>
      <c r="GIJ2" s="104"/>
      <c r="GIK2" s="104"/>
      <c r="GIL2" s="104"/>
      <c r="GIM2" s="104"/>
      <c r="GIN2" s="104"/>
      <c r="GIO2" s="104"/>
      <c r="GIP2" s="104"/>
      <c r="GIQ2" s="104"/>
      <c r="GIR2" s="104"/>
      <c r="GIS2" s="104"/>
      <c r="GIT2" s="104"/>
      <c r="GIU2" s="104"/>
      <c r="GIV2" s="104"/>
      <c r="GIW2" s="104"/>
      <c r="GIX2" s="104"/>
      <c r="GIY2" s="104"/>
      <c r="GIZ2" s="104"/>
      <c r="GJA2" s="104"/>
      <c r="GJB2" s="104"/>
      <c r="GJC2" s="104"/>
      <c r="GJD2" s="104"/>
      <c r="GJE2" s="104"/>
      <c r="GJF2" s="104"/>
      <c r="GJG2" s="104"/>
      <c r="GJH2" s="104"/>
      <c r="GJI2" s="104"/>
      <c r="GJJ2" s="104"/>
      <c r="GJK2" s="104"/>
      <c r="GJL2" s="104"/>
      <c r="GJM2" s="104"/>
      <c r="GJN2" s="104"/>
      <c r="GJO2" s="104"/>
      <c r="GJP2" s="104"/>
      <c r="GJQ2" s="104"/>
      <c r="GJR2" s="104"/>
      <c r="GJS2" s="104"/>
      <c r="GJT2" s="104"/>
      <c r="GJU2" s="104"/>
      <c r="GJV2" s="104"/>
      <c r="GJW2" s="104"/>
      <c r="GJX2" s="104"/>
      <c r="GJY2" s="104"/>
      <c r="GJZ2" s="104"/>
      <c r="GKA2" s="104"/>
      <c r="GKB2" s="104"/>
      <c r="GKC2" s="104"/>
      <c r="GKD2" s="104"/>
      <c r="GKE2" s="104"/>
      <c r="GKF2" s="104"/>
      <c r="GKG2" s="104"/>
      <c r="GKH2" s="104"/>
      <c r="GKI2" s="104"/>
      <c r="GKJ2" s="104"/>
      <c r="GKK2" s="104"/>
      <c r="GKL2" s="104"/>
      <c r="GKM2" s="104"/>
      <c r="GKN2" s="104"/>
      <c r="GKO2" s="104"/>
      <c r="GKP2" s="104"/>
      <c r="GKQ2" s="104"/>
      <c r="GKR2" s="104"/>
      <c r="GKS2" s="104"/>
      <c r="GKT2" s="104"/>
      <c r="GKU2" s="104"/>
      <c r="GKV2" s="104"/>
      <c r="GKW2" s="104"/>
      <c r="GKX2" s="104"/>
      <c r="GKY2" s="104"/>
      <c r="GKZ2" s="104"/>
      <c r="GLA2" s="104"/>
      <c r="GLB2" s="104"/>
      <c r="GLC2" s="104"/>
      <c r="GLD2" s="104"/>
      <c r="GLE2" s="104"/>
      <c r="GLF2" s="104"/>
      <c r="GLG2" s="104"/>
      <c r="GLH2" s="104"/>
      <c r="GLI2" s="104"/>
      <c r="GLJ2" s="104"/>
      <c r="GLK2" s="104"/>
      <c r="GLL2" s="104"/>
      <c r="GLM2" s="104"/>
      <c r="GLN2" s="104"/>
      <c r="GLO2" s="104"/>
      <c r="GLP2" s="104"/>
      <c r="GLQ2" s="104"/>
      <c r="GLR2" s="104"/>
      <c r="GLS2" s="104"/>
      <c r="GLT2" s="104"/>
      <c r="GLU2" s="104"/>
      <c r="GLV2" s="104"/>
      <c r="GLW2" s="104"/>
      <c r="GLX2" s="104"/>
      <c r="GLY2" s="104"/>
      <c r="GLZ2" s="104"/>
      <c r="GMA2" s="104"/>
      <c r="GMB2" s="104"/>
      <c r="GMC2" s="104"/>
      <c r="GMD2" s="104"/>
      <c r="GME2" s="104"/>
      <c r="GMF2" s="104"/>
      <c r="GMG2" s="104"/>
      <c r="GMH2" s="104"/>
      <c r="GMI2" s="104"/>
      <c r="GMJ2" s="104"/>
      <c r="GMK2" s="104"/>
      <c r="GML2" s="104"/>
      <c r="GMM2" s="104"/>
      <c r="GMN2" s="104"/>
      <c r="GMO2" s="104"/>
      <c r="GMP2" s="104"/>
      <c r="GMQ2" s="104"/>
      <c r="GMR2" s="104"/>
      <c r="GMS2" s="104"/>
      <c r="GMT2" s="104"/>
      <c r="GMU2" s="104"/>
      <c r="GMV2" s="104"/>
      <c r="GMW2" s="104"/>
      <c r="GMX2" s="104"/>
      <c r="GMY2" s="104"/>
      <c r="GMZ2" s="104"/>
      <c r="GNA2" s="104"/>
      <c r="GNB2" s="104"/>
      <c r="GNC2" s="104"/>
      <c r="GND2" s="104"/>
      <c r="GNE2" s="104"/>
      <c r="GNF2" s="104"/>
      <c r="GNG2" s="104"/>
      <c r="GNH2" s="104"/>
      <c r="GNI2" s="104"/>
      <c r="GNJ2" s="104"/>
      <c r="GNK2" s="104"/>
      <c r="GNL2" s="104"/>
      <c r="GNM2" s="104"/>
      <c r="GNN2" s="104"/>
      <c r="GNO2" s="104"/>
      <c r="GNP2" s="104"/>
      <c r="GNQ2" s="104"/>
      <c r="GNR2" s="104"/>
      <c r="GNS2" s="104"/>
      <c r="GNT2" s="104"/>
      <c r="GNU2" s="104"/>
      <c r="GNV2" s="104"/>
      <c r="GNW2" s="104"/>
      <c r="GNX2" s="104"/>
      <c r="GNY2" s="104"/>
      <c r="GNZ2" s="104"/>
      <c r="GOA2" s="104"/>
      <c r="GOB2" s="104"/>
      <c r="GOC2" s="104"/>
      <c r="GOD2" s="104"/>
      <c r="GOE2" s="104"/>
      <c r="GOF2" s="104"/>
      <c r="GOG2" s="104"/>
      <c r="GOH2" s="104"/>
      <c r="GOI2" s="104"/>
      <c r="GOJ2" s="104"/>
      <c r="GOK2" s="104"/>
      <c r="GOL2" s="104"/>
      <c r="GOM2" s="104"/>
      <c r="GON2" s="104"/>
      <c r="GOO2" s="104"/>
      <c r="GOP2" s="104"/>
      <c r="GOQ2" s="104"/>
      <c r="GOR2" s="104"/>
      <c r="GOS2" s="104"/>
      <c r="GOT2" s="104"/>
      <c r="GOU2" s="104"/>
      <c r="GOV2" s="104"/>
      <c r="GOW2" s="104"/>
      <c r="GOX2" s="104"/>
      <c r="GOY2" s="104"/>
      <c r="GOZ2" s="104"/>
      <c r="GPA2" s="104"/>
      <c r="GPB2" s="104"/>
      <c r="GPC2" s="104"/>
      <c r="GPD2" s="104"/>
      <c r="GPE2" s="104"/>
      <c r="GPF2" s="104"/>
      <c r="GPG2" s="104"/>
      <c r="GPH2" s="104"/>
      <c r="GPI2" s="104"/>
      <c r="GPJ2" s="104"/>
      <c r="GPK2" s="104"/>
      <c r="GPL2" s="104"/>
      <c r="GPM2" s="104"/>
      <c r="GPN2" s="104"/>
      <c r="GPO2" s="104"/>
      <c r="GPP2" s="104"/>
      <c r="GPQ2" s="104"/>
      <c r="GPR2" s="104"/>
      <c r="GPS2" s="104"/>
      <c r="GPT2" s="104"/>
      <c r="GPU2" s="104"/>
      <c r="GPV2" s="104"/>
      <c r="GPW2" s="104"/>
      <c r="GPX2" s="104"/>
      <c r="GPY2" s="104"/>
      <c r="GPZ2" s="104"/>
      <c r="GQA2" s="104"/>
      <c r="GQB2" s="104"/>
      <c r="GQC2" s="104"/>
      <c r="GQD2" s="104"/>
      <c r="GQE2" s="104"/>
      <c r="GQF2" s="104"/>
      <c r="GQG2" s="104"/>
      <c r="GQH2" s="104"/>
      <c r="GQI2" s="104"/>
      <c r="GQJ2" s="104"/>
      <c r="GQK2" s="104"/>
      <c r="GQL2" s="104"/>
      <c r="GQM2" s="104"/>
      <c r="GQN2" s="104"/>
      <c r="GQO2" s="104"/>
      <c r="GQP2" s="104"/>
      <c r="GQQ2" s="104"/>
      <c r="GQR2" s="104"/>
      <c r="GQS2" s="104"/>
      <c r="GQT2" s="104"/>
      <c r="GQU2" s="104"/>
      <c r="GQV2" s="104"/>
      <c r="GQW2" s="104"/>
      <c r="GQX2" s="104"/>
      <c r="GQY2" s="104"/>
      <c r="GQZ2" s="104"/>
      <c r="GRA2" s="104"/>
      <c r="GRB2" s="104"/>
      <c r="GRC2" s="104"/>
      <c r="GRD2" s="104"/>
      <c r="GRE2" s="104"/>
      <c r="GRF2" s="104"/>
      <c r="GRG2" s="104"/>
      <c r="GRH2" s="104"/>
      <c r="GRI2" s="104"/>
      <c r="GRJ2" s="104"/>
      <c r="GRK2" s="104"/>
      <c r="GRL2" s="104"/>
      <c r="GRM2" s="104"/>
      <c r="GRN2" s="104"/>
      <c r="GRO2" s="104"/>
      <c r="GRP2" s="104"/>
      <c r="GRQ2" s="104"/>
      <c r="GRR2" s="104"/>
      <c r="GRS2" s="104"/>
      <c r="GRT2" s="104"/>
      <c r="GRU2" s="104"/>
      <c r="GRV2" s="104"/>
      <c r="GRW2" s="104"/>
      <c r="GRX2" s="104"/>
      <c r="GRY2" s="104"/>
      <c r="GRZ2" s="104"/>
      <c r="GSA2" s="104"/>
      <c r="GSB2" s="104"/>
      <c r="GSC2" s="104"/>
      <c r="GSD2" s="104"/>
      <c r="GSE2" s="104"/>
      <c r="GSF2" s="104"/>
      <c r="GSG2" s="104"/>
      <c r="GSH2" s="104"/>
      <c r="GSI2" s="104"/>
      <c r="GSJ2" s="104"/>
      <c r="GSK2" s="104"/>
      <c r="GSL2" s="104"/>
      <c r="GSM2" s="104"/>
      <c r="GSN2" s="104"/>
      <c r="GSO2" s="104"/>
      <c r="GSP2" s="104"/>
      <c r="GSQ2" s="104"/>
      <c r="GSR2" s="104"/>
      <c r="GSS2" s="104"/>
      <c r="GST2" s="104"/>
      <c r="GSU2" s="104"/>
      <c r="GSV2" s="104"/>
      <c r="GSW2" s="104"/>
      <c r="GSX2" s="104"/>
      <c r="GSY2" s="104"/>
      <c r="GSZ2" s="104"/>
      <c r="GTA2" s="104"/>
      <c r="GTB2" s="104"/>
      <c r="GTC2" s="104"/>
      <c r="GTD2" s="104"/>
      <c r="GTE2" s="104"/>
      <c r="GTF2" s="104"/>
      <c r="GTG2" s="104"/>
      <c r="GTH2" s="104"/>
      <c r="GTI2" s="104"/>
      <c r="GTJ2" s="104"/>
      <c r="GTK2" s="104"/>
      <c r="GTL2" s="104"/>
      <c r="GTM2" s="104"/>
      <c r="GTN2" s="104"/>
      <c r="GTO2" s="104"/>
      <c r="GTP2" s="104"/>
      <c r="GTQ2" s="104"/>
      <c r="GTR2" s="104"/>
      <c r="GTS2" s="104"/>
      <c r="GTT2" s="104"/>
      <c r="GTU2" s="104"/>
      <c r="GTV2" s="104"/>
      <c r="GTW2" s="104"/>
      <c r="GTX2" s="104"/>
      <c r="GTY2" s="104"/>
      <c r="GTZ2" s="104"/>
      <c r="GUA2" s="104"/>
      <c r="GUB2" s="104"/>
      <c r="GUC2" s="104"/>
      <c r="GUD2" s="104"/>
      <c r="GUE2" s="104"/>
      <c r="GUF2" s="104"/>
      <c r="GUG2" s="104"/>
      <c r="GUH2" s="104"/>
      <c r="GUI2" s="104"/>
      <c r="GUJ2" s="104"/>
      <c r="GUK2" s="104"/>
      <c r="GUL2" s="104"/>
      <c r="GUM2" s="104"/>
      <c r="GUN2" s="104"/>
      <c r="GUO2" s="104"/>
      <c r="GUP2" s="104"/>
      <c r="GUQ2" s="104"/>
      <c r="GUR2" s="104"/>
      <c r="GUS2" s="104"/>
      <c r="GUT2" s="104"/>
      <c r="GUU2" s="104"/>
      <c r="GUV2" s="104"/>
      <c r="GUW2" s="104"/>
      <c r="GUX2" s="104"/>
      <c r="GUY2" s="104"/>
      <c r="GUZ2" s="104"/>
      <c r="GVA2" s="104"/>
      <c r="GVB2" s="104"/>
      <c r="GVC2" s="104"/>
      <c r="GVD2" s="104"/>
      <c r="GVE2" s="104"/>
      <c r="GVF2" s="104"/>
      <c r="GVG2" s="104"/>
      <c r="GVH2" s="104"/>
      <c r="GVI2" s="104"/>
      <c r="GVJ2" s="104"/>
      <c r="GVK2" s="104"/>
      <c r="GVL2" s="104"/>
      <c r="GVM2" s="104"/>
      <c r="GVN2" s="104"/>
      <c r="GVO2" s="104"/>
      <c r="GVP2" s="104"/>
      <c r="GVQ2" s="104"/>
      <c r="GVR2" s="104"/>
      <c r="GVS2" s="104"/>
      <c r="GVT2" s="104"/>
      <c r="GVU2" s="104"/>
      <c r="GVV2" s="104"/>
      <c r="GVW2" s="104"/>
      <c r="GVX2" s="104"/>
      <c r="GVY2" s="104"/>
      <c r="GVZ2" s="104"/>
      <c r="GWA2" s="104"/>
      <c r="GWB2" s="104"/>
      <c r="GWC2" s="104"/>
      <c r="GWD2" s="104"/>
      <c r="GWE2" s="104"/>
      <c r="GWF2" s="104"/>
      <c r="GWG2" s="104"/>
      <c r="GWH2" s="104"/>
      <c r="GWI2" s="104"/>
      <c r="GWJ2" s="104"/>
      <c r="GWK2" s="104"/>
      <c r="GWL2" s="104"/>
      <c r="GWM2" s="104"/>
      <c r="GWN2" s="104"/>
      <c r="GWO2" s="104"/>
      <c r="GWP2" s="104"/>
      <c r="GWQ2" s="104"/>
      <c r="GWR2" s="104"/>
      <c r="GWS2" s="104"/>
      <c r="GWT2" s="104"/>
      <c r="GWU2" s="104"/>
      <c r="GWV2" s="104"/>
      <c r="GWW2" s="104"/>
      <c r="GWX2" s="104"/>
      <c r="GWY2" s="104"/>
      <c r="GWZ2" s="104"/>
      <c r="GXA2" s="104"/>
      <c r="GXB2" s="104"/>
      <c r="GXC2" s="104"/>
      <c r="GXD2" s="104"/>
      <c r="GXE2" s="104"/>
      <c r="GXF2" s="104"/>
      <c r="GXG2" s="104"/>
      <c r="GXH2" s="104"/>
      <c r="GXI2" s="104"/>
      <c r="GXJ2" s="104"/>
      <c r="GXK2" s="104"/>
      <c r="GXL2" s="104"/>
      <c r="GXM2" s="104"/>
      <c r="GXN2" s="104"/>
      <c r="GXO2" s="104"/>
      <c r="GXP2" s="104"/>
      <c r="GXQ2" s="104"/>
      <c r="GXR2" s="104"/>
      <c r="GXS2" s="104"/>
      <c r="GXT2" s="104"/>
      <c r="GXU2" s="104"/>
      <c r="GXV2" s="104"/>
      <c r="GXW2" s="104"/>
      <c r="GXX2" s="104"/>
      <c r="GXY2" s="104"/>
      <c r="GXZ2" s="104"/>
      <c r="GYA2" s="104"/>
      <c r="GYB2" s="104"/>
      <c r="GYC2" s="104"/>
      <c r="GYD2" s="104"/>
      <c r="GYE2" s="104"/>
      <c r="GYF2" s="104"/>
      <c r="GYG2" s="104"/>
      <c r="GYH2" s="104"/>
      <c r="GYI2" s="104"/>
      <c r="GYJ2" s="104"/>
      <c r="GYK2" s="104"/>
      <c r="GYL2" s="104"/>
      <c r="GYM2" s="104"/>
      <c r="GYN2" s="104"/>
      <c r="GYO2" s="104"/>
      <c r="GYP2" s="104"/>
      <c r="GYQ2" s="104"/>
      <c r="GYR2" s="104"/>
      <c r="GYS2" s="104"/>
      <c r="GYT2" s="104"/>
      <c r="GYU2" s="104"/>
      <c r="GYV2" s="104"/>
      <c r="GYW2" s="104"/>
      <c r="GYX2" s="104"/>
      <c r="GYY2" s="104"/>
      <c r="GYZ2" s="104"/>
      <c r="GZA2" s="104"/>
      <c r="GZB2" s="104"/>
      <c r="GZC2" s="104"/>
      <c r="GZD2" s="104"/>
      <c r="GZE2" s="104"/>
      <c r="GZF2" s="104"/>
      <c r="GZG2" s="104"/>
      <c r="GZH2" s="104"/>
      <c r="GZI2" s="104"/>
      <c r="GZJ2" s="104"/>
      <c r="GZK2" s="104"/>
      <c r="GZL2" s="104"/>
      <c r="GZM2" s="104"/>
      <c r="GZN2" s="104"/>
      <c r="GZO2" s="104"/>
      <c r="GZP2" s="104"/>
      <c r="GZQ2" s="104"/>
      <c r="GZR2" s="104"/>
      <c r="GZS2" s="104"/>
      <c r="GZT2" s="104"/>
      <c r="GZU2" s="104"/>
      <c r="GZV2" s="104"/>
      <c r="GZW2" s="104"/>
      <c r="GZX2" s="104"/>
      <c r="GZY2" s="104"/>
      <c r="GZZ2" s="104"/>
      <c r="HAA2" s="104"/>
      <c r="HAB2" s="104"/>
      <c r="HAC2" s="104"/>
      <c r="HAD2" s="104"/>
      <c r="HAE2" s="104"/>
      <c r="HAF2" s="104"/>
      <c r="HAG2" s="104"/>
      <c r="HAH2" s="104"/>
      <c r="HAI2" s="104"/>
      <c r="HAJ2" s="104"/>
      <c r="HAK2" s="104"/>
      <c r="HAL2" s="104"/>
      <c r="HAM2" s="104"/>
      <c r="HAN2" s="104"/>
      <c r="HAO2" s="104"/>
      <c r="HAP2" s="104"/>
      <c r="HAQ2" s="104"/>
      <c r="HAR2" s="104"/>
      <c r="HAS2" s="104"/>
      <c r="HAT2" s="104"/>
      <c r="HAU2" s="104"/>
      <c r="HAV2" s="104"/>
      <c r="HAW2" s="104"/>
      <c r="HAX2" s="104"/>
      <c r="HAY2" s="104"/>
      <c r="HAZ2" s="104"/>
      <c r="HBA2" s="104"/>
      <c r="HBB2" s="104"/>
      <c r="HBC2" s="104"/>
      <c r="HBD2" s="104"/>
      <c r="HBE2" s="104"/>
      <c r="HBF2" s="104"/>
      <c r="HBG2" s="104"/>
      <c r="HBH2" s="104"/>
      <c r="HBI2" s="104"/>
      <c r="HBJ2" s="104"/>
      <c r="HBK2" s="104"/>
      <c r="HBL2" s="104"/>
      <c r="HBM2" s="104"/>
      <c r="HBN2" s="104"/>
      <c r="HBO2" s="104"/>
      <c r="HBP2" s="104"/>
      <c r="HBQ2" s="104"/>
      <c r="HBR2" s="104"/>
      <c r="HBS2" s="104"/>
      <c r="HBT2" s="104"/>
      <c r="HBU2" s="104"/>
      <c r="HBV2" s="104"/>
      <c r="HBW2" s="104"/>
      <c r="HBX2" s="104"/>
      <c r="HBY2" s="104"/>
      <c r="HBZ2" s="104"/>
      <c r="HCA2" s="104"/>
      <c r="HCB2" s="104"/>
      <c r="HCC2" s="104"/>
      <c r="HCD2" s="104"/>
      <c r="HCE2" s="104"/>
      <c r="HCF2" s="104"/>
      <c r="HCG2" s="104"/>
      <c r="HCH2" s="104"/>
      <c r="HCI2" s="104"/>
      <c r="HCJ2" s="104"/>
      <c r="HCK2" s="104"/>
      <c r="HCL2" s="104"/>
      <c r="HCM2" s="104"/>
      <c r="HCN2" s="104"/>
      <c r="HCO2" s="104"/>
      <c r="HCP2" s="104"/>
      <c r="HCQ2" s="104"/>
      <c r="HCR2" s="104"/>
      <c r="HCS2" s="104"/>
      <c r="HCT2" s="104"/>
      <c r="HCU2" s="104"/>
      <c r="HCV2" s="104"/>
      <c r="HCW2" s="104"/>
      <c r="HCX2" s="104"/>
      <c r="HCY2" s="104"/>
      <c r="HCZ2" s="104"/>
      <c r="HDA2" s="104"/>
      <c r="HDB2" s="104"/>
      <c r="HDC2" s="104"/>
      <c r="HDD2" s="104"/>
      <c r="HDE2" s="104"/>
      <c r="HDF2" s="104"/>
      <c r="HDG2" s="104"/>
      <c r="HDH2" s="104"/>
      <c r="HDI2" s="104"/>
      <c r="HDJ2" s="104"/>
      <c r="HDK2" s="104"/>
      <c r="HDL2" s="104"/>
      <c r="HDM2" s="104"/>
      <c r="HDN2" s="104"/>
      <c r="HDO2" s="104"/>
      <c r="HDP2" s="104"/>
      <c r="HDQ2" s="104"/>
      <c r="HDR2" s="104"/>
      <c r="HDS2" s="104"/>
      <c r="HDT2" s="104"/>
      <c r="HDU2" s="104"/>
      <c r="HDV2" s="104"/>
      <c r="HDW2" s="104"/>
      <c r="HDX2" s="104"/>
      <c r="HDY2" s="104"/>
      <c r="HDZ2" s="104"/>
      <c r="HEA2" s="104"/>
      <c r="HEB2" s="104"/>
      <c r="HEC2" s="104"/>
      <c r="HED2" s="104"/>
      <c r="HEE2" s="104"/>
      <c r="HEF2" s="104"/>
      <c r="HEG2" s="104"/>
      <c r="HEH2" s="104"/>
      <c r="HEI2" s="104"/>
      <c r="HEJ2" s="104"/>
      <c r="HEK2" s="104"/>
      <c r="HEL2" s="104"/>
      <c r="HEM2" s="104"/>
      <c r="HEN2" s="104"/>
      <c r="HEO2" s="104"/>
      <c r="HEP2" s="104"/>
      <c r="HEQ2" s="104"/>
      <c r="HER2" s="104"/>
      <c r="HES2" s="104"/>
      <c r="HET2" s="104"/>
      <c r="HEU2" s="104"/>
      <c r="HEV2" s="104"/>
      <c r="HEW2" s="104"/>
      <c r="HEX2" s="104"/>
      <c r="HEY2" s="104"/>
      <c r="HEZ2" s="104"/>
      <c r="HFA2" s="104"/>
      <c r="HFB2" s="104"/>
      <c r="HFC2" s="104"/>
      <c r="HFD2" s="104"/>
      <c r="HFE2" s="104"/>
      <c r="HFF2" s="104"/>
      <c r="HFG2" s="104"/>
      <c r="HFH2" s="104"/>
      <c r="HFI2" s="104"/>
      <c r="HFJ2" s="104"/>
      <c r="HFK2" s="104"/>
      <c r="HFL2" s="104"/>
      <c r="HFM2" s="104"/>
      <c r="HFN2" s="104"/>
      <c r="HFO2" s="104"/>
      <c r="HFP2" s="104"/>
      <c r="HFQ2" s="104"/>
      <c r="HFR2" s="104"/>
      <c r="HFS2" s="104"/>
      <c r="HFT2" s="104"/>
      <c r="HFU2" s="104"/>
      <c r="HFV2" s="104"/>
      <c r="HFW2" s="104"/>
      <c r="HFX2" s="104"/>
      <c r="HFY2" s="104"/>
      <c r="HFZ2" s="104"/>
      <c r="HGA2" s="104"/>
      <c r="HGB2" s="104"/>
      <c r="HGC2" s="104"/>
      <c r="HGD2" s="104"/>
      <c r="HGE2" s="104"/>
      <c r="HGF2" s="104"/>
      <c r="HGG2" s="104"/>
      <c r="HGH2" s="104"/>
      <c r="HGI2" s="104"/>
      <c r="HGJ2" s="104"/>
      <c r="HGK2" s="104"/>
      <c r="HGL2" s="104"/>
      <c r="HGM2" s="104"/>
      <c r="HGN2" s="104"/>
      <c r="HGO2" s="104"/>
      <c r="HGP2" s="104"/>
      <c r="HGQ2" s="104"/>
      <c r="HGR2" s="104"/>
      <c r="HGS2" s="104"/>
      <c r="HGT2" s="104"/>
      <c r="HGU2" s="104"/>
      <c r="HGV2" s="104"/>
      <c r="HGW2" s="104"/>
      <c r="HGX2" s="104"/>
      <c r="HGY2" s="104"/>
      <c r="HGZ2" s="104"/>
      <c r="HHA2" s="104"/>
      <c r="HHB2" s="104"/>
      <c r="HHC2" s="104"/>
      <c r="HHD2" s="104"/>
      <c r="HHE2" s="104"/>
      <c r="HHF2" s="104"/>
      <c r="HHG2" s="104"/>
      <c r="HHH2" s="104"/>
      <c r="HHI2" s="104"/>
      <c r="HHJ2" s="104"/>
      <c r="HHK2" s="104"/>
      <c r="HHL2" s="104"/>
      <c r="HHM2" s="104"/>
      <c r="HHN2" s="104"/>
      <c r="HHO2" s="104"/>
      <c r="HHP2" s="104"/>
      <c r="HHQ2" s="104"/>
      <c r="HHR2" s="104"/>
      <c r="HHS2" s="104"/>
      <c r="HHT2" s="104"/>
      <c r="HHU2" s="104"/>
      <c r="HHV2" s="104"/>
      <c r="HHW2" s="104"/>
      <c r="HHX2" s="104"/>
      <c r="HHY2" s="104"/>
      <c r="HHZ2" s="104"/>
      <c r="HIA2" s="104"/>
      <c r="HIB2" s="104"/>
      <c r="HIC2" s="104"/>
      <c r="HID2" s="104"/>
      <c r="HIE2" s="104"/>
      <c r="HIF2" s="104"/>
      <c r="HIG2" s="104"/>
      <c r="HIH2" s="104"/>
      <c r="HII2" s="104"/>
      <c r="HIJ2" s="104"/>
      <c r="HIK2" s="104"/>
      <c r="HIL2" s="104"/>
      <c r="HIM2" s="104"/>
      <c r="HIN2" s="104"/>
      <c r="HIO2" s="104"/>
      <c r="HIP2" s="104"/>
      <c r="HIQ2" s="104"/>
      <c r="HIR2" s="104"/>
      <c r="HIS2" s="104"/>
      <c r="HIT2" s="104"/>
      <c r="HIU2" s="104"/>
      <c r="HIV2" s="104"/>
      <c r="HIW2" s="104"/>
      <c r="HIX2" s="104"/>
      <c r="HIY2" s="104"/>
      <c r="HIZ2" s="104"/>
      <c r="HJA2" s="104"/>
      <c r="HJB2" s="104"/>
      <c r="HJC2" s="104"/>
      <c r="HJD2" s="104"/>
      <c r="HJE2" s="104"/>
      <c r="HJF2" s="104"/>
      <c r="HJG2" s="104"/>
      <c r="HJH2" s="104"/>
      <c r="HJI2" s="104"/>
      <c r="HJJ2" s="104"/>
      <c r="HJK2" s="104"/>
      <c r="HJL2" s="104"/>
      <c r="HJM2" s="104"/>
      <c r="HJN2" s="104"/>
      <c r="HJO2" s="104"/>
      <c r="HJP2" s="104"/>
      <c r="HJQ2" s="104"/>
      <c r="HJR2" s="104"/>
      <c r="HJS2" s="104"/>
      <c r="HJT2" s="104"/>
      <c r="HJU2" s="104"/>
      <c r="HJV2" s="104"/>
      <c r="HJW2" s="104"/>
      <c r="HJX2" s="104"/>
      <c r="HJY2" s="104"/>
      <c r="HJZ2" s="104"/>
      <c r="HKA2" s="104"/>
      <c r="HKB2" s="104"/>
      <c r="HKC2" s="104"/>
      <c r="HKD2" s="104"/>
      <c r="HKE2" s="104"/>
      <c r="HKF2" s="104"/>
      <c r="HKG2" s="104"/>
      <c r="HKH2" s="104"/>
      <c r="HKI2" s="104"/>
      <c r="HKJ2" s="104"/>
      <c r="HKK2" s="104"/>
      <c r="HKL2" s="104"/>
      <c r="HKM2" s="104"/>
      <c r="HKN2" s="104"/>
      <c r="HKO2" s="104"/>
      <c r="HKP2" s="104"/>
      <c r="HKQ2" s="104"/>
      <c r="HKR2" s="104"/>
      <c r="HKS2" s="104"/>
      <c r="HKT2" s="104"/>
      <c r="HKU2" s="104"/>
      <c r="HKV2" s="104"/>
      <c r="HKW2" s="104"/>
      <c r="HKX2" s="104"/>
      <c r="HKY2" s="104"/>
      <c r="HKZ2" s="104"/>
      <c r="HLA2" s="104"/>
      <c r="HLB2" s="104"/>
      <c r="HLC2" s="104"/>
      <c r="HLD2" s="104"/>
      <c r="HLE2" s="104"/>
      <c r="HLF2" s="104"/>
      <c r="HLG2" s="104"/>
      <c r="HLH2" s="104"/>
      <c r="HLI2" s="104"/>
      <c r="HLJ2" s="104"/>
      <c r="HLK2" s="104"/>
      <c r="HLL2" s="104"/>
      <c r="HLM2" s="104"/>
      <c r="HLN2" s="104"/>
      <c r="HLO2" s="104"/>
      <c r="HLP2" s="104"/>
      <c r="HLQ2" s="104"/>
      <c r="HLR2" s="104"/>
      <c r="HLS2" s="104"/>
      <c r="HLT2" s="104"/>
      <c r="HLU2" s="104"/>
      <c r="HLV2" s="104"/>
      <c r="HLW2" s="104"/>
      <c r="HLX2" s="104"/>
      <c r="HLY2" s="104"/>
      <c r="HLZ2" s="104"/>
      <c r="HMA2" s="104"/>
      <c r="HMB2" s="104"/>
      <c r="HMC2" s="104"/>
      <c r="HMD2" s="104"/>
      <c r="HME2" s="104"/>
      <c r="HMF2" s="104"/>
      <c r="HMG2" s="104"/>
      <c r="HMH2" s="104"/>
      <c r="HMI2" s="104"/>
      <c r="HMJ2" s="104"/>
      <c r="HMK2" s="104"/>
      <c r="HML2" s="104"/>
      <c r="HMM2" s="104"/>
      <c r="HMN2" s="104"/>
      <c r="HMO2" s="104"/>
      <c r="HMP2" s="104"/>
      <c r="HMQ2" s="104"/>
      <c r="HMR2" s="104"/>
      <c r="HMS2" s="104"/>
      <c r="HMT2" s="104"/>
      <c r="HMU2" s="104"/>
      <c r="HMV2" s="104"/>
      <c r="HMW2" s="104"/>
      <c r="HMX2" s="104"/>
      <c r="HMY2" s="104"/>
      <c r="HMZ2" s="104"/>
      <c r="HNA2" s="104"/>
      <c r="HNB2" s="104"/>
      <c r="HNC2" s="104"/>
      <c r="HND2" s="104"/>
      <c r="HNE2" s="104"/>
      <c r="HNF2" s="104"/>
      <c r="HNG2" s="104"/>
      <c r="HNH2" s="104"/>
      <c r="HNI2" s="104"/>
      <c r="HNJ2" s="104"/>
      <c r="HNK2" s="104"/>
      <c r="HNL2" s="104"/>
      <c r="HNM2" s="104"/>
      <c r="HNN2" s="104"/>
      <c r="HNO2" s="104"/>
      <c r="HNP2" s="104"/>
      <c r="HNQ2" s="104"/>
      <c r="HNR2" s="104"/>
      <c r="HNS2" s="104"/>
      <c r="HNT2" s="104"/>
      <c r="HNU2" s="104"/>
      <c r="HNV2" s="104"/>
      <c r="HNW2" s="104"/>
      <c r="HNX2" s="104"/>
      <c r="HNY2" s="104"/>
      <c r="HNZ2" s="104"/>
      <c r="HOA2" s="104"/>
      <c r="HOB2" s="104"/>
      <c r="HOC2" s="104"/>
      <c r="HOD2" s="104"/>
      <c r="HOE2" s="104"/>
      <c r="HOF2" s="104"/>
      <c r="HOG2" s="104"/>
      <c r="HOH2" s="104"/>
      <c r="HOI2" s="104"/>
      <c r="HOJ2" s="104"/>
      <c r="HOK2" s="104"/>
      <c r="HOL2" s="104"/>
      <c r="HOM2" s="104"/>
      <c r="HON2" s="104"/>
      <c r="HOO2" s="104"/>
      <c r="HOP2" s="104"/>
      <c r="HOQ2" s="104"/>
      <c r="HOR2" s="104"/>
      <c r="HOS2" s="104"/>
      <c r="HOT2" s="104"/>
      <c r="HOU2" s="104"/>
      <c r="HOV2" s="104"/>
      <c r="HOW2" s="104"/>
      <c r="HOX2" s="104"/>
      <c r="HOY2" s="104"/>
      <c r="HOZ2" s="104"/>
      <c r="HPA2" s="104"/>
      <c r="HPB2" s="104"/>
      <c r="HPC2" s="104"/>
      <c r="HPD2" s="104"/>
      <c r="HPE2" s="104"/>
      <c r="HPF2" s="104"/>
      <c r="HPG2" s="104"/>
      <c r="HPH2" s="104"/>
      <c r="HPI2" s="104"/>
      <c r="HPJ2" s="104"/>
      <c r="HPK2" s="104"/>
      <c r="HPL2" s="104"/>
      <c r="HPM2" s="104"/>
      <c r="HPN2" s="104"/>
      <c r="HPO2" s="104"/>
      <c r="HPP2" s="104"/>
      <c r="HPQ2" s="104"/>
      <c r="HPR2" s="104"/>
      <c r="HPS2" s="104"/>
      <c r="HPT2" s="104"/>
      <c r="HPU2" s="104"/>
      <c r="HPV2" s="104"/>
      <c r="HPW2" s="104"/>
      <c r="HPX2" s="104"/>
      <c r="HPY2" s="104"/>
      <c r="HPZ2" s="104"/>
      <c r="HQA2" s="104"/>
      <c r="HQB2" s="104"/>
      <c r="HQC2" s="104"/>
      <c r="HQD2" s="104"/>
      <c r="HQE2" s="104"/>
      <c r="HQF2" s="104"/>
      <c r="HQG2" s="104"/>
      <c r="HQH2" s="104"/>
      <c r="HQI2" s="104"/>
      <c r="HQJ2" s="104"/>
      <c r="HQK2" s="104"/>
      <c r="HQL2" s="104"/>
      <c r="HQM2" s="104"/>
      <c r="HQN2" s="104"/>
      <c r="HQO2" s="104"/>
      <c r="HQP2" s="104"/>
      <c r="HQQ2" s="104"/>
      <c r="HQR2" s="104"/>
      <c r="HQS2" s="104"/>
      <c r="HQT2" s="104"/>
      <c r="HQU2" s="104"/>
      <c r="HQV2" s="104"/>
      <c r="HQW2" s="104"/>
      <c r="HQX2" s="104"/>
      <c r="HQY2" s="104"/>
      <c r="HQZ2" s="104"/>
      <c r="HRA2" s="104"/>
      <c r="HRB2" s="104"/>
      <c r="HRC2" s="104"/>
      <c r="HRD2" s="104"/>
      <c r="HRE2" s="104"/>
      <c r="HRF2" s="104"/>
      <c r="HRG2" s="104"/>
      <c r="HRH2" s="104"/>
      <c r="HRI2" s="104"/>
      <c r="HRJ2" s="104"/>
      <c r="HRK2" s="104"/>
      <c r="HRL2" s="104"/>
      <c r="HRM2" s="104"/>
      <c r="HRN2" s="104"/>
      <c r="HRO2" s="104"/>
      <c r="HRP2" s="104"/>
      <c r="HRQ2" s="104"/>
      <c r="HRR2" s="104"/>
      <c r="HRS2" s="104"/>
      <c r="HRT2" s="104"/>
      <c r="HRU2" s="104"/>
      <c r="HRV2" s="104"/>
      <c r="HRW2" s="104"/>
      <c r="HRX2" s="104"/>
      <c r="HRY2" s="104"/>
      <c r="HRZ2" s="104"/>
      <c r="HSA2" s="104"/>
      <c r="HSB2" s="104"/>
      <c r="HSC2" s="104"/>
      <c r="HSD2" s="104"/>
      <c r="HSE2" s="104"/>
      <c r="HSF2" s="104"/>
      <c r="HSG2" s="104"/>
      <c r="HSH2" s="104"/>
      <c r="HSI2" s="104"/>
      <c r="HSJ2" s="104"/>
      <c r="HSK2" s="104"/>
      <c r="HSL2" s="104"/>
      <c r="HSM2" s="104"/>
      <c r="HSN2" s="104"/>
      <c r="HSO2" s="104"/>
      <c r="HSP2" s="104"/>
      <c r="HSQ2" s="104"/>
      <c r="HSR2" s="104"/>
      <c r="HSS2" s="104"/>
      <c r="HST2" s="104"/>
      <c r="HSU2" s="104"/>
      <c r="HSV2" s="104"/>
      <c r="HSW2" s="104"/>
      <c r="HSX2" s="104"/>
      <c r="HSY2" s="104"/>
      <c r="HSZ2" s="104"/>
      <c r="HTA2" s="104"/>
      <c r="HTB2" s="104"/>
      <c r="HTC2" s="104"/>
      <c r="HTD2" s="104"/>
      <c r="HTE2" s="104"/>
      <c r="HTF2" s="104"/>
      <c r="HTG2" s="104"/>
      <c r="HTH2" s="104"/>
      <c r="HTI2" s="104"/>
      <c r="HTJ2" s="104"/>
      <c r="HTK2" s="104"/>
      <c r="HTL2" s="104"/>
      <c r="HTM2" s="104"/>
      <c r="HTN2" s="104"/>
      <c r="HTO2" s="104"/>
      <c r="HTP2" s="104"/>
      <c r="HTQ2" s="104"/>
      <c r="HTR2" s="104"/>
      <c r="HTS2" s="104"/>
      <c r="HTT2" s="104"/>
      <c r="HTU2" s="104"/>
      <c r="HTV2" s="104"/>
      <c r="HTW2" s="104"/>
      <c r="HTX2" s="104"/>
      <c r="HTY2" s="104"/>
      <c r="HTZ2" s="104"/>
      <c r="HUA2" s="104"/>
      <c r="HUB2" s="104"/>
      <c r="HUC2" s="104"/>
      <c r="HUD2" s="104"/>
      <c r="HUE2" s="104"/>
      <c r="HUF2" s="104"/>
      <c r="HUG2" s="104"/>
      <c r="HUH2" s="104"/>
      <c r="HUI2" s="104"/>
      <c r="HUJ2" s="104"/>
      <c r="HUK2" s="104"/>
      <c r="HUL2" s="104"/>
      <c r="HUM2" s="104"/>
      <c r="HUN2" s="104"/>
      <c r="HUO2" s="104"/>
      <c r="HUP2" s="104"/>
      <c r="HUQ2" s="104"/>
      <c r="HUR2" s="104"/>
      <c r="HUS2" s="104"/>
      <c r="HUT2" s="104"/>
      <c r="HUU2" s="104"/>
      <c r="HUV2" s="104"/>
      <c r="HUW2" s="104"/>
      <c r="HUX2" s="104"/>
      <c r="HUY2" s="104"/>
      <c r="HUZ2" s="104"/>
      <c r="HVA2" s="104"/>
      <c r="HVB2" s="104"/>
      <c r="HVC2" s="104"/>
      <c r="HVD2" s="104"/>
      <c r="HVE2" s="104"/>
      <c r="HVF2" s="104"/>
      <c r="HVG2" s="104"/>
      <c r="HVH2" s="104"/>
      <c r="HVI2" s="104"/>
      <c r="HVJ2" s="104"/>
      <c r="HVK2" s="104"/>
      <c r="HVL2" s="104"/>
      <c r="HVM2" s="104"/>
      <c r="HVN2" s="104"/>
      <c r="HVO2" s="104"/>
      <c r="HVP2" s="104"/>
      <c r="HVQ2" s="104"/>
      <c r="HVR2" s="104"/>
      <c r="HVS2" s="104"/>
      <c r="HVT2" s="104"/>
      <c r="HVU2" s="104"/>
      <c r="HVV2" s="104"/>
      <c r="HVW2" s="104"/>
      <c r="HVX2" s="104"/>
      <c r="HVY2" s="104"/>
      <c r="HVZ2" s="104"/>
      <c r="HWA2" s="104"/>
      <c r="HWB2" s="104"/>
      <c r="HWC2" s="104"/>
      <c r="HWD2" s="104"/>
      <c r="HWE2" s="104"/>
      <c r="HWF2" s="104"/>
      <c r="HWG2" s="104"/>
      <c r="HWH2" s="104"/>
      <c r="HWI2" s="104"/>
      <c r="HWJ2" s="104"/>
      <c r="HWK2" s="104"/>
      <c r="HWL2" s="104"/>
      <c r="HWM2" s="104"/>
      <c r="HWN2" s="104"/>
      <c r="HWO2" s="104"/>
      <c r="HWP2" s="104"/>
      <c r="HWQ2" s="104"/>
      <c r="HWR2" s="104"/>
      <c r="HWS2" s="104"/>
      <c r="HWT2" s="104"/>
      <c r="HWU2" s="104"/>
      <c r="HWV2" s="104"/>
      <c r="HWW2" s="104"/>
      <c r="HWX2" s="104"/>
      <c r="HWY2" s="104"/>
      <c r="HWZ2" s="104"/>
      <c r="HXA2" s="104"/>
      <c r="HXB2" s="104"/>
      <c r="HXC2" s="104"/>
      <c r="HXD2" s="104"/>
      <c r="HXE2" s="104"/>
      <c r="HXF2" s="104"/>
      <c r="HXG2" s="104"/>
      <c r="HXH2" s="104"/>
      <c r="HXI2" s="104"/>
      <c r="HXJ2" s="104"/>
      <c r="HXK2" s="104"/>
      <c r="HXL2" s="104"/>
      <c r="HXM2" s="104"/>
      <c r="HXN2" s="104"/>
      <c r="HXO2" s="104"/>
      <c r="HXP2" s="104"/>
      <c r="HXQ2" s="104"/>
      <c r="HXR2" s="104"/>
      <c r="HXS2" s="104"/>
      <c r="HXT2" s="104"/>
      <c r="HXU2" s="104"/>
      <c r="HXV2" s="104"/>
      <c r="HXW2" s="104"/>
      <c r="HXX2" s="104"/>
      <c r="HXY2" s="104"/>
      <c r="HXZ2" s="104"/>
      <c r="HYA2" s="104"/>
      <c r="HYB2" s="104"/>
      <c r="HYC2" s="104"/>
      <c r="HYD2" s="104"/>
      <c r="HYE2" s="104"/>
      <c r="HYF2" s="104"/>
      <c r="HYG2" s="104"/>
      <c r="HYH2" s="104"/>
      <c r="HYI2" s="104"/>
      <c r="HYJ2" s="104"/>
      <c r="HYK2" s="104"/>
      <c r="HYL2" s="104"/>
      <c r="HYM2" s="104"/>
      <c r="HYN2" s="104"/>
      <c r="HYO2" s="104"/>
      <c r="HYP2" s="104"/>
      <c r="HYQ2" s="104"/>
      <c r="HYR2" s="104"/>
      <c r="HYS2" s="104"/>
      <c r="HYT2" s="104"/>
      <c r="HYU2" s="104"/>
      <c r="HYV2" s="104"/>
      <c r="HYW2" s="104"/>
      <c r="HYX2" s="104"/>
      <c r="HYY2" s="104"/>
      <c r="HYZ2" s="104"/>
      <c r="HZA2" s="104"/>
      <c r="HZB2" s="104"/>
      <c r="HZC2" s="104"/>
      <c r="HZD2" s="104"/>
      <c r="HZE2" s="104"/>
      <c r="HZF2" s="104"/>
      <c r="HZG2" s="104"/>
      <c r="HZH2" s="104"/>
      <c r="HZI2" s="104"/>
      <c r="HZJ2" s="104"/>
      <c r="HZK2" s="104"/>
      <c r="HZL2" s="104"/>
      <c r="HZM2" s="104"/>
      <c r="HZN2" s="104"/>
      <c r="HZO2" s="104"/>
      <c r="HZP2" s="104"/>
      <c r="HZQ2" s="104"/>
      <c r="HZR2" s="104"/>
      <c r="HZS2" s="104"/>
      <c r="HZT2" s="104"/>
      <c r="HZU2" s="104"/>
      <c r="HZV2" s="104"/>
      <c r="HZW2" s="104"/>
      <c r="HZX2" s="104"/>
      <c r="HZY2" s="104"/>
      <c r="HZZ2" s="104"/>
      <c r="IAA2" s="104"/>
      <c r="IAB2" s="104"/>
      <c r="IAC2" s="104"/>
      <c r="IAD2" s="104"/>
      <c r="IAE2" s="104"/>
      <c r="IAF2" s="104"/>
      <c r="IAG2" s="104"/>
      <c r="IAH2" s="104"/>
      <c r="IAI2" s="104"/>
      <c r="IAJ2" s="104"/>
      <c r="IAK2" s="104"/>
      <c r="IAL2" s="104"/>
      <c r="IAM2" s="104"/>
      <c r="IAN2" s="104"/>
      <c r="IAO2" s="104"/>
      <c r="IAP2" s="104"/>
      <c r="IAQ2" s="104"/>
      <c r="IAR2" s="104"/>
      <c r="IAS2" s="104"/>
      <c r="IAT2" s="104"/>
      <c r="IAU2" s="104"/>
      <c r="IAV2" s="104"/>
      <c r="IAW2" s="104"/>
      <c r="IAX2" s="104"/>
      <c r="IAY2" s="104"/>
      <c r="IAZ2" s="104"/>
      <c r="IBA2" s="104"/>
      <c r="IBB2" s="104"/>
      <c r="IBC2" s="104"/>
      <c r="IBD2" s="104"/>
      <c r="IBE2" s="104"/>
      <c r="IBF2" s="104"/>
      <c r="IBG2" s="104"/>
      <c r="IBH2" s="104"/>
      <c r="IBI2" s="104"/>
      <c r="IBJ2" s="104"/>
      <c r="IBK2" s="104"/>
      <c r="IBL2" s="104"/>
      <c r="IBM2" s="104"/>
      <c r="IBN2" s="104"/>
      <c r="IBO2" s="104"/>
      <c r="IBP2" s="104"/>
      <c r="IBQ2" s="104"/>
      <c r="IBR2" s="104"/>
      <c r="IBS2" s="104"/>
      <c r="IBT2" s="104"/>
      <c r="IBU2" s="104"/>
      <c r="IBV2" s="104"/>
      <c r="IBW2" s="104"/>
      <c r="IBX2" s="104"/>
      <c r="IBY2" s="104"/>
      <c r="IBZ2" s="104"/>
      <c r="ICA2" s="104"/>
      <c r="ICB2" s="104"/>
      <c r="ICC2" s="104"/>
      <c r="ICD2" s="104"/>
      <c r="ICE2" s="104"/>
      <c r="ICF2" s="104"/>
      <c r="ICG2" s="104"/>
      <c r="ICH2" s="104"/>
      <c r="ICI2" s="104"/>
      <c r="ICJ2" s="104"/>
      <c r="ICK2" s="104"/>
      <c r="ICL2" s="104"/>
      <c r="ICM2" s="104"/>
      <c r="ICN2" s="104"/>
      <c r="ICO2" s="104"/>
      <c r="ICP2" s="104"/>
      <c r="ICQ2" s="104"/>
      <c r="ICR2" s="104"/>
      <c r="ICS2" s="104"/>
      <c r="ICT2" s="104"/>
      <c r="ICU2" s="104"/>
      <c r="ICV2" s="104"/>
      <c r="ICW2" s="104"/>
      <c r="ICX2" s="104"/>
      <c r="ICY2" s="104"/>
      <c r="ICZ2" s="104"/>
      <c r="IDA2" s="104"/>
      <c r="IDB2" s="104"/>
      <c r="IDC2" s="104"/>
      <c r="IDD2" s="104"/>
      <c r="IDE2" s="104"/>
      <c r="IDF2" s="104"/>
      <c r="IDG2" s="104"/>
      <c r="IDH2" s="104"/>
      <c r="IDI2" s="104"/>
      <c r="IDJ2" s="104"/>
      <c r="IDK2" s="104"/>
      <c r="IDL2" s="104"/>
      <c r="IDM2" s="104"/>
      <c r="IDN2" s="104"/>
      <c r="IDO2" s="104"/>
      <c r="IDP2" s="104"/>
      <c r="IDQ2" s="104"/>
      <c r="IDR2" s="104"/>
      <c r="IDS2" s="104"/>
      <c r="IDT2" s="104"/>
      <c r="IDU2" s="104"/>
      <c r="IDV2" s="104"/>
      <c r="IDW2" s="104"/>
      <c r="IDX2" s="104"/>
      <c r="IDY2" s="104"/>
      <c r="IDZ2" s="104"/>
      <c r="IEA2" s="104"/>
      <c r="IEB2" s="104"/>
      <c r="IEC2" s="104"/>
      <c r="IED2" s="104"/>
      <c r="IEE2" s="104"/>
      <c r="IEF2" s="104"/>
      <c r="IEG2" s="104"/>
      <c r="IEH2" s="104"/>
      <c r="IEI2" s="104"/>
      <c r="IEJ2" s="104"/>
      <c r="IEK2" s="104"/>
      <c r="IEL2" s="104"/>
      <c r="IEM2" s="104"/>
      <c r="IEN2" s="104"/>
      <c r="IEO2" s="104"/>
      <c r="IEP2" s="104"/>
      <c r="IEQ2" s="104"/>
      <c r="IER2" s="104"/>
      <c r="IES2" s="104"/>
      <c r="IET2" s="104"/>
      <c r="IEU2" s="104"/>
      <c r="IEV2" s="104"/>
      <c r="IEW2" s="104"/>
      <c r="IEX2" s="104"/>
      <c r="IEY2" s="104"/>
      <c r="IEZ2" s="104"/>
      <c r="IFA2" s="104"/>
      <c r="IFB2" s="104"/>
      <c r="IFC2" s="104"/>
      <c r="IFD2" s="104"/>
      <c r="IFE2" s="104"/>
      <c r="IFF2" s="104"/>
      <c r="IFG2" s="104"/>
      <c r="IFH2" s="104"/>
      <c r="IFI2" s="104"/>
      <c r="IFJ2" s="104"/>
      <c r="IFK2" s="104"/>
      <c r="IFL2" s="104"/>
      <c r="IFM2" s="104"/>
      <c r="IFN2" s="104"/>
      <c r="IFO2" s="104"/>
      <c r="IFP2" s="104"/>
      <c r="IFQ2" s="104"/>
      <c r="IFR2" s="104"/>
      <c r="IFS2" s="104"/>
      <c r="IFT2" s="104"/>
      <c r="IFU2" s="104"/>
      <c r="IFV2" s="104"/>
      <c r="IFW2" s="104"/>
      <c r="IFX2" s="104"/>
      <c r="IFY2" s="104"/>
      <c r="IFZ2" s="104"/>
      <c r="IGA2" s="104"/>
      <c r="IGB2" s="104"/>
      <c r="IGC2" s="104"/>
      <c r="IGD2" s="104"/>
      <c r="IGE2" s="104"/>
      <c r="IGF2" s="104"/>
      <c r="IGG2" s="104"/>
      <c r="IGH2" s="104"/>
      <c r="IGI2" s="104"/>
      <c r="IGJ2" s="104"/>
      <c r="IGK2" s="104"/>
      <c r="IGL2" s="104"/>
      <c r="IGM2" s="104"/>
      <c r="IGN2" s="104"/>
      <c r="IGO2" s="104"/>
      <c r="IGP2" s="104"/>
      <c r="IGQ2" s="104"/>
      <c r="IGR2" s="104"/>
      <c r="IGS2" s="104"/>
      <c r="IGT2" s="104"/>
      <c r="IGU2" s="104"/>
      <c r="IGV2" s="104"/>
      <c r="IGW2" s="104"/>
      <c r="IGX2" s="104"/>
      <c r="IGY2" s="104"/>
      <c r="IGZ2" s="104"/>
      <c r="IHA2" s="104"/>
      <c r="IHB2" s="104"/>
      <c r="IHC2" s="104"/>
      <c r="IHD2" s="104"/>
      <c r="IHE2" s="104"/>
      <c r="IHF2" s="104"/>
      <c r="IHG2" s="104"/>
      <c r="IHH2" s="104"/>
      <c r="IHI2" s="104"/>
      <c r="IHJ2" s="104"/>
      <c r="IHK2" s="104"/>
      <c r="IHL2" s="104"/>
      <c r="IHM2" s="104"/>
      <c r="IHN2" s="104"/>
      <c r="IHO2" s="104"/>
      <c r="IHP2" s="104"/>
      <c r="IHQ2" s="104"/>
      <c r="IHR2" s="104"/>
      <c r="IHS2" s="104"/>
      <c r="IHT2" s="104"/>
      <c r="IHU2" s="104"/>
      <c r="IHV2" s="104"/>
      <c r="IHW2" s="104"/>
      <c r="IHX2" s="104"/>
      <c r="IHY2" s="104"/>
      <c r="IHZ2" s="104"/>
      <c r="IIA2" s="104"/>
      <c r="IIB2" s="104"/>
      <c r="IIC2" s="104"/>
      <c r="IID2" s="104"/>
      <c r="IIE2" s="104"/>
      <c r="IIF2" s="104"/>
      <c r="IIG2" s="104"/>
      <c r="IIH2" s="104"/>
      <c r="III2" s="104"/>
      <c r="IIJ2" s="104"/>
      <c r="IIK2" s="104"/>
      <c r="IIL2" s="104"/>
      <c r="IIM2" s="104"/>
      <c r="IIN2" s="104"/>
      <c r="IIO2" s="104"/>
      <c r="IIP2" s="104"/>
      <c r="IIQ2" s="104"/>
      <c r="IIR2" s="104"/>
      <c r="IIS2" s="104"/>
      <c r="IIT2" s="104"/>
      <c r="IIU2" s="104"/>
      <c r="IIV2" s="104"/>
      <c r="IIW2" s="104"/>
      <c r="IIX2" s="104"/>
      <c r="IIY2" s="104"/>
      <c r="IIZ2" s="104"/>
      <c r="IJA2" s="104"/>
      <c r="IJB2" s="104"/>
      <c r="IJC2" s="104"/>
      <c r="IJD2" s="104"/>
      <c r="IJE2" s="104"/>
      <c r="IJF2" s="104"/>
      <c r="IJG2" s="104"/>
      <c r="IJH2" s="104"/>
      <c r="IJI2" s="104"/>
      <c r="IJJ2" s="104"/>
      <c r="IJK2" s="104"/>
      <c r="IJL2" s="104"/>
      <c r="IJM2" s="104"/>
      <c r="IJN2" s="104"/>
      <c r="IJO2" s="104"/>
      <c r="IJP2" s="104"/>
      <c r="IJQ2" s="104"/>
      <c r="IJR2" s="104"/>
      <c r="IJS2" s="104"/>
      <c r="IJT2" s="104"/>
      <c r="IJU2" s="104"/>
      <c r="IJV2" s="104"/>
      <c r="IJW2" s="104"/>
      <c r="IJX2" s="104"/>
      <c r="IJY2" s="104"/>
      <c r="IJZ2" s="104"/>
      <c r="IKA2" s="104"/>
      <c r="IKB2" s="104"/>
      <c r="IKC2" s="104"/>
      <c r="IKD2" s="104"/>
      <c r="IKE2" s="104"/>
      <c r="IKF2" s="104"/>
      <c r="IKG2" s="104"/>
      <c r="IKH2" s="104"/>
      <c r="IKI2" s="104"/>
      <c r="IKJ2" s="104"/>
      <c r="IKK2" s="104"/>
      <c r="IKL2" s="104"/>
      <c r="IKM2" s="104"/>
      <c r="IKN2" s="104"/>
      <c r="IKO2" s="104"/>
      <c r="IKP2" s="104"/>
      <c r="IKQ2" s="104"/>
      <c r="IKR2" s="104"/>
      <c r="IKS2" s="104"/>
      <c r="IKT2" s="104"/>
      <c r="IKU2" s="104"/>
      <c r="IKV2" s="104"/>
      <c r="IKW2" s="104"/>
      <c r="IKX2" s="104"/>
      <c r="IKY2" s="104"/>
      <c r="IKZ2" s="104"/>
      <c r="ILA2" s="104"/>
      <c r="ILB2" s="104"/>
      <c r="ILC2" s="104"/>
      <c r="ILD2" s="104"/>
      <c r="ILE2" s="104"/>
      <c r="ILF2" s="104"/>
      <c r="ILG2" s="104"/>
      <c r="ILH2" s="104"/>
      <c r="ILI2" s="104"/>
      <c r="ILJ2" s="104"/>
      <c r="ILK2" s="104"/>
      <c r="ILL2" s="104"/>
      <c r="ILM2" s="104"/>
      <c r="ILN2" s="104"/>
      <c r="ILO2" s="104"/>
      <c r="ILP2" s="104"/>
      <c r="ILQ2" s="104"/>
      <c r="ILR2" s="104"/>
      <c r="ILS2" s="104"/>
      <c r="ILT2" s="104"/>
      <c r="ILU2" s="104"/>
      <c r="ILV2" s="104"/>
      <c r="ILW2" s="104"/>
      <c r="ILX2" s="104"/>
      <c r="ILY2" s="104"/>
      <c r="ILZ2" s="104"/>
      <c r="IMA2" s="104"/>
      <c r="IMB2" s="104"/>
      <c r="IMC2" s="104"/>
      <c r="IMD2" s="104"/>
      <c r="IME2" s="104"/>
      <c r="IMF2" s="104"/>
      <c r="IMG2" s="104"/>
      <c r="IMH2" s="104"/>
      <c r="IMI2" s="104"/>
      <c r="IMJ2" s="104"/>
      <c r="IMK2" s="104"/>
      <c r="IML2" s="104"/>
      <c r="IMM2" s="104"/>
      <c r="IMN2" s="104"/>
      <c r="IMO2" s="104"/>
      <c r="IMP2" s="104"/>
      <c r="IMQ2" s="104"/>
      <c r="IMR2" s="104"/>
      <c r="IMS2" s="104"/>
      <c r="IMT2" s="104"/>
      <c r="IMU2" s="104"/>
      <c r="IMV2" s="104"/>
      <c r="IMW2" s="104"/>
      <c r="IMX2" s="104"/>
      <c r="IMY2" s="104"/>
      <c r="IMZ2" s="104"/>
      <c r="INA2" s="104"/>
      <c r="INB2" s="104"/>
      <c r="INC2" s="104"/>
      <c r="IND2" s="104"/>
      <c r="INE2" s="104"/>
      <c r="INF2" s="104"/>
      <c r="ING2" s="104"/>
      <c r="INH2" s="104"/>
      <c r="INI2" s="104"/>
      <c r="INJ2" s="104"/>
      <c r="INK2" s="104"/>
      <c r="INL2" s="104"/>
      <c r="INM2" s="104"/>
      <c r="INN2" s="104"/>
      <c r="INO2" s="104"/>
      <c r="INP2" s="104"/>
      <c r="INQ2" s="104"/>
      <c r="INR2" s="104"/>
      <c r="INS2" s="104"/>
      <c r="INT2" s="104"/>
      <c r="INU2" s="104"/>
      <c r="INV2" s="104"/>
      <c r="INW2" s="104"/>
      <c r="INX2" s="104"/>
      <c r="INY2" s="104"/>
      <c r="INZ2" s="104"/>
      <c r="IOA2" s="104"/>
      <c r="IOB2" s="104"/>
      <c r="IOC2" s="104"/>
      <c r="IOD2" s="104"/>
      <c r="IOE2" s="104"/>
      <c r="IOF2" s="104"/>
      <c r="IOG2" s="104"/>
      <c r="IOH2" s="104"/>
      <c r="IOI2" s="104"/>
      <c r="IOJ2" s="104"/>
      <c r="IOK2" s="104"/>
      <c r="IOL2" s="104"/>
      <c r="IOM2" s="104"/>
      <c r="ION2" s="104"/>
      <c r="IOO2" s="104"/>
      <c r="IOP2" s="104"/>
      <c r="IOQ2" s="104"/>
      <c r="IOR2" s="104"/>
      <c r="IOS2" s="104"/>
      <c r="IOT2" s="104"/>
      <c r="IOU2" s="104"/>
      <c r="IOV2" s="104"/>
      <c r="IOW2" s="104"/>
      <c r="IOX2" s="104"/>
      <c r="IOY2" s="104"/>
      <c r="IOZ2" s="104"/>
      <c r="IPA2" s="104"/>
      <c r="IPB2" s="104"/>
      <c r="IPC2" s="104"/>
      <c r="IPD2" s="104"/>
      <c r="IPE2" s="104"/>
      <c r="IPF2" s="104"/>
      <c r="IPG2" s="104"/>
      <c r="IPH2" s="104"/>
      <c r="IPI2" s="104"/>
      <c r="IPJ2" s="104"/>
      <c r="IPK2" s="104"/>
      <c r="IPL2" s="104"/>
      <c r="IPM2" s="104"/>
      <c r="IPN2" s="104"/>
      <c r="IPO2" s="104"/>
      <c r="IPP2" s="104"/>
      <c r="IPQ2" s="104"/>
      <c r="IPR2" s="104"/>
      <c r="IPS2" s="104"/>
      <c r="IPT2" s="104"/>
      <c r="IPU2" s="104"/>
      <c r="IPV2" s="104"/>
      <c r="IPW2" s="104"/>
      <c r="IPX2" s="104"/>
      <c r="IPY2" s="104"/>
      <c r="IPZ2" s="104"/>
      <c r="IQA2" s="104"/>
      <c r="IQB2" s="104"/>
      <c r="IQC2" s="104"/>
      <c r="IQD2" s="104"/>
      <c r="IQE2" s="104"/>
      <c r="IQF2" s="104"/>
      <c r="IQG2" s="104"/>
      <c r="IQH2" s="104"/>
      <c r="IQI2" s="104"/>
      <c r="IQJ2" s="104"/>
      <c r="IQK2" s="104"/>
      <c r="IQL2" s="104"/>
      <c r="IQM2" s="104"/>
      <c r="IQN2" s="104"/>
      <c r="IQO2" s="104"/>
      <c r="IQP2" s="104"/>
      <c r="IQQ2" s="104"/>
      <c r="IQR2" s="104"/>
      <c r="IQS2" s="104"/>
      <c r="IQT2" s="104"/>
      <c r="IQU2" s="104"/>
      <c r="IQV2" s="104"/>
      <c r="IQW2" s="104"/>
      <c r="IQX2" s="104"/>
      <c r="IQY2" s="104"/>
      <c r="IQZ2" s="104"/>
      <c r="IRA2" s="104"/>
      <c r="IRB2" s="104"/>
      <c r="IRC2" s="104"/>
      <c r="IRD2" s="104"/>
      <c r="IRE2" s="104"/>
      <c r="IRF2" s="104"/>
      <c r="IRG2" s="104"/>
      <c r="IRH2" s="104"/>
      <c r="IRI2" s="104"/>
      <c r="IRJ2" s="104"/>
      <c r="IRK2" s="104"/>
      <c r="IRL2" s="104"/>
      <c r="IRM2" s="104"/>
      <c r="IRN2" s="104"/>
      <c r="IRO2" s="104"/>
      <c r="IRP2" s="104"/>
      <c r="IRQ2" s="104"/>
      <c r="IRR2" s="104"/>
      <c r="IRS2" s="104"/>
      <c r="IRT2" s="104"/>
      <c r="IRU2" s="104"/>
      <c r="IRV2" s="104"/>
      <c r="IRW2" s="104"/>
      <c r="IRX2" s="104"/>
      <c r="IRY2" s="104"/>
      <c r="IRZ2" s="104"/>
      <c r="ISA2" s="104"/>
      <c r="ISB2" s="104"/>
      <c r="ISC2" s="104"/>
      <c r="ISD2" s="104"/>
      <c r="ISE2" s="104"/>
      <c r="ISF2" s="104"/>
      <c r="ISG2" s="104"/>
      <c r="ISH2" s="104"/>
      <c r="ISI2" s="104"/>
      <c r="ISJ2" s="104"/>
      <c r="ISK2" s="104"/>
      <c r="ISL2" s="104"/>
      <c r="ISM2" s="104"/>
      <c r="ISN2" s="104"/>
      <c r="ISO2" s="104"/>
      <c r="ISP2" s="104"/>
      <c r="ISQ2" s="104"/>
      <c r="ISR2" s="104"/>
      <c r="ISS2" s="104"/>
      <c r="IST2" s="104"/>
      <c r="ISU2" s="104"/>
      <c r="ISV2" s="104"/>
      <c r="ISW2" s="104"/>
      <c r="ISX2" s="104"/>
      <c r="ISY2" s="104"/>
      <c r="ISZ2" s="104"/>
      <c r="ITA2" s="104"/>
      <c r="ITB2" s="104"/>
      <c r="ITC2" s="104"/>
      <c r="ITD2" s="104"/>
      <c r="ITE2" s="104"/>
      <c r="ITF2" s="104"/>
      <c r="ITG2" s="104"/>
      <c r="ITH2" s="104"/>
      <c r="ITI2" s="104"/>
      <c r="ITJ2" s="104"/>
      <c r="ITK2" s="104"/>
      <c r="ITL2" s="104"/>
      <c r="ITM2" s="104"/>
      <c r="ITN2" s="104"/>
      <c r="ITO2" s="104"/>
      <c r="ITP2" s="104"/>
      <c r="ITQ2" s="104"/>
      <c r="ITR2" s="104"/>
      <c r="ITS2" s="104"/>
      <c r="ITT2" s="104"/>
      <c r="ITU2" s="104"/>
      <c r="ITV2" s="104"/>
      <c r="ITW2" s="104"/>
      <c r="ITX2" s="104"/>
      <c r="ITY2" s="104"/>
      <c r="ITZ2" s="104"/>
      <c r="IUA2" s="104"/>
      <c r="IUB2" s="104"/>
      <c r="IUC2" s="104"/>
      <c r="IUD2" s="104"/>
      <c r="IUE2" s="104"/>
      <c r="IUF2" s="104"/>
      <c r="IUG2" s="104"/>
      <c r="IUH2" s="104"/>
      <c r="IUI2" s="104"/>
      <c r="IUJ2" s="104"/>
      <c r="IUK2" s="104"/>
      <c r="IUL2" s="104"/>
      <c r="IUM2" s="104"/>
      <c r="IUN2" s="104"/>
      <c r="IUO2" s="104"/>
      <c r="IUP2" s="104"/>
      <c r="IUQ2" s="104"/>
      <c r="IUR2" s="104"/>
      <c r="IUS2" s="104"/>
      <c r="IUT2" s="104"/>
      <c r="IUU2" s="104"/>
      <c r="IUV2" s="104"/>
      <c r="IUW2" s="104"/>
      <c r="IUX2" s="104"/>
      <c r="IUY2" s="104"/>
      <c r="IUZ2" s="104"/>
      <c r="IVA2" s="104"/>
      <c r="IVB2" s="104"/>
      <c r="IVC2" s="104"/>
      <c r="IVD2" s="104"/>
      <c r="IVE2" s="104"/>
      <c r="IVF2" s="104"/>
      <c r="IVG2" s="104"/>
      <c r="IVH2" s="104"/>
      <c r="IVI2" s="104"/>
      <c r="IVJ2" s="104"/>
      <c r="IVK2" s="104"/>
      <c r="IVL2" s="104"/>
      <c r="IVM2" s="104"/>
      <c r="IVN2" s="104"/>
      <c r="IVO2" s="104"/>
      <c r="IVP2" s="104"/>
      <c r="IVQ2" s="104"/>
      <c r="IVR2" s="104"/>
      <c r="IVS2" s="104"/>
      <c r="IVT2" s="104"/>
      <c r="IVU2" s="104"/>
      <c r="IVV2" s="104"/>
      <c r="IVW2" s="104"/>
      <c r="IVX2" s="104"/>
      <c r="IVY2" s="104"/>
      <c r="IVZ2" s="104"/>
      <c r="IWA2" s="104"/>
      <c r="IWB2" s="104"/>
      <c r="IWC2" s="104"/>
      <c r="IWD2" s="104"/>
      <c r="IWE2" s="104"/>
      <c r="IWF2" s="104"/>
      <c r="IWG2" s="104"/>
      <c r="IWH2" s="104"/>
      <c r="IWI2" s="104"/>
      <c r="IWJ2" s="104"/>
      <c r="IWK2" s="104"/>
      <c r="IWL2" s="104"/>
      <c r="IWM2" s="104"/>
      <c r="IWN2" s="104"/>
      <c r="IWO2" s="104"/>
      <c r="IWP2" s="104"/>
      <c r="IWQ2" s="104"/>
      <c r="IWR2" s="104"/>
      <c r="IWS2" s="104"/>
      <c r="IWT2" s="104"/>
      <c r="IWU2" s="104"/>
      <c r="IWV2" s="104"/>
      <c r="IWW2" s="104"/>
      <c r="IWX2" s="104"/>
      <c r="IWY2" s="104"/>
      <c r="IWZ2" s="104"/>
      <c r="IXA2" s="104"/>
      <c r="IXB2" s="104"/>
      <c r="IXC2" s="104"/>
      <c r="IXD2" s="104"/>
      <c r="IXE2" s="104"/>
      <c r="IXF2" s="104"/>
      <c r="IXG2" s="104"/>
      <c r="IXH2" s="104"/>
      <c r="IXI2" s="104"/>
      <c r="IXJ2" s="104"/>
      <c r="IXK2" s="104"/>
      <c r="IXL2" s="104"/>
      <c r="IXM2" s="104"/>
      <c r="IXN2" s="104"/>
      <c r="IXO2" s="104"/>
      <c r="IXP2" s="104"/>
      <c r="IXQ2" s="104"/>
      <c r="IXR2" s="104"/>
      <c r="IXS2" s="104"/>
      <c r="IXT2" s="104"/>
      <c r="IXU2" s="104"/>
      <c r="IXV2" s="104"/>
      <c r="IXW2" s="104"/>
      <c r="IXX2" s="104"/>
      <c r="IXY2" s="104"/>
      <c r="IXZ2" s="104"/>
      <c r="IYA2" s="104"/>
      <c r="IYB2" s="104"/>
      <c r="IYC2" s="104"/>
      <c r="IYD2" s="104"/>
      <c r="IYE2" s="104"/>
      <c r="IYF2" s="104"/>
      <c r="IYG2" s="104"/>
      <c r="IYH2" s="104"/>
      <c r="IYI2" s="104"/>
      <c r="IYJ2" s="104"/>
      <c r="IYK2" s="104"/>
      <c r="IYL2" s="104"/>
      <c r="IYM2" s="104"/>
      <c r="IYN2" s="104"/>
      <c r="IYO2" s="104"/>
      <c r="IYP2" s="104"/>
      <c r="IYQ2" s="104"/>
      <c r="IYR2" s="104"/>
      <c r="IYS2" s="104"/>
      <c r="IYT2" s="104"/>
      <c r="IYU2" s="104"/>
      <c r="IYV2" s="104"/>
      <c r="IYW2" s="104"/>
      <c r="IYX2" s="104"/>
      <c r="IYY2" s="104"/>
      <c r="IYZ2" s="104"/>
      <c r="IZA2" s="104"/>
      <c r="IZB2" s="104"/>
      <c r="IZC2" s="104"/>
      <c r="IZD2" s="104"/>
      <c r="IZE2" s="104"/>
      <c r="IZF2" s="104"/>
      <c r="IZG2" s="104"/>
      <c r="IZH2" s="104"/>
      <c r="IZI2" s="104"/>
      <c r="IZJ2" s="104"/>
      <c r="IZK2" s="104"/>
      <c r="IZL2" s="104"/>
      <c r="IZM2" s="104"/>
      <c r="IZN2" s="104"/>
      <c r="IZO2" s="104"/>
      <c r="IZP2" s="104"/>
      <c r="IZQ2" s="104"/>
      <c r="IZR2" s="104"/>
      <c r="IZS2" s="104"/>
      <c r="IZT2" s="104"/>
      <c r="IZU2" s="104"/>
      <c r="IZV2" s="104"/>
      <c r="IZW2" s="104"/>
      <c r="IZX2" s="104"/>
      <c r="IZY2" s="104"/>
      <c r="IZZ2" s="104"/>
      <c r="JAA2" s="104"/>
      <c r="JAB2" s="104"/>
      <c r="JAC2" s="104"/>
      <c r="JAD2" s="104"/>
      <c r="JAE2" s="104"/>
      <c r="JAF2" s="104"/>
      <c r="JAG2" s="104"/>
      <c r="JAH2" s="104"/>
      <c r="JAI2" s="104"/>
      <c r="JAJ2" s="104"/>
      <c r="JAK2" s="104"/>
      <c r="JAL2" s="104"/>
      <c r="JAM2" s="104"/>
      <c r="JAN2" s="104"/>
      <c r="JAO2" s="104"/>
      <c r="JAP2" s="104"/>
      <c r="JAQ2" s="104"/>
      <c r="JAR2" s="104"/>
      <c r="JAS2" s="104"/>
      <c r="JAT2" s="104"/>
      <c r="JAU2" s="104"/>
      <c r="JAV2" s="104"/>
      <c r="JAW2" s="104"/>
      <c r="JAX2" s="104"/>
      <c r="JAY2" s="104"/>
      <c r="JAZ2" s="104"/>
      <c r="JBA2" s="104"/>
      <c r="JBB2" s="104"/>
      <c r="JBC2" s="104"/>
      <c r="JBD2" s="104"/>
      <c r="JBE2" s="104"/>
      <c r="JBF2" s="104"/>
      <c r="JBG2" s="104"/>
      <c r="JBH2" s="104"/>
      <c r="JBI2" s="104"/>
      <c r="JBJ2" s="104"/>
      <c r="JBK2" s="104"/>
      <c r="JBL2" s="104"/>
      <c r="JBM2" s="104"/>
      <c r="JBN2" s="104"/>
      <c r="JBO2" s="104"/>
      <c r="JBP2" s="104"/>
      <c r="JBQ2" s="104"/>
      <c r="JBR2" s="104"/>
      <c r="JBS2" s="104"/>
      <c r="JBT2" s="104"/>
      <c r="JBU2" s="104"/>
      <c r="JBV2" s="104"/>
      <c r="JBW2" s="104"/>
      <c r="JBX2" s="104"/>
      <c r="JBY2" s="104"/>
      <c r="JBZ2" s="104"/>
      <c r="JCA2" s="104"/>
      <c r="JCB2" s="104"/>
      <c r="JCC2" s="104"/>
      <c r="JCD2" s="104"/>
      <c r="JCE2" s="104"/>
      <c r="JCF2" s="104"/>
      <c r="JCG2" s="104"/>
      <c r="JCH2" s="104"/>
      <c r="JCI2" s="104"/>
      <c r="JCJ2" s="104"/>
      <c r="JCK2" s="104"/>
      <c r="JCL2" s="104"/>
      <c r="JCM2" s="104"/>
      <c r="JCN2" s="104"/>
      <c r="JCO2" s="104"/>
      <c r="JCP2" s="104"/>
      <c r="JCQ2" s="104"/>
      <c r="JCR2" s="104"/>
      <c r="JCS2" s="104"/>
      <c r="JCT2" s="104"/>
      <c r="JCU2" s="104"/>
      <c r="JCV2" s="104"/>
      <c r="JCW2" s="104"/>
      <c r="JCX2" s="104"/>
      <c r="JCY2" s="104"/>
      <c r="JCZ2" s="104"/>
      <c r="JDA2" s="104"/>
      <c r="JDB2" s="104"/>
      <c r="JDC2" s="104"/>
      <c r="JDD2" s="104"/>
      <c r="JDE2" s="104"/>
      <c r="JDF2" s="104"/>
      <c r="JDG2" s="104"/>
      <c r="JDH2" s="104"/>
      <c r="JDI2" s="104"/>
      <c r="JDJ2" s="104"/>
      <c r="JDK2" s="104"/>
      <c r="JDL2" s="104"/>
      <c r="JDM2" s="104"/>
      <c r="JDN2" s="104"/>
      <c r="JDO2" s="104"/>
      <c r="JDP2" s="104"/>
      <c r="JDQ2" s="104"/>
      <c r="JDR2" s="104"/>
      <c r="JDS2" s="104"/>
      <c r="JDT2" s="104"/>
      <c r="JDU2" s="104"/>
      <c r="JDV2" s="104"/>
      <c r="JDW2" s="104"/>
      <c r="JDX2" s="104"/>
      <c r="JDY2" s="104"/>
      <c r="JDZ2" s="104"/>
      <c r="JEA2" s="104"/>
      <c r="JEB2" s="104"/>
      <c r="JEC2" s="104"/>
      <c r="JED2" s="104"/>
      <c r="JEE2" s="104"/>
      <c r="JEF2" s="104"/>
      <c r="JEG2" s="104"/>
      <c r="JEH2" s="104"/>
      <c r="JEI2" s="104"/>
      <c r="JEJ2" s="104"/>
      <c r="JEK2" s="104"/>
      <c r="JEL2" s="104"/>
      <c r="JEM2" s="104"/>
      <c r="JEN2" s="104"/>
      <c r="JEO2" s="104"/>
      <c r="JEP2" s="104"/>
      <c r="JEQ2" s="104"/>
      <c r="JER2" s="104"/>
      <c r="JES2" s="104"/>
      <c r="JET2" s="104"/>
      <c r="JEU2" s="104"/>
      <c r="JEV2" s="104"/>
      <c r="JEW2" s="104"/>
      <c r="JEX2" s="104"/>
      <c r="JEY2" s="104"/>
      <c r="JEZ2" s="104"/>
      <c r="JFA2" s="104"/>
      <c r="JFB2" s="104"/>
      <c r="JFC2" s="104"/>
      <c r="JFD2" s="104"/>
      <c r="JFE2" s="104"/>
      <c r="JFF2" s="104"/>
      <c r="JFG2" s="104"/>
      <c r="JFH2" s="104"/>
      <c r="JFI2" s="104"/>
      <c r="JFJ2" s="104"/>
      <c r="JFK2" s="104"/>
      <c r="JFL2" s="104"/>
      <c r="JFM2" s="104"/>
      <c r="JFN2" s="104"/>
      <c r="JFO2" s="104"/>
      <c r="JFP2" s="104"/>
      <c r="JFQ2" s="104"/>
      <c r="JFR2" s="104"/>
      <c r="JFS2" s="104"/>
      <c r="JFT2" s="104"/>
      <c r="JFU2" s="104"/>
      <c r="JFV2" s="104"/>
      <c r="JFW2" s="104"/>
      <c r="JFX2" s="104"/>
      <c r="JFY2" s="104"/>
      <c r="JFZ2" s="104"/>
      <c r="JGA2" s="104"/>
      <c r="JGB2" s="104"/>
      <c r="JGC2" s="104"/>
      <c r="JGD2" s="104"/>
      <c r="JGE2" s="104"/>
      <c r="JGF2" s="104"/>
      <c r="JGG2" s="104"/>
      <c r="JGH2" s="104"/>
      <c r="JGI2" s="104"/>
      <c r="JGJ2" s="104"/>
      <c r="JGK2" s="104"/>
      <c r="JGL2" s="104"/>
      <c r="JGM2" s="104"/>
      <c r="JGN2" s="104"/>
      <c r="JGO2" s="104"/>
      <c r="JGP2" s="104"/>
      <c r="JGQ2" s="104"/>
      <c r="JGR2" s="104"/>
      <c r="JGS2" s="104"/>
      <c r="JGT2" s="104"/>
      <c r="JGU2" s="104"/>
      <c r="JGV2" s="104"/>
      <c r="JGW2" s="104"/>
      <c r="JGX2" s="104"/>
      <c r="JGY2" s="104"/>
      <c r="JGZ2" s="104"/>
      <c r="JHA2" s="104"/>
      <c r="JHB2" s="104"/>
      <c r="JHC2" s="104"/>
      <c r="JHD2" s="104"/>
      <c r="JHE2" s="104"/>
      <c r="JHF2" s="104"/>
      <c r="JHG2" s="104"/>
      <c r="JHH2" s="104"/>
      <c r="JHI2" s="104"/>
      <c r="JHJ2" s="104"/>
      <c r="JHK2" s="104"/>
      <c r="JHL2" s="104"/>
      <c r="JHM2" s="104"/>
      <c r="JHN2" s="104"/>
      <c r="JHO2" s="104"/>
      <c r="JHP2" s="104"/>
      <c r="JHQ2" s="104"/>
      <c r="JHR2" s="104"/>
      <c r="JHS2" s="104"/>
      <c r="JHT2" s="104"/>
      <c r="JHU2" s="104"/>
      <c r="JHV2" s="104"/>
      <c r="JHW2" s="104"/>
      <c r="JHX2" s="104"/>
      <c r="JHY2" s="104"/>
      <c r="JHZ2" s="104"/>
      <c r="JIA2" s="104"/>
      <c r="JIB2" s="104"/>
      <c r="JIC2" s="104"/>
      <c r="JID2" s="104"/>
      <c r="JIE2" s="104"/>
      <c r="JIF2" s="104"/>
      <c r="JIG2" s="104"/>
      <c r="JIH2" s="104"/>
      <c r="JII2" s="104"/>
      <c r="JIJ2" s="104"/>
      <c r="JIK2" s="104"/>
      <c r="JIL2" s="104"/>
      <c r="JIM2" s="104"/>
      <c r="JIN2" s="104"/>
      <c r="JIO2" s="104"/>
      <c r="JIP2" s="104"/>
      <c r="JIQ2" s="104"/>
      <c r="JIR2" s="104"/>
      <c r="JIS2" s="104"/>
      <c r="JIT2" s="104"/>
      <c r="JIU2" s="104"/>
      <c r="JIV2" s="104"/>
      <c r="JIW2" s="104"/>
      <c r="JIX2" s="104"/>
      <c r="JIY2" s="104"/>
      <c r="JIZ2" s="104"/>
      <c r="JJA2" s="104"/>
      <c r="JJB2" s="104"/>
      <c r="JJC2" s="104"/>
      <c r="JJD2" s="104"/>
      <c r="JJE2" s="104"/>
      <c r="JJF2" s="104"/>
      <c r="JJG2" s="104"/>
      <c r="JJH2" s="104"/>
      <c r="JJI2" s="104"/>
      <c r="JJJ2" s="104"/>
      <c r="JJK2" s="104"/>
      <c r="JJL2" s="104"/>
      <c r="JJM2" s="104"/>
      <c r="JJN2" s="104"/>
      <c r="JJO2" s="104"/>
      <c r="JJP2" s="104"/>
      <c r="JJQ2" s="104"/>
      <c r="JJR2" s="104"/>
      <c r="JJS2" s="104"/>
      <c r="JJT2" s="104"/>
      <c r="JJU2" s="104"/>
      <c r="JJV2" s="104"/>
      <c r="JJW2" s="104"/>
      <c r="JJX2" s="104"/>
      <c r="JJY2" s="104"/>
      <c r="JJZ2" s="104"/>
      <c r="JKA2" s="104"/>
      <c r="JKB2" s="104"/>
      <c r="JKC2" s="104"/>
      <c r="JKD2" s="104"/>
      <c r="JKE2" s="104"/>
      <c r="JKF2" s="104"/>
      <c r="JKG2" s="104"/>
      <c r="JKH2" s="104"/>
      <c r="JKI2" s="104"/>
      <c r="JKJ2" s="104"/>
      <c r="JKK2" s="104"/>
      <c r="JKL2" s="104"/>
      <c r="JKM2" s="104"/>
      <c r="JKN2" s="104"/>
      <c r="JKO2" s="104"/>
      <c r="JKP2" s="104"/>
      <c r="JKQ2" s="104"/>
      <c r="JKR2" s="104"/>
      <c r="JKS2" s="104"/>
      <c r="JKT2" s="104"/>
      <c r="JKU2" s="104"/>
      <c r="JKV2" s="104"/>
      <c r="JKW2" s="104"/>
      <c r="JKX2" s="104"/>
      <c r="JKY2" s="104"/>
      <c r="JKZ2" s="104"/>
      <c r="JLA2" s="104"/>
      <c r="JLB2" s="104"/>
      <c r="JLC2" s="104"/>
      <c r="JLD2" s="104"/>
      <c r="JLE2" s="104"/>
      <c r="JLF2" s="104"/>
      <c r="JLG2" s="104"/>
      <c r="JLH2" s="104"/>
      <c r="JLI2" s="104"/>
      <c r="JLJ2" s="104"/>
      <c r="JLK2" s="104"/>
      <c r="JLL2" s="104"/>
      <c r="JLM2" s="104"/>
      <c r="JLN2" s="104"/>
      <c r="JLO2" s="104"/>
      <c r="JLP2" s="104"/>
      <c r="JLQ2" s="104"/>
      <c r="JLR2" s="104"/>
      <c r="JLS2" s="104"/>
      <c r="JLT2" s="104"/>
      <c r="JLU2" s="104"/>
      <c r="JLV2" s="104"/>
      <c r="JLW2" s="104"/>
      <c r="JLX2" s="104"/>
      <c r="JLY2" s="104"/>
      <c r="JLZ2" s="104"/>
      <c r="JMA2" s="104"/>
      <c r="JMB2" s="104"/>
      <c r="JMC2" s="104"/>
      <c r="JMD2" s="104"/>
      <c r="JME2" s="104"/>
      <c r="JMF2" s="104"/>
      <c r="JMG2" s="104"/>
      <c r="JMH2" s="104"/>
      <c r="JMI2" s="104"/>
      <c r="JMJ2" s="104"/>
      <c r="JMK2" s="104"/>
      <c r="JML2" s="104"/>
      <c r="JMM2" s="104"/>
      <c r="JMN2" s="104"/>
      <c r="JMO2" s="104"/>
      <c r="JMP2" s="104"/>
      <c r="JMQ2" s="104"/>
      <c r="JMR2" s="104"/>
      <c r="JMS2" s="104"/>
      <c r="JMT2" s="104"/>
      <c r="JMU2" s="104"/>
      <c r="JMV2" s="104"/>
      <c r="JMW2" s="104"/>
      <c r="JMX2" s="104"/>
      <c r="JMY2" s="104"/>
      <c r="JMZ2" s="104"/>
      <c r="JNA2" s="104"/>
      <c r="JNB2" s="104"/>
      <c r="JNC2" s="104"/>
      <c r="JND2" s="104"/>
      <c r="JNE2" s="104"/>
      <c r="JNF2" s="104"/>
      <c r="JNG2" s="104"/>
      <c r="JNH2" s="104"/>
      <c r="JNI2" s="104"/>
      <c r="JNJ2" s="104"/>
      <c r="JNK2" s="104"/>
      <c r="JNL2" s="104"/>
      <c r="JNM2" s="104"/>
      <c r="JNN2" s="104"/>
      <c r="JNO2" s="104"/>
      <c r="JNP2" s="104"/>
      <c r="JNQ2" s="104"/>
      <c r="JNR2" s="104"/>
      <c r="JNS2" s="104"/>
      <c r="JNT2" s="104"/>
      <c r="JNU2" s="104"/>
      <c r="JNV2" s="104"/>
      <c r="JNW2" s="104"/>
      <c r="JNX2" s="104"/>
      <c r="JNY2" s="104"/>
      <c r="JNZ2" s="104"/>
      <c r="JOA2" s="104"/>
      <c r="JOB2" s="104"/>
      <c r="JOC2" s="104"/>
      <c r="JOD2" s="104"/>
      <c r="JOE2" s="104"/>
      <c r="JOF2" s="104"/>
      <c r="JOG2" s="104"/>
      <c r="JOH2" s="104"/>
      <c r="JOI2" s="104"/>
      <c r="JOJ2" s="104"/>
      <c r="JOK2" s="104"/>
      <c r="JOL2" s="104"/>
      <c r="JOM2" s="104"/>
      <c r="JON2" s="104"/>
      <c r="JOO2" s="104"/>
      <c r="JOP2" s="104"/>
      <c r="JOQ2" s="104"/>
      <c r="JOR2" s="104"/>
      <c r="JOS2" s="104"/>
      <c r="JOT2" s="104"/>
      <c r="JOU2" s="104"/>
      <c r="JOV2" s="104"/>
      <c r="JOW2" s="104"/>
      <c r="JOX2" s="104"/>
      <c r="JOY2" s="104"/>
      <c r="JOZ2" s="104"/>
      <c r="JPA2" s="104"/>
      <c r="JPB2" s="104"/>
      <c r="JPC2" s="104"/>
      <c r="JPD2" s="104"/>
      <c r="JPE2" s="104"/>
      <c r="JPF2" s="104"/>
      <c r="JPG2" s="104"/>
      <c r="JPH2" s="104"/>
      <c r="JPI2" s="104"/>
      <c r="JPJ2" s="104"/>
      <c r="JPK2" s="104"/>
      <c r="JPL2" s="104"/>
      <c r="JPM2" s="104"/>
      <c r="JPN2" s="104"/>
      <c r="JPO2" s="104"/>
      <c r="JPP2" s="104"/>
      <c r="JPQ2" s="104"/>
      <c r="JPR2" s="104"/>
      <c r="JPS2" s="104"/>
      <c r="JPT2" s="104"/>
      <c r="JPU2" s="104"/>
      <c r="JPV2" s="104"/>
      <c r="JPW2" s="104"/>
      <c r="JPX2" s="104"/>
      <c r="JPY2" s="104"/>
      <c r="JPZ2" s="104"/>
      <c r="JQA2" s="104"/>
      <c r="JQB2" s="104"/>
      <c r="JQC2" s="104"/>
      <c r="JQD2" s="104"/>
      <c r="JQE2" s="104"/>
      <c r="JQF2" s="104"/>
      <c r="JQG2" s="104"/>
      <c r="JQH2" s="104"/>
      <c r="JQI2" s="104"/>
      <c r="JQJ2" s="104"/>
      <c r="JQK2" s="104"/>
      <c r="JQL2" s="104"/>
      <c r="JQM2" s="104"/>
      <c r="JQN2" s="104"/>
      <c r="JQO2" s="104"/>
      <c r="JQP2" s="104"/>
      <c r="JQQ2" s="104"/>
      <c r="JQR2" s="104"/>
      <c r="JQS2" s="104"/>
      <c r="JQT2" s="104"/>
      <c r="JQU2" s="104"/>
      <c r="JQV2" s="104"/>
      <c r="JQW2" s="104"/>
      <c r="JQX2" s="104"/>
      <c r="JQY2" s="104"/>
      <c r="JQZ2" s="104"/>
      <c r="JRA2" s="104"/>
      <c r="JRB2" s="104"/>
      <c r="JRC2" s="104"/>
      <c r="JRD2" s="104"/>
      <c r="JRE2" s="104"/>
      <c r="JRF2" s="104"/>
      <c r="JRG2" s="104"/>
      <c r="JRH2" s="104"/>
      <c r="JRI2" s="104"/>
      <c r="JRJ2" s="104"/>
      <c r="JRK2" s="104"/>
      <c r="JRL2" s="104"/>
      <c r="JRM2" s="104"/>
      <c r="JRN2" s="104"/>
      <c r="JRO2" s="104"/>
      <c r="JRP2" s="104"/>
      <c r="JRQ2" s="104"/>
      <c r="JRR2" s="104"/>
      <c r="JRS2" s="104"/>
      <c r="JRT2" s="104"/>
      <c r="JRU2" s="104"/>
      <c r="JRV2" s="104"/>
      <c r="JRW2" s="104"/>
      <c r="JRX2" s="104"/>
      <c r="JRY2" s="104"/>
      <c r="JRZ2" s="104"/>
      <c r="JSA2" s="104"/>
      <c r="JSB2" s="104"/>
      <c r="JSC2" s="104"/>
      <c r="JSD2" s="104"/>
      <c r="JSE2" s="104"/>
      <c r="JSF2" s="104"/>
      <c r="JSG2" s="104"/>
      <c r="JSH2" s="104"/>
      <c r="JSI2" s="104"/>
      <c r="JSJ2" s="104"/>
      <c r="JSK2" s="104"/>
      <c r="JSL2" s="104"/>
      <c r="JSM2" s="104"/>
      <c r="JSN2" s="104"/>
      <c r="JSO2" s="104"/>
      <c r="JSP2" s="104"/>
      <c r="JSQ2" s="104"/>
      <c r="JSR2" s="104"/>
      <c r="JSS2" s="104"/>
      <c r="JST2" s="104"/>
      <c r="JSU2" s="104"/>
      <c r="JSV2" s="104"/>
      <c r="JSW2" s="104"/>
      <c r="JSX2" s="104"/>
      <c r="JSY2" s="104"/>
      <c r="JSZ2" s="104"/>
      <c r="JTA2" s="104"/>
      <c r="JTB2" s="104"/>
      <c r="JTC2" s="104"/>
      <c r="JTD2" s="104"/>
      <c r="JTE2" s="104"/>
      <c r="JTF2" s="104"/>
      <c r="JTG2" s="104"/>
      <c r="JTH2" s="104"/>
      <c r="JTI2" s="104"/>
      <c r="JTJ2" s="104"/>
      <c r="JTK2" s="104"/>
      <c r="JTL2" s="104"/>
      <c r="JTM2" s="104"/>
      <c r="JTN2" s="104"/>
      <c r="JTO2" s="104"/>
      <c r="JTP2" s="104"/>
      <c r="JTQ2" s="104"/>
      <c r="JTR2" s="104"/>
      <c r="JTS2" s="104"/>
      <c r="JTT2" s="104"/>
      <c r="JTU2" s="104"/>
      <c r="JTV2" s="104"/>
      <c r="JTW2" s="104"/>
      <c r="JTX2" s="104"/>
      <c r="JTY2" s="104"/>
      <c r="JTZ2" s="104"/>
      <c r="JUA2" s="104"/>
      <c r="JUB2" s="104"/>
      <c r="JUC2" s="104"/>
      <c r="JUD2" s="104"/>
      <c r="JUE2" s="104"/>
      <c r="JUF2" s="104"/>
      <c r="JUG2" s="104"/>
      <c r="JUH2" s="104"/>
      <c r="JUI2" s="104"/>
      <c r="JUJ2" s="104"/>
      <c r="JUK2" s="104"/>
      <c r="JUL2" s="104"/>
      <c r="JUM2" s="104"/>
      <c r="JUN2" s="104"/>
      <c r="JUO2" s="104"/>
      <c r="JUP2" s="104"/>
      <c r="JUQ2" s="104"/>
      <c r="JUR2" s="104"/>
      <c r="JUS2" s="104"/>
      <c r="JUT2" s="104"/>
      <c r="JUU2" s="104"/>
      <c r="JUV2" s="104"/>
      <c r="JUW2" s="104"/>
      <c r="JUX2" s="104"/>
      <c r="JUY2" s="104"/>
      <c r="JUZ2" s="104"/>
      <c r="JVA2" s="104"/>
      <c r="JVB2" s="104"/>
      <c r="JVC2" s="104"/>
      <c r="JVD2" s="104"/>
      <c r="JVE2" s="104"/>
      <c r="JVF2" s="104"/>
      <c r="JVG2" s="104"/>
      <c r="JVH2" s="104"/>
      <c r="JVI2" s="104"/>
      <c r="JVJ2" s="104"/>
      <c r="JVK2" s="104"/>
      <c r="JVL2" s="104"/>
      <c r="JVM2" s="104"/>
      <c r="JVN2" s="104"/>
      <c r="JVO2" s="104"/>
      <c r="JVP2" s="104"/>
      <c r="JVQ2" s="104"/>
      <c r="JVR2" s="104"/>
      <c r="JVS2" s="104"/>
      <c r="JVT2" s="104"/>
      <c r="JVU2" s="104"/>
      <c r="JVV2" s="104"/>
      <c r="JVW2" s="104"/>
      <c r="JVX2" s="104"/>
      <c r="JVY2" s="104"/>
      <c r="JVZ2" s="104"/>
      <c r="JWA2" s="104"/>
      <c r="JWB2" s="104"/>
      <c r="JWC2" s="104"/>
      <c r="JWD2" s="104"/>
      <c r="JWE2" s="104"/>
      <c r="JWF2" s="104"/>
      <c r="JWG2" s="104"/>
      <c r="JWH2" s="104"/>
      <c r="JWI2" s="104"/>
      <c r="JWJ2" s="104"/>
      <c r="JWK2" s="104"/>
      <c r="JWL2" s="104"/>
      <c r="JWM2" s="104"/>
      <c r="JWN2" s="104"/>
      <c r="JWO2" s="104"/>
      <c r="JWP2" s="104"/>
      <c r="JWQ2" s="104"/>
      <c r="JWR2" s="104"/>
      <c r="JWS2" s="104"/>
      <c r="JWT2" s="104"/>
      <c r="JWU2" s="104"/>
      <c r="JWV2" s="104"/>
      <c r="JWW2" s="104"/>
      <c r="JWX2" s="104"/>
      <c r="JWY2" s="104"/>
      <c r="JWZ2" s="104"/>
      <c r="JXA2" s="104"/>
      <c r="JXB2" s="104"/>
      <c r="JXC2" s="104"/>
      <c r="JXD2" s="104"/>
      <c r="JXE2" s="104"/>
      <c r="JXF2" s="104"/>
      <c r="JXG2" s="104"/>
      <c r="JXH2" s="104"/>
      <c r="JXI2" s="104"/>
      <c r="JXJ2" s="104"/>
      <c r="JXK2" s="104"/>
      <c r="JXL2" s="104"/>
      <c r="JXM2" s="104"/>
      <c r="JXN2" s="104"/>
      <c r="JXO2" s="104"/>
      <c r="JXP2" s="104"/>
      <c r="JXQ2" s="104"/>
      <c r="JXR2" s="104"/>
      <c r="JXS2" s="104"/>
      <c r="JXT2" s="104"/>
      <c r="JXU2" s="104"/>
      <c r="JXV2" s="104"/>
      <c r="JXW2" s="104"/>
      <c r="JXX2" s="104"/>
      <c r="JXY2" s="104"/>
      <c r="JXZ2" s="104"/>
      <c r="JYA2" s="104"/>
      <c r="JYB2" s="104"/>
      <c r="JYC2" s="104"/>
      <c r="JYD2" s="104"/>
      <c r="JYE2" s="104"/>
      <c r="JYF2" s="104"/>
      <c r="JYG2" s="104"/>
      <c r="JYH2" s="104"/>
      <c r="JYI2" s="104"/>
      <c r="JYJ2" s="104"/>
      <c r="JYK2" s="104"/>
      <c r="JYL2" s="104"/>
      <c r="JYM2" s="104"/>
      <c r="JYN2" s="104"/>
      <c r="JYO2" s="104"/>
      <c r="JYP2" s="104"/>
      <c r="JYQ2" s="104"/>
      <c r="JYR2" s="104"/>
      <c r="JYS2" s="104"/>
      <c r="JYT2" s="104"/>
      <c r="JYU2" s="104"/>
      <c r="JYV2" s="104"/>
      <c r="JYW2" s="104"/>
      <c r="JYX2" s="104"/>
      <c r="JYY2" s="104"/>
      <c r="JYZ2" s="104"/>
      <c r="JZA2" s="104"/>
      <c r="JZB2" s="104"/>
      <c r="JZC2" s="104"/>
      <c r="JZD2" s="104"/>
      <c r="JZE2" s="104"/>
      <c r="JZF2" s="104"/>
      <c r="JZG2" s="104"/>
      <c r="JZH2" s="104"/>
      <c r="JZI2" s="104"/>
      <c r="JZJ2" s="104"/>
      <c r="JZK2" s="104"/>
      <c r="JZL2" s="104"/>
      <c r="JZM2" s="104"/>
      <c r="JZN2" s="104"/>
      <c r="JZO2" s="104"/>
      <c r="JZP2" s="104"/>
      <c r="JZQ2" s="104"/>
      <c r="JZR2" s="104"/>
      <c r="JZS2" s="104"/>
      <c r="JZT2" s="104"/>
      <c r="JZU2" s="104"/>
      <c r="JZV2" s="104"/>
      <c r="JZW2" s="104"/>
      <c r="JZX2" s="104"/>
      <c r="JZY2" s="104"/>
      <c r="JZZ2" s="104"/>
      <c r="KAA2" s="104"/>
      <c r="KAB2" s="104"/>
      <c r="KAC2" s="104"/>
      <c r="KAD2" s="104"/>
      <c r="KAE2" s="104"/>
      <c r="KAF2" s="104"/>
      <c r="KAG2" s="104"/>
      <c r="KAH2" s="104"/>
      <c r="KAI2" s="104"/>
      <c r="KAJ2" s="104"/>
      <c r="KAK2" s="104"/>
      <c r="KAL2" s="104"/>
      <c r="KAM2" s="104"/>
      <c r="KAN2" s="104"/>
      <c r="KAO2" s="104"/>
      <c r="KAP2" s="104"/>
      <c r="KAQ2" s="104"/>
      <c r="KAR2" s="104"/>
      <c r="KAS2" s="104"/>
      <c r="KAT2" s="104"/>
      <c r="KAU2" s="104"/>
      <c r="KAV2" s="104"/>
      <c r="KAW2" s="104"/>
      <c r="KAX2" s="104"/>
      <c r="KAY2" s="104"/>
      <c r="KAZ2" s="104"/>
      <c r="KBA2" s="104"/>
      <c r="KBB2" s="104"/>
      <c r="KBC2" s="104"/>
      <c r="KBD2" s="104"/>
      <c r="KBE2" s="104"/>
      <c r="KBF2" s="104"/>
      <c r="KBG2" s="104"/>
      <c r="KBH2" s="104"/>
      <c r="KBI2" s="104"/>
      <c r="KBJ2" s="104"/>
      <c r="KBK2" s="104"/>
      <c r="KBL2" s="104"/>
      <c r="KBM2" s="104"/>
      <c r="KBN2" s="104"/>
      <c r="KBO2" s="104"/>
      <c r="KBP2" s="104"/>
      <c r="KBQ2" s="104"/>
      <c r="KBR2" s="104"/>
      <c r="KBS2" s="104"/>
      <c r="KBT2" s="104"/>
      <c r="KBU2" s="104"/>
      <c r="KBV2" s="104"/>
      <c r="KBW2" s="104"/>
      <c r="KBX2" s="104"/>
      <c r="KBY2" s="104"/>
      <c r="KBZ2" s="104"/>
      <c r="KCA2" s="104"/>
      <c r="KCB2" s="104"/>
      <c r="KCC2" s="104"/>
      <c r="KCD2" s="104"/>
      <c r="KCE2" s="104"/>
      <c r="KCF2" s="104"/>
      <c r="KCG2" s="104"/>
      <c r="KCH2" s="104"/>
      <c r="KCI2" s="104"/>
      <c r="KCJ2" s="104"/>
      <c r="KCK2" s="104"/>
      <c r="KCL2" s="104"/>
      <c r="KCM2" s="104"/>
      <c r="KCN2" s="104"/>
      <c r="KCO2" s="104"/>
      <c r="KCP2" s="104"/>
      <c r="KCQ2" s="104"/>
      <c r="KCR2" s="104"/>
      <c r="KCS2" s="104"/>
      <c r="KCT2" s="104"/>
      <c r="KCU2" s="104"/>
      <c r="KCV2" s="104"/>
      <c r="KCW2" s="104"/>
      <c r="KCX2" s="104"/>
      <c r="KCY2" s="104"/>
      <c r="KCZ2" s="104"/>
      <c r="KDA2" s="104"/>
      <c r="KDB2" s="104"/>
      <c r="KDC2" s="104"/>
      <c r="KDD2" s="104"/>
      <c r="KDE2" s="104"/>
      <c r="KDF2" s="104"/>
      <c r="KDG2" s="104"/>
      <c r="KDH2" s="104"/>
      <c r="KDI2" s="104"/>
      <c r="KDJ2" s="104"/>
      <c r="KDK2" s="104"/>
      <c r="KDL2" s="104"/>
      <c r="KDM2" s="104"/>
      <c r="KDN2" s="104"/>
      <c r="KDO2" s="104"/>
      <c r="KDP2" s="104"/>
      <c r="KDQ2" s="104"/>
      <c r="KDR2" s="104"/>
      <c r="KDS2" s="104"/>
      <c r="KDT2" s="104"/>
      <c r="KDU2" s="104"/>
      <c r="KDV2" s="104"/>
      <c r="KDW2" s="104"/>
      <c r="KDX2" s="104"/>
      <c r="KDY2" s="104"/>
      <c r="KDZ2" s="104"/>
      <c r="KEA2" s="104"/>
      <c r="KEB2" s="104"/>
      <c r="KEC2" s="104"/>
      <c r="KED2" s="104"/>
      <c r="KEE2" s="104"/>
      <c r="KEF2" s="104"/>
      <c r="KEG2" s="104"/>
      <c r="KEH2" s="104"/>
      <c r="KEI2" s="104"/>
      <c r="KEJ2" s="104"/>
      <c r="KEK2" s="104"/>
      <c r="KEL2" s="104"/>
      <c r="KEM2" s="104"/>
      <c r="KEN2" s="104"/>
      <c r="KEO2" s="104"/>
      <c r="KEP2" s="104"/>
      <c r="KEQ2" s="104"/>
      <c r="KER2" s="104"/>
      <c r="KES2" s="104"/>
      <c r="KET2" s="104"/>
      <c r="KEU2" s="104"/>
      <c r="KEV2" s="104"/>
      <c r="KEW2" s="104"/>
      <c r="KEX2" s="104"/>
      <c r="KEY2" s="104"/>
      <c r="KEZ2" s="104"/>
      <c r="KFA2" s="104"/>
      <c r="KFB2" s="104"/>
      <c r="KFC2" s="104"/>
      <c r="KFD2" s="104"/>
      <c r="KFE2" s="104"/>
      <c r="KFF2" s="104"/>
      <c r="KFG2" s="104"/>
      <c r="KFH2" s="104"/>
      <c r="KFI2" s="104"/>
      <c r="KFJ2" s="104"/>
      <c r="KFK2" s="104"/>
      <c r="KFL2" s="104"/>
      <c r="KFM2" s="104"/>
      <c r="KFN2" s="104"/>
      <c r="KFO2" s="104"/>
      <c r="KFP2" s="104"/>
      <c r="KFQ2" s="104"/>
      <c r="KFR2" s="104"/>
      <c r="KFS2" s="104"/>
      <c r="KFT2" s="104"/>
      <c r="KFU2" s="104"/>
      <c r="KFV2" s="104"/>
      <c r="KFW2" s="104"/>
      <c r="KFX2" s="104"/>
      <c r="KFY2" s="104"/>
      <c r="KFZ2" s="104"/>
      <c r="KGA2" s="104"/>
      <c r="KGB2" s="104"/>
      <c r="KGC2" s="104"/>
      <c r="KGD2" s="104"/>
      <c r="KGE2" s="104"/>
      <c r="KGF2" s="104"/>
      <c r="KGG2" s="104"/>
      <c r="KGH2" s="104"/>
      <c r="KGI2" s="104"/>
      <c r="KGJ2" s="104"/>
      <c r="KGK2" s="104"/>
      <c r="KGL2" s="104"/>
      <c r="KGM2" s="104"/>
      <c r="KGN2" s="104"/>
      <c r="KGO2" s="104"/>
      <c r="KGP2" s="104"/>
      <c r="KGQ2" s="104"/>
      <c r="KGR2" s="104"/>
      <c r="KGS2" s="104"/>
      <c r="KGT2" s="104"/>
      <c r="KGU2" s="104"/>
      <c r="KGV2" s="104"/>
      <c r="KGW2" s="104"/>
      <c r="KGX2" s="104"/>
      <c r="KGY2" s="104"/>
      <c r="KGZ2" s="104"/>
      <c r="KHA2" s="104"/>
      <c r="KHB2" s="104"/>
      <c r="KHC2" s="104"/>
      <c r="KHD2" s="104"/>
      <c r="KHE2" s="104"/>
      <c r="KHF2" s="104"/>
      <c r="KHG2" s="104"/>
      <c r="KHH2" s="104"/>
      <c r="KHI2" s="104"/>
      <c r="KHJ2" s="104"/>
      <c r="KHK2" s="104"/>
      <c r="KHL2" s="104"/>
      <c r="KHM2" s="104"/>
      <c r="KHN2" s="104"/>
      <c r="KHO2" s="104"/>
      <c r="KHP2" s="104"/>
      <c r="KHQ2" s="104"/>
      <c r="KHR2" s="104"/>
      <c r="KHS2" s="104"/>
      <c r="KHT2" s="104"/>
      <c r="KHU2" s="104"/>
      <c r="KHV2" s="104"/>
      <c r="KHW2" s="104"/>
      <c r="KHX2" s="104"/>
      <c r="KHY2" s="104"/>
      <c r="KHZ2" s="104"/>
      <c r="KIA2" s="104"/>
      <c r="KIB2" s="104"/>
      <c r="KIC2" s="104"/>
      <c r="KID2" s="104"/>
      <c r="KIE2" s="104"/>
      <c r="KIF2" s="104"/>
      <c r="KIG2" s="104"/>
      <c r="KIH2" s="104"/>
      <c r="KII2" s="104"/>
      <c r="KIJ2" s="104"/>
      <c r="KIK2" s="104"/>
      <c r="KIL2" s="104"/>
      <c r="KIM2" s="104"/>
      <c r="KIN2" s="104"/>
      <c r="KIO2" s="104"/>
      <c r="KIP2" s="104"/>
      <c r="KIQ2" s="104"/>
      <c r="KIR2" s="104"/>
      <c r="KIS2" s="104"/>
      <c r="KIT2" s="104"/>
      <c r="KIU2" s="104"/>
      <c r="KIV2" s="104"/>
      <c r="KIW2" s="104"/>
      <c r="KIX2" s="104"/>
      <c r="KIY2" s="104"/>
      <c r="KIZ2" s="104"/>
      <c r="KJA2" s="104"/>
      <c r="KJB2" s="104"/>
      <c r="KJC2" s="104"/>
      <c r="KJD2" s="104"/>
      <c r="KJE2" s="104"/>
      <c r="KJF2" s="104"/>
      <c r="KJG2" s="104"/>
      <c r="KJH2" s="104"/>
      <c r="KJI2" s="104"/>
      <c r="KJJ2" s="104"/>
      <c r="KJK2" s="104"/>
      <c r="KJL2" s="104"/>
      <c r="KJM2" s="104"/>
      <c r="KJN2" s="104"/>
      <c r="KJO2" s="104"/>
      <c r="KJP2" s="104"/>
      <c r="KJQ2" s="104"/>
      <c r="KJR2" s="104"/>
      <c r="KJS2" s="104"/>
      <c r="KJT2" s="104"/>
      <c r="KJU2" s="104"/>
      <c r="KJV2" s="104"/>
      <c r="KJW2" s="104"/>
      <c r="KJX2" s="104"/>
      <c r="KJY2" s="104"/>
      <c r="KJZ2" s="104"/>
      <c r="KKA2" s="104"/>
      <c r="KKB2" s="104"/>
      <c r="KKC2" s="104"/>
      <c r="KKD2" s="104"/>
      <c r="KKE2" s="104"/>
      <c r="KKF2" s="104"/>
      <c r="KKG2" s="104"/>
      <c r="KKH2" s="104"/>
      <c r="KKI2" s="104"/>
      <c r="KKJ2" s="104"/>
      <c r="KKK2" s="104"/>
      <c r="KKL2" s="104"/>
      <c r="KKM2" s="104"/>
      <c r="KKN2" s="104"/>
      <c r="KKO2" s="104"/>
      <c r="KKP2" s="104"/>
      <c r="KKQ2" s="104"/>
      <c r="KKR2" s="104"/>
      <c r="KKS2" s="104"/>
      <c r="KKT2" s="104"/>
      <c r="KKU2" s="104"/>
      <c r="KKV2" s="104"/>
      <c r="KKW2" s="104"/>
      <c r="KKX2" s="104"/>
      <c r="KKY2" s="104"/>
      <c r="KKZ2" s="104"/>
      <c r="KLA2" s="104"/>
      <c r="KLB2" s="104"/>
      <c r="KLC2" s="104"/>
      <c r="KLD2" s="104"/>
      <c r="KLE2" s="104"/>
      <c r="KLF2" s="104"/>
      <c r="KLG2" s="104"/>
      <c r="KLH2" s="104"/>
      <c r="KLI2" s="104"/>
      <c r="KLJ2" s="104"/>
      <c r="KLK2" s="104"/>
      <c r="KLL2" s="104"/>
      <c r="KLM2" s="104"/>
      <c r="KLN2" s="104"/>
      <c r="KLO2" s="104"/>
      <c r="KLP2" s="104"/>
      <c r="KLQ2" s="104"/>
      <c r="KLR2" s="104"/>
      <c r="KLS2" s="104"/>
      <c r="KLT2" s="104"/>
      <c r="KLU2" s="104"/>
      <c r="KLV2" s="104"/>
      <c r="KLW2" s="104"/>
      <c r="KLX2" s="104"/>
      <c r="KLY2" s="104"/>
      <c r="KLZ2" s="104"/>
      <c r="KMA2" s="104"/>
      <c r="KMB2" s="104"/>
      <c r="KMC2" s="104"/>
      <c r="KMD2" s="104"/>
      <c r="KME2" s="104"/>
      <c r="KMF2" s="104"/>
      <c r="KMG2" s="104"/>
      <c r="KMH2" s="104"/>
      <c r="KMI2" s="104"/>
      <c r="KMJ2" s="104"/>
      <c r="KMK2" s="104"/>
      <c r="KML2" s="104"/>
      <c r="KMM2" s="104"/>
      <c r="KMN2" s="104"/>
      <c r="KMO2" s="104"/>
      <c r="KMP2" s="104"/>
      <c r="KMQ2" s="104"/>
      <c r="KMR2" s="104"/>
      <c r="KMS2" s="104"/>
      <c r="KMT2" s="104"/>
      <c r="KMU2" s="104"/>
      <c r="KMV2" s="104"/>
      <c r="KMW2" s="104"/>
      <c r="KMX2" s="104"/>
      <c r="KMY2" s="104"/>
      <c r="KMZ2" s="104"/>
      <c r="KNA2" s="104"/>
      <c r="KNB2" s="104"/>
      <c r="KNC2" s="104"/>
      <c r="KND2" s="104"/>
      <c r="KNE2" s="104"/>
      <c r="KNF2" s="104"/>
      <c r="KNG2" s="104"/>
      <c r="KNH2" s="104"/>
      <c r="KNI2" s="104"/>
      <c r="KNJ2" s="104"/>
      <c r="KNK2" s="104"/>
      <c r="KNL2" s="104"/>
      <c r="KNM2" s="104"/>
      <c r="KNN2" s="104"/>
      <c r="KNO2" s="104"/>
      <c r="KNP2" s="104"/>
      <c r="KNQ2" s="104"/>
      <c r="KNR2" s="104"/>
      <c r="KNS2" s="104"/>
      <c r="KNT2" s="104"/>
      <c r="KNU2" s="104"/>
      <c r="KNV2" s="104"/>
      <c r="KNW2" s="104"/>
      <c r="KNX2" s="104"/>
      <c r="KNY2" s="104"/>
      <c r="KNZ2" s="104"/>
      <c r="KOA2" s="104"/>
      <c r="KOB2" s="104"/>
      <c r="KOC2" s="104"/>
      <c r="KOD2" s="104"/>
      <c r="KOE2" s="104"/>
      <c r="KOF2" s="104"/>
      <c r="KOG2" s="104"/>
      <c r="KOH2" s="104"/>
      <c r="KOI2" s="104"/>
      <c r="KOJ2" s="104"/>
      <c r="KOK2" s="104"/>
      <c r="KOL2" s="104"/>
      <c r="KOM2" s="104"/>
      <c r="KON2" s="104"/>
      <c r="KOO2" s="104"/>
      <c r="KOP2" s="104"/>
      <c r="KOQ2" s="104"/>
      <c r="KOR2" s="104"/>
      <c r="KOS2" s="104"/>
      <c r="KOT2" s="104"/>
      <c r="KOU2" s="104"/>
      <c r="KOV2" s="104"/>
      <c r="KOW2" s="104"/>
      <c r="KOX2" s="104"/>
      <c r="KOY2" s="104"/>
      <c r="KOZ2" s="104"/>
      <c r="KPA2" s="104"/>
      <c r="KPB2" s="104"/>
      <c r="KPC2" s="104"/>
      <c r="KPD2" s="104"/>
      <c r="KPE2" s="104"/>
      <c r="KPF2" s="104"/>
      <c r="KPG2" s="104"/>
      <c r="KPH2" s="104"/>
      <c r="KPI2" s="104"/>
      <c r="KPJ2" s="104"/>
      <c r="KPK2" s="104"/>
      <c r="KPL2" s="104"/>
      <c r="KPM2" s="104"/>
      <c r="KPN2" s="104"/>
      <c r="KPO2" s="104"/>
      <c r="KPP2" s="104"/>
      <c r="KPQ2" s="104"/>
      <c r="KPR2" s="104"/>
      <c r="KPS2" s="104"/>
      <c r="KPT2" s="104"/>
      <c r="KPU2" s="104"/>
      <c r="KPV2" s="104"/>
      <c r="KPW2" s="104"/>
      <c r="KPX2" s="104"/>
      <c r="KPY2" s="104"/>
      <c r="KPZ2" s="104"/>
      <c r="KQA2" s="104"/>
      <c r="KQB2" s="104"/>
      <c r="KQC2" s="104"/>
      <c r="KQD2" s="104"/>
      <c r="KQE2" s="104"/>
      <c r="KQF2" s="104"/>
      <c r="KQG2" s="104"/>
      <c r="KQH2" s="104"/>
      <c r="KQI2" s="104"/>
      <c r="KQJ2" s="104"/>
      <c r="KQK2" s="104"/>
      <c r="KQL2" s="104"/>
      <c r="KQM2" s="104"/>
      <c r="KQN2" s="104"/>
      <c r="KQO2" s="104"/>
      <c r="KQP2" s="104"/>
      <c r="KQQ2" s="104"/>
      <c r="KQR2" s="104"/>
      <c r="KQS2" s="104"/>
      <c r="KQT2" s="104"/>
      <c r="KQU2" s="104"/>
      <c r="KQV2" s="104"/>
      <c r="KQW2" s="104"/>
      <c r="KQX2" s="104"/>
      <c r="KQY2" s="104"/>
      <c r="KQZ2" s="104"/>
      <c r="KRA2" s="104"/>
      <c r="KRB2" s="104"/>
      <c r="KRC2" s="104"/>
      <c r="KRD2" s="104"/>
      <c r="KRE2" s="104"/>
      <c r="KRF2" s="104"/>
      <c r="KRG2" s="104"/>
      <c r="KRH2" s="104"/>
      <c r="KRI2" s="104"/>
      <c r="KRJ2" s="104"/>
      <c r="KRK2" s="104"/>
      <c r="KRL2" s="104"/>
      <c r="KRM2" s="104"/>
      <c r="KRN2" s="104"/>
      <c r="KRO2" s="104"/>
      <c r="KRP2" s="104"/>
      <c r="KRQ2" s="104"/>
      <c r="KRR2" s="104"/>
      <c r="KRS2" s="104"/>
      <c r="KRT2" s="104"/>
      <c r="KRU2" s="104"/>
      <c r="KRV2" s="104"/>
      <c r="KRW2" s="104"/>
      <c r="KRX2" s="104"/>
      <c r="KRY2" s="104"/>
      <c r="KRZ2" s="104"/>
      <c r="KSA2" s="104"/>
      <c r="KSB2" s="104"/>
      <c r="KSC2" s="104"/>
      <c r="KSD2" s="104"/>
      <c r="KSE2" s="104"/>
      <c r="KSF2" s="104"/>
      <c r="KSG2" s="104"/>
      <c r="KSH2" s="104"/>
      <c r="KSI2" s="104"/>
      <c r="KSJ2" s="104"/>
      <c r="KSK2" s="104"/>
      <c r="KSL2" s="104"/>
      <c r="KSM2" s="104"/>
      <c r="KSN2" s="104"/>
      <c r="KSO2" s="104"/>
      <c r="KSP2" s="104"/>
      <c r="KSQ2" s="104"/>
      <c r="KSR2" s="104"/>
      <c r="KSS2" s="104"/>
      <c r="KST2" s="104"/>
      <c r="KSU2" s="104"/>
      <c r="KSV2" s="104"/>
      <c r="KSW2" s="104"/>
      <c r="KSX2" s="104"/>
      <c r="KSY2" s="104"/>
      <c r="KSZ2" s="104"/>
      <c r="KTA2" s="104"/>
      <c r="KTB2" s="104"/>
      <c r="KTC2" s="104"/>
      <c r="KTD2" s="104"/>
      <c r="KTE2" s="104"/>
      <c r="KTF2" s="104"/>
      <c r="KTG2" s="104"/>
      <c r="KTH2" s="104"/>
      <c r="KTI2" s="104"/>
      <c r="KTJ2" s="104"/>
      <c r="KTK2" s="104"/>
      <c r="KTL2" s="104"/>
      <c r="KTM2" s="104"/>
      <c r="KTN2" s="104"/>
      <c r="KTO2" s="104"/>
      <c r="KTP2" s="104"/>
      <c r="KTQ2" s="104"/>
      <c r="KTR2" s="104"/>
      <c r="KTS2" s="104"/>
      <c r="KTT2" s="104"/>
      <c r="KTU2" s="104"/>
      <c r="KTV2" s="104"/>
      <c r="KTW2" s="104"/>
      <c r="KTX2" s="104"/>
      <c r="KTY2" s="104"/>
      <c r="KTZ2" s="104"/>
      <c r="KUA2" s="104"/>
      <c r="KUB2" s="104"/>
      <c r="KUC2" s="104"/>
      <c r="KUD2" s="104"/>
      <c r="KUE2" s="104"/>
      <c r="KUF2" s="104"/>
      <c r="KUG2" s="104"/>
      <c r="KUH2" s="104"/>
      <c r="KUI2" s="104"/>
      <c r="KUJ2" s="104"/>
      <c r="KUK2" s="104"/>
      <c r="KUL2" s="104"/>
      <c r="KUM2" s="104"/>
      <c r="KUN2" s="104"/>
      <c r="KUO2" s="104"/>
      <c r="KUP2" s="104"/>
      <c r="KUQ2" s="104"/>
      <c r="KUR2" s="104"/>
      <c r="KUS2" s="104"/>
      <c r="KUT2" s="104"/>
      <c r="KUU2" s="104"/>
      <c r="KUV2" s="104"/>
      <c r="KUW2" s="104"/>
      <c r="KUX2" s="104"/>
      <c r="KUY2" s="104"/>
      <c r="KUZ2" s="104"/>
      <c r="KVA2" s="104"/>
      <c r="KVB2" s="104"/>
      <c r="KVC2" s="104"/>
      <c r="KVD2" s="104"/>
      <c r="KVE2" s="104"/>
      <c r="KVF2" s="104"/>
      <c r="KVG2" s="104"/>
      <c r="KVH2" s="104"/>
      <c r="KVI2" s="104"/>
      <c r="KVJ2" s="104"/>
      <c r="KVK2" s="104"/>
      <c r="KVL2" s="104"/>
      <c r="KVM2" s="104"/>
      <c r="KVN2" s="104"/>
      <c r="KVO2" s="104"/>
      <c r="KVP2" s="104"/>
      <c r="KVQ2" s="104"/>
      <c r="KVR2" s="104"/>
      <c r="KVS2" s="104"/>
      <c r="KVT2" s="104"/>
      <c r="KVU2" s="104"/>
      <c r="KVV2" s="104"/>
      <c r="KVW2" s="104"/>
      <c r="KVX2" s="104"/>
      <c r="KVY2" s="104"/>
      <c r="KVZ2" s="104"/>
      <c r="KWA2" s="104"/>
      <c r="KWB2" s="104"/>
      <c r="KWC2" s="104"/>
      <c r="KWD2" s="104"/>
      <c r="KWE2" s="104"/>
      <c r="KWF2" s="104"/>
      <c r="KWG2" s="104"/>
      <c r="KWH2" s="104"/>
      <c r="KWI2" s="104"/>
      <c r="KWJ2" s="104"/>
      <c r="KWK2" s="104"/>
      <c r="KWL2" s="104"/>
      <c r="KWM2" s="104"/>
      <c r="KWN2" s="104"/>
      <c r="KWO2" s="104"/>
      <c r="KWP2" s="104"/>
      <c r="KWQ2" s="104"/>
      <c r="KWR2" s="104"/>
      <c r="KWS2" s="104"/>
      <c r="KWT2" s="104"/>
      <c r="KWU2" s="104"/>
      <c r="KWV2" s="104"/>
      <c r="KWW2" s="104"/>
      <c r="KWX2" s="104"/>
      <c r="KWY2" s="104"/>
      <c r="KWZ2" s="104"/>
      <c r="KXA2" s="104"/>
      <c r="KXB2" s="104"/>
      <c r="KXC2" s="104"/>
      <c r="KXD2" s="104"/>
      <c r="KXE2" s="104"/>
      <c r="KXF2" s="104"/>
      <c r="KXG2" s="104"/>
      <c r="KXH2" s="104"/>
      <c r="KXI2" s="104"/>
      <c r="KXJ2" s="104"/>
      <c r="KXK2" s="104"/>
      <c r="KXL2" s="104"/>
      <c r="KXM2" s="104"/>
      <c r="KXN2" s="104"/>
      <c r="KXO2" s="104"/>
      <c r="KXP2" s="104"/>
      <c r="KXQ2" s="104"/>
      <c r="KXR2" s="104"/>
      <c r="KXS2" s="104"/>
      <c r="KXT2" s="104"/>
      <c r="KXU2" s="104"/>
      <c r="KXV2" s="104"/>
      <c r="KXW2" s="104"/>
      <c r="KXX2" s="104"/>
      <c r="KXY2" s="104"/>
      <c r="KXZ2" s="104"/>
      <c r="KYA2" s="104"/>
      <c r="KYB2" s="104"/>
      <c r="KYC2" s="104"/>
      <c r="KYD2" s="104"/>
      <c r="KYE2" s="104"/>
      <c r="KYF2" s="104"/>
      <c r="KYG2" s="104"/>
      <c r="KYH2" s="104"/>
      <c r="KYI2" s="104"/>
      <c r="KYJ2" s="104"/>
      <c r="KYK2" s="104"/>
      <c r="KYL2" s="104"/>
      <c r="KYM2" s="104"/>
      <c r="KYN2" s="104"/>
      <c r="KYO2" s="104"/>
      <c r="KYP2" s="104"/>
      <c r="KYQ2" s="104"/>
      <c r="KYR2" s="104"/>
      <c r="KYS2" s="104"/>
      <c r="KYT2" s="104"/>
      <c r="KYU2" s="104"/>
      <c r="KYV2" s="104"/>
      <c r="KYW2" s="104"/>
      <c r="KYX2" s="104"/>
      <c r="KYY2" s="104"/>
      <c r="KYZ2" s="104"/>
      <c r="KZA2" s="104"/>
      <c r="KZB2" s="104"/>
      <c r="KZC2" s="104"/>
      <c r="KZD2" s="104"/>
      <c r="KZE2" s="104"/>
      <c r="KZF2" s="104"/>
      <c r="KZG2" s="104"/>
      <c r="KZH2" s="104"/>
      <c r="KZI2" s="104"/>
      <c r="KZJ2" s="104"/>
      <c r="KZK2" s="104"/>
      <c r="KZL2" s="104"/>
      <c r="KZM2" s="104"/>
      <c r="KZN2" s="104"/>
      <c r="KZO2" s="104"/>
      <c r="KZP2" s="104"/>
      <c r="KZQ2" s="104"/>
      <c r="KZR2" s="104"/>
      <c r="KZS2" s="104"/>
      <c r="KZT2" s="104"/>
      <c r="KZU2" s="104"/>
      <c r="KZV2" s="104"/>
      <c r="KZW2" s="104"/>
      <c r="KZX2" s="104"/>
      <c r="KZY2" s="104"/>
      <c r="KZZ2" s="104"/>
      <c r="LAA2" s="104"/>
      <c r="LAB2" s="104"/>
      <c r="LAC2" s="104"/>
      <c r="LAD2" s="104"/>
      <c r="LAE2" s="104"/>
      <c r="LAF2" s="104"/>
      <c r="LAG2" s="104"/>
      <c r="LAH2" s="104"/>
      <c r="LAI2" s="104"/>
      <c r="LAJ2" s="104"/>
      <c r="LAK2" s="104"/>
      <c r="LAL2" s="104"/>
      <c r="LAM2" s="104"/>
      <c r="LAN2" s="104"/>
      <c r="LAO2" s="104"/>
      <c r="LAP2" s="104"/>
      <c r="LAQ2" s="104"/>
      <c r="LAR2" s="104"/>
      <c r="LAS2" s="104"/>
      <c r="LAT2" s="104"/>
      <c r="LAU2" s="104"/>
      <c r="LAV2" s="104"/>
      <c r="LAW2" s="104"/>
      <c r="LAX2" s="104"/>
      <c r="LAY2" s="104"/>
      <c r="LAZ2" s="104"/>
      <c r="LBA2" s="104"/>
      <c r="LBB2" s="104"/>
      <c r="LBC2" s="104"/>
      <c r="LBD2" s="104"/>
      <c r="LBE2" s="104"/>
      <c r="LBF2" s="104"/>
      <c r="LBG2" s="104"/>
      <c r="LBH2" s="104"/>
      <c r="LBI2" s="104"/>
      <c r="LBJ2" s="104"/>
      <c r="LBK2" s="104"/>
      <c r="LBL2" s="104"/>
      <c r="LBM2" s="104"/>
      <c r="LBN2" s="104"/>
      <c r="LBO2" s="104"/>
      <c r="LBP2" s="104"/>
      <c r="LBQ2" s="104"/>
      <c r="LBR2" s="104"/>
      <c r="LBS2" s="104"/>
      <c r="LBT2" s="104"/>
      <c r="LBU2" s="104"/>
      <c r="LBV2" s="104"/>
      <c r="LBW2" s="104"/>
      <c r="LBX2" s="104"/>
      <c r="LBY2" s="104"/>
      <c r="LBZ2" s="104"/>
      <c r="LCA2" s="104"/>
      <c r="LCB2" s="104"/>
      <c r="LCC2" s="104"/>
      <c r="LCD2" s="104"/>
      <c r="LCE2" s="104"/>
      <c r="LCF2" s="104"/>
      <c r="LCG2" s="104"/>
      <c r="LCH2" s="104"/>
      <c r="LCI2" s="104"/>
      <c r="LCJ2" s="104"/>
      <c r="LCK2" s="104"/>
      <c r="LCL2" s="104"/>
      <c r="LCM2" s="104"/>
      <c r="LCN2" s="104"/>
      <c r="LCO2" s="104"/>
      <c r="LCP2" s="104"/>
      <c r="LCQ2" s="104"/>
      <c r="LCR2" s="104"/>
      <c r="LCS2" s="104"/>
      <c r="LCT2" s="104"/>
      <c r="LCU2" s="104"/>
      <c r="LCV2" s="104"/>
      <c r="LCW2" s="104"/>
      <c r="LCX2" s="104"/>
      <c r="LCY2" s="104"/>
      <c r="LCZ2" s="104"/>
      <c r="LDA2" s="104"/>
      <c r="LDB2" s="104"/>
      <c r="LDC2" s="104"/>
      <c r="LDD2" s="104"/>
      <c r="LDE2" s="104"/>
      <c r="LDF2" s="104"/>
      <c r="LDG2" s="104"/>
      <c r="LDH2" s="104"/>
      <c r="LDI2" s="104"/>
      <c r="LDJ2" s="104"/>
      <c r="LDK2" s="104"/>
      <c r="LDL2" s="104"/>
      <c r="LDM2" s="104"/>
      <c r="LDN2" s="104"/>
      <c r="LDO2" s="104"/>
      <c r="LDP2" s="104"/>
      <c r="LDQ2" s="104"/>
      <c r="LDR2" s="104"/>
      <c r="LDS2" s="104"/>
      <c r="LDT2" s="104"/>
      <c r="LDU2" s="104"/>
      <c r="LDV2" s="104"/>
      <c r="LDW2" s="104"/>
      <c r="LDX2" s="104"/>
      <c r="LDY2" s="104"/>
      <c r="LDZ2" s="104"/>
      <c r="LEA2" s="104"/>
      <c r="LEB2" s="104"/>
      <c r="LEC2" s="104"/>
      <c r="LED2" s="104"/>
      <c r="LEE2" s="104"/>
      <c r="LEF2" s="104"/>
      <c r="LEG2" s="104"/>
      <c r="LEH2" s="104"/>
      <c r="LEI2" s="104"/>
      <c r="LEJ2" s="104"/>
      <c r="LEK2" s="104"/>
      <c r="LEL2" s="104"/>
      <c r="LEM2" s="104"/>
      <c r="LEN2" s="104"/>
      <c r="LEO2" s="104"/>
      <c r="LEP2" s="104"/>
      <c r="LEQ2" s="104"/>
      <c r="LER2" s="104"/>
      <c r="LES2" s="104"/>
      <c r="LET2" s="104"/>
      <c r="LEU2" s="104"/>
      <c r="LEV2" s="104"/>
      <c r="LEW2" s="104"/>
      <c r="LEX2" s="104"/>
      <c r="LEY2" s="104"/>
      <c r="LEZ2" s="104"/>
      <c r="LFA2" s="104"/>
      <c r="LFB2" s="104"/>
      <c r="LFC2" s="104"/>
      <c r="LFD2" s="104"/>
      <c r="LFE2" s="104"/>
      <c r="LFF2" s="104"/>
      <c r="LFG2" s="104"/>
      <c r="LFH2" s="104"/>
      <c r="LFI2" s="104"/>
      <c r="LFJ2" s="104"/>
      <c r="LFK2" s="104"/>
      <c r="LFL2" s="104"/>
      <c r="LFM2" s="104"/>
      <c r="LFN2" s="104"/>
      <c r="LFO2" s="104"/>
      <c r="LFP2" s="104"/>
      <c r="LFQ2" s="104"/>
      <c r="LFR2" s="104"/>
      <c r="LFS2" s="104"/>
      <c r="LFT2" s="104"/>
      <c r="LFU2" s="104"/>
      <c r="LFV2" s="104"/>
      <c r="LFW2" s="104"/>
      <c r="LFX2" s="104"/>
      <c r="LFY2" s="104"/>
      <c r="LFZ2" s="104"/>
      <c r="LGA2" s="104"/>
      <c r="LGB2" s="104"/>
      <c r="LGC2" s="104"/>
      <c r="LGD2" s="104"/>
      <c r="LGE2" s="104"/>
      <c r="LGF2" s="104"/>
      <c r="LGG2" s="104"/>
      <c r="LGH2" s="104"/>
      <c r="LGI2" s="104"/>
      <c r="LGJ2" s="104"/>
      <c r="LGK2" s="104"/>
      <c r="LGL2" s="104"/>
      <c r="LGM2" s="104"/>
      <c r="LGN2" s="104"/>
      <c r="LGO2" s="104"/>
      <c r="LGP2" s="104"/>
      <c r="LGQ2" s="104"/>
      <c r="LGR2" s="104"/>
      <c r="LGS2" s="104"/>
      <c r="LGT2" s="104"/>
      <c r="LGU2" s="104"/>
      <c r="LGV2" s="104"/>
      <c r="LGW2" s="104"/>
      <c r="LGX2" s="104"/>
      <c r="LGY2" s="104"/>
      <c r="LGZ2" s="104"/>
      <c r="LHA2" s="104"/>
      <c r="LHB2" s="104"/>
      <c r="LHC2" s="104"/>
      <c r="LHD2" s="104"/>
      <c r="LHE2" s="104"/>
      <c r="LHF2" s="104"/>
      <c r="LHG2" s="104"/>
      <c r="LHH2" s="104"/>
      <c r="LHI2" s="104"/>
      <c r="LHJ2" s="104"/>
      <c r="LHK2" s="104"/>
      <c r="LHL2" s="104"/>
      <c r="LHM2" s="104"/>
      <c r="LHN2" s="104"/>
      <c r="LHO2" s="104"/>
      <c r="LHP2" s="104"/>
      <c r="LHQ2" s="104"/>
      <c r="LHR2" s="104"/>
      <c r="LHS2" s="104"/>
      <c r="LHT2" s="104"/>
      <c r="LHU2" s="104"/>
      <c r="LHV2" s="104"/>
      <c r="LHW2" s="104"/>
      <c r="LHX2" s="104"/>
      <c r="LHY2" s="104"/>
      <c r="LHZ2" s="104"/>
      <c r="LIA2" s="104"/>
      <c r="LIB2" s="104"/>
      <c r="LIC2" s="104"/>
      <c r="LID2" s="104"/>
      <c r="LIE2" s="104"/>
      <c r="LIF2" s="104"/>
      <c r="LIG2" s="104"/>
      <c r="LIH2" s="104"/>
      <c r="LII2" s="104"/>
      <c r="LIJ2" s="104"/>
      <c r="LIK2" s="104"/>
      <c r="LIL2" s="104"/>
      <c r="LIM2" s="104"/>
      <c r="LIN2" s="104"/>
      <c r="LIO2" s="104"/>
      <c r="LIP2" s="104"/>
      <c r="LIQ2" s="104"/>
      <c r="LIR2" s="104"/>
      <c r="LIS2" s="104"/>
      <c r="LIT2" s="104"/>
      <c r="LIU2" s="104"/>
      <c r="LIV2" s="104"/>
      <c r="LIW2" s="104"/>
      <c r="LIX2" s="104"/>
      <c r="LIY2" s="104"/>
      <c r="LIZ2" s="104"/>
      <c r="LJA2" s="104"/>
      <c r="LJB2" s="104"/>
      <c r="LJC2" s="104"/>
      <c r="LJD2" s="104"/>
      <c r="LJE2" s="104"/>
      <c r="LJF2" s="104"/>
      <c r="LJG2" s="104"/>
      <c r="LJH2" s="104"/>
      <c r="LJI2" s="104"/>
      <c r="LJJ2" s="104"/>
      <c r="LJK2" s="104"/>
      <c r="LJL2" s="104"/>
      <c r="LJM2" s="104"/>
      <c r="LJN2" s="104"/>
      <c r="LJO2" s="104"/>
      <c r="LJP2" s="104"/>
      <c r="LJQ2" s="104"/>
      <c r="LJR2" s="104"/>
      <c r="LJS2" s="104"/>
      <c r="LJT2" s="104"/>
      <c r="LJU2" s="104"/>
      <c r="LJV2" s="104"/>
      <c r="LJW2" s="104"/>
      <c r="LJX2" s="104"/>
      <c r="LJY2" s="104"/>
      <c r="LJZ2" s="104"/>
      <c r="LKA2" s="104"/>
      <c r="LKB2" s="104"/>
      <c r="LKC2" s="104"/>
      <c r="LKD2" s="104"/>
      <c r="LKE2" s="104"/>
      <c r="LKF2" s="104"/>
      <c r="LKG2" s="104"/>
      <c r="LKH2" s="104"/>
      <c r="LKI2" s="104"/>
      <c r="LKJ2" s="104"/>
      <c r="LKK2" s="104"/>
      <c r="LKL2" s="104"/>
      <c r="LKM2" s="104"/>
      <c r="LKN2" s="104"/>
      <c r="LKO2" s="104"/>
      <c r="LKP2" s="104"/>
      <c r="LKQ2" s="104"/>
      <c r="LKR2" s="104"/>
      <c r="LKS2" s="104"/>
      <c r="LKT2" s="104"/>
      <c r="LKU2" s="104"/>
      <c r="LKV2" s="104"/>
      <c r="LKW2" s="104"/>
      <c r="LKX2" s="104"/>
      <c r="LKY2" s="104"/>
      <c r="LKZ2" s="104"/>
      <c r="LLA2" s="104"/>
      <c r="LLB2" s="104"/>
      <c r="LLC2" s="104"/>
      <c r="LLD2" s="104"/>
      <c r="LLE2" s="104"/>
      <c r="LLF2" s="104"/>
      <c r="LLG2" s="104"/>
      <c r="LLH2" s="104"/>
      <c r="LLI2" s="104"/>
      <c r="LLJ2" s="104"/>
      <c r="LLK2" s="104"/>
      <c r="LLL2" s="104"/>
      <c r="LLM2" s="104"/>
      <c r="LLN2" s="104"/>
      <c r="LLO2" s="104"/>
      <c r="LLP2" s="104"/>
      <c r="LLQ2" s="104"/>
      <c r="LLR2" s="104"/>
      <c r="LLS2" s="104"/>
      <c r="LLT2" s="104"/>
      <c r="LLU2" s="104"/>
      <c r="LLV2" s="104"/>
      <c r="LLW2" s="104"/>
      <c r="LLX2" s="104"/>
      <c r="LLY2" s="104"/>
      <c r="LLZ2" s="104"/>
      <c r="LMA2" s="104"/>
      <c r="LMB2" s="104"/>
      <c r="LMC2" s="104"/>
      <c r="LMD2" s="104"/>
      <c r="LME2" s="104"/>
      <c r="LMF2" s="104"/>
      <c r="LMG2" s="104"/>
      <c r="LMH2" s="104"/>
      <c r="LMI2" s="104"/>
      <c r="LMJ2" s="104"/>
      <c r="LMK2" s="104"/>
      <c r="LML2" s="104"/>
      <c r="LMM2" s="104"/>
      <c r="LMN2" s="104"/>
      <c r="LMO2" s="104"/>
      <c r="LMP2" s="104"/>
      <c r="LMQ2" s="104"/>
      <c r="LMR2" s="104"/>
      <c r="LMS2" s="104"/>
      <c r="LMT2" s="104"/>
      <c r="LMU2" s="104"/>
      <c r="LMV2" s="104"/>
      <c r="LMW2" s="104"/>
      <c r="LMX2" s="104"/>
      <c r="LMY2" s="104"/>
      <c r="LMZ2" s="104"/>
      <c r="LNA2" s="104"/>
      <c r="LNB2" s="104"/>
      <c r="LNC2" s="104"/>
      <c r="LND2" s="104"/>
      <c r="LNE2" s="104"/>
      <c r="LNF2" s="104"/>
      <c r="LNG2" s="104"/>
      <c r="LNH2" s="104"/>
      <c r="LNI2" s="104"/>
      <c r="LNJ2" s="104"/>
      <c r="LNK2" s="104"/>
      <c r="LNL2" s="104"/>
      <c r="LNM2" s="104"/>
      <c r="LNN2" s="104"/>
      <c r="LNO2" s="104"/>
      <c r="LNP2" s="104"/>
      <c r="LNQ2" s="104"/>
      <c r="LNR2" s="104"/>
      <c r="LNS2" s="104"/>
      <c r="LNT2" s="104"/>
      <c r="LNU2" s="104"/>
      <c r="LNV2" s="104"/>
      <c r="LNW2" s="104"/>
      <c r="LNX2" s="104"/>
      <c r="LNY2" s="104"/>
      <c r="LNZ2" s="104"/>
      <c r="LOA2" s="104"/>
      <c r="LOB2" s="104"/>
      <c r="LOC2" s="104"/>
      <c r="LOD2" s="104"/>
      <c r="LOE2" s="104"/>
      <c r="LOF2" s="104"/>
      <c r="LOG2" s="104"/>
      <c r="LOH2" s="104"/>
      <c r="LOI2" s="104"/>
      <c r="LOJ2" s="104"/>
      <c r="LOK2" s="104"/>
      <c r="LOL2" s="104"/>
      <c r="LOM2" s="104"/>
      <c r="LON2" s="104"/>
      <c r="LOO2" s="104"/>
      <c r="LOP2" s="104"/>
      <c r="LOQ2" s="104"/>
      <c r="LOR2" s="104"/>
      <c r="LOS2" s="104"/>
      <c r="LOT2" s="104"/>
      <c r="LOU2" s="104"/>
      <c r="LOV2" s="104"/>
      <c r="LOW2" s="104"/>
      <c r="LOX2" s="104"/>
      <c r="LOY2" s="104"/>
      <c r="LOZ2" s="104"/>
      <c r="LPA2" s="104"/>
      <c r="LPB2" s="104"/>
      <c r="LPC2" s="104"/>
      <c r="LPD2" s="104"/>
      <c r="LPE2" s="104"/>
      <c r="LPF2" s="104"/>
      <c r="LPG2" s="104"/>
      <c r="LPH2" s="104"/>
      <c r="LPI2" s="104"/>
      <c r="LPJ2" s="104"/>
      <c r="LPK2" s="104"/>
      <c r="LPL2" s="104"/>
      <c r="LPM2" s="104"/>
      <c r="LPN2" s="104"/>
      <c r="LPO2" s="104"/>
      <c r="LPP2" s="104"/>
      <c r="LPQ2" s="104"/>
      <c r="LPR2" s="104"/>
      <c r="LPS2" s="104"/>
      <c r="LPT2" s="104"/>
      <c r="LPU2" s="104"/>
      <c r="LPV2" s="104"/>
      <c r="LPW2" s="104"/>
      <c r="LPX2" s="104"/>
      <c r="LPY2" s="104"/>
      <c r="LPZ2" s="104"/>
      <c r="LQA2" s="104"/>
      <c r="LQB2" s="104"/>
      <c r="LQC2" s="104"/>
      <c r="LQD2" s="104"/>
      <c r="LQE2" s="104"/>
      <c r="LQF2" s="104"/>
      <c r="LQG2" s="104"/>
      <c r="LQH2" s="104"/>
      <c r="LQI2" s="104"/>
      <c r="LQJ2" s="104"/>
      <c r="LQK2" s="104"/>
      <c r="LQL2" s="104"/>
      <c r="LQM2" s="104"/>
      <c r="LQN2" s="104"/>
      <c r="LQO2" s="104"/>
      <c r="LQP2" s="104"/>
      <c r="LQQ2" s="104"/>
      <c r="LQR2" s="104"/>
      <c r="LQS2" s="104"/>
      <c r="LQT2" s="104"/>
      <c r="LQU2" s="104"/>
      <c r="LQV2" s="104"/>
      <c r="LQW2" s="104"/>
      <c r="LQX2" s="104"/>
      <c r="LQY2" s="104"/>
      <c r="LQZ2" s="104"/>
      <c r="LRA2" s="104"/>
      <c r="LRB2" s="104"/>
      <c r="LRC2" s="104"/>
      <c r="LRD2" s="104"/>
      <c r="LRE2" s="104"/>
      <c r="LRF2" s="104"/>
      <c r="LRG2" s="104"/>
      <c r="LRH2" s="104"/>
      <c r="LRI2" s="104"/>
      <c r="LRJ2" s="104"/>
      <c r="LRK2" s="104"/>
      <c r="LRL2" s="104"/>
      <c r="LRM2" s="104"/>
      <c r="LRN2" s="104"/>
      <c r="LRO2" s="104"/>
      <c r="LRP2" s="104"/>
      <c r="LRQ2" s="104"/>
      <c r="LRR2" s="104"/>
      <c r="LRS2" s="104"/>
      <c r="LRT2" s="104"/>
      <c r="LRU2" s="104"/>
      <c r="LRV2" s="104"/>
      <c r="LRW2" s="104"/>
      <c r="LRX2" s="104"/>
      <c r="LRY2" s="104"/>
      <c r="LRZ2" s="104"/>
      <c r="LSA2" s="104"/>
      <c r="LSB2" s="104"/>
      <c r="LSC2" s="104"/>
      <c r="LSD2" s="104"/>
      <c r="LSE2" s="104"/>
      <c r="LSF2" s="104"/>
      <c r="LSG2" s="104"/>
      <c r="LSH2" s="104"/>
      <c r="LSI2" s="104"/>
      <c r="LSJ2" s="104"/>
      <c r="LSK2" s="104"/>
      <c r="LSL2" s="104"/>
      <c r="LSM2" s="104"/>
      <c r="LSN2" s="104"/>
      <c r="LSO2" s="104"/>
      <c r="LSP2" s="104"/>
      <c r="LSQ2" s="104"/>
      <c r="LSR2" s="104"/>
      <c r="LSS2" s="104"/>
      <c r="LST2" s="104"/>
      <c r="LSU2" s="104"/>
      <c r="LSV2" s="104"/>
      <c r="LSW2" s="104"/>
      <c r="LSX2" s="104"/>
      <c r="LSY2" s="104"/>
      <c r="LSZ2" s="104"/>
      <c r="LTA2" s="104"/>
      <c r="LTB2" s="104"/>
      <c r="LTC2" s="104"/>
      <c r="LTD2" s="104"/>
      <c r="LTE2" s="104"/>
      <c r="LTF2" s="104"/>
      <c r="LTG2" s="104"/>
      <c r="LTH2" s="104"/>
      <c r="LTI2" s="104"/>
      <c r="LTJ2" s="104"/>
      <c r="LTK2" s="104"/>
      <c r="LTL2" s="104"/>
      <c r="LTM2" s="104"/>
      <c r="LTN2" s="104"/>
      <c r="LTO2" s="104"/>
      <c r="LTP2" s="104"/>
      <c r="LTQ2" s="104"/>
      <c r="LTR2" s="104"/>
      <c r="LTS2" s="104"/>
      <c r="LTT2" s="104"/>
      <c r="LTU2" s="104"/>
      <c r="LTV2" s="104"/>
      <c r="LTW2" s="104"/>
      <c r="LTX2" s="104"/>
      <c r="LTY2" s="104"/>
      <c r="LTZ2" s="104"/>
      <c r="LUA2" s="104"/>
      <c r="LUB2" s="104"/>
      <c r="LUC2" s="104"/>
      <c r="LUD2" s="104"/>
      <c r="LUE2" s="104"/>
      <c r="LUF2" s="104"/>
      <c r="LUG2" s="104"/>
      <c r="LUH2" s="104"/>
      <c r="LUI2" s="104"/>
      <c r="LUJ2" s="104"/>
      <c r="LUK2" s="104"/>
      <c r="LUL2" s="104"/>
      <c r="LUM2" s="104"/>
      <c r="LUN2" s="104"/>
      <c r="LUO2" s="104"/>
      <c r="LUP2" s="104"/>
      <c r="LUQ2" s="104"/>
      <c r="LUR2" s="104"/>
      <c r="LUS2" s="104"/>
      <c r="LUT2" s="104"/>
      <c r="LUU2" s="104"/>
      <c r="LUV2" s="104"/>
      <c r="LUW2" s="104"/>
      <c r="LUX2" s="104"/>
      <c r="LUY2" s="104"/>
      <c r="LUZ2" s="104"/>
      <c r="LVA2" s="104"/>
      <c r="LVB2" s="104"/>
      <c r="LVC2" s="104"/>
      <c r="LVD2" s="104"/>
      <c r="LVE2" s="104"/>
      <c r="LVF2" s="104"/>
      <c r="LVG2" s="104"/>
      <c r="LVH2" s="104"/>
      <c r="LVI2" s="104"/>
      <c r="LVJ2" s="104"/>
      <c r="LVK2" s="104"/>
      <c r="LVL2" s="104"/>
      <c r="LVM2" s="104"/>
      <c r="LVN2" s="104"/>
      <c r="LVO2" s="104"/>
      <c r="LVP2" s="104"/>
      <c r="LVQ2" s="104"/>
      <c r="LVR2" s="104"/>
      <c r="LVS2" s="104"/>
      <c r="LVT2" s="104"/>
      <c r="LVU2" s="104"/>
      <c r="LVV2" s="104"/>
      <c r="LVW2" s="104"/>
      <c r="LVX2" s="104"/>
      <c r="LVY2" s="104"/>
      <c r="LVZ2" s="104"/>
      <c r="LWA2" s="104"/>
      <c r="LWB2" s="104"/>
      <c r="LWC2" s="104"/>
      <c r="LWD2" s="104"/>
      <c r="LWE2" s="104"/>
      <c r="LWF2" s="104"/>
      <c r="LWG2" s="104"/>
      <c r="LWH2" s="104"/>
      <c r="LWI2" s="104"/>
      <c r="LWJ2" s="104"/>
      <c r="LWK2" s="104"/>
      <c r="LWL2" s="104"/>
      <c r="LWM2" s="104"/>
      <c r="LWN2" s="104"/>
      <c r="LWO2" s="104"/>
      <c r="LWP2" s="104"/>
      <c r="LWQ2" s="104"/>
      <c r="LWR2" s="104"/>
      <c r="LWS2" s="104"/>
      <c r="LWT2" s="104"/>
      <c r="LWU2" s="104"/>
      <c r="LWV2" s="104"/>
      <c r="LWW2" s="104"/>
      <c r="LWX2" s="104"/>
      <c r="LWY2" s="104"/>
      <c r="LWZ2" s="104"/>
      <c r="LXA2" s="104"/>
      <c r="LXB2" s="104"/>
      <c r="LXC2" s="104"/>
      <c r="LXD2" s="104"/>
      <c r="LXE2" s="104"/>
      <c r="LXF2" s="104"/>
      <c r="LXG2" s="104"/>
      <c r="LXH2" s="104"/>
      <c r="LXI2" s="104"/>
      <c r="LXJ2" s="104"/>
      <c r="LXK2" s="104"/>
      <c r="LXL2" s="104"/>
      <c r="LXM2" s="104"/>
      <c r="LXN2" s="104"/>
      <c r="LXO2" s="104"/>
      <c r="LXP2" s="104"/>
      <c r="LXQ2" s="104"/>
      <c r="LXR2" s="104"/>
      <c r="LXS2" s="104"/>
      <c r="LXT2" s="104"/>
      <c r="LXU2" s="104"/>
      <c r="LXV2" s="104"/>
      <c r="LXW2" s="104"/>
      <c r="LXX2" s="104"/>
      <c r="LXY2" s="104"/>
      <c r="LXZ2" s="104"/>
      <c r="LYA2" s="104"/>
      <c r="LYB2" s="104"/>
      <c r="LYC2" s="104"/>
      <c r="LYD2" s="104"/>
      <c r="LYE2" s="104"/>
      <c r="LYF2" s="104"/>
      <c r="LYG2" s="104"/>
      <c r="LYH2" s="104"/>
      <c r="LYI2" s="104"/>
      <c r="LYJ2" s="104"/>
      <c r="LYK2" s="104"/>
      <c r="LYL2" s="104"/>
      <c r="LYM2" s="104"/>
      <c r="LYN2" s="104"/>
      <c r="LYO2" s="104"/>
      <c r="LYP2" s="104"/>
      <c r="LYQ2" s="104"/>
      <c r="LYR2" s="104"/>
      <c r="LYS2" s="104"/>
      <c r="LYT2" s="104"/>
      <c r="LYU2" s="104"/>
      <c r="LYV2" s="104"/>
      <c r="LYW2" s="104"/>
      <c r="LYX2" s="104"/>
      <c r="LYY2" s="104"/>
      <c r="LYZ2" s="104"/>
      <c r="LZA2" s="104"/>
      <c r="LZB2" s="104"/>
      <c r="LZC2" s="104"/>
      <c r="LZD2" s="104"/>
      <c r="LZE2" s="104"/>
      <c r="LZF2" s="104"/>
      <c r="LZG2" s="104"/>
      <c r="LZH2" s="104"/>
      <c r="LZI2" s="104"/>
      <c r="LZJ2" s="104"/>
      <c r="LZK2" s="104"/>
      <c r="LZL2" s="104"/>
      <c r="LZM2" s="104"/>
      <c r="LZN2" s="104"/>
      <c r="LZO2" s="104"/>
      <c r="LZP2" s="104"/>
      <c r="LZQ2" s="104"/>
      <c r="LZR2" s="104"/>
      <c r="LZS2" s="104"/>
      <c r="LZT2" s="104"/>
      <c r="LZU2" s="104"/>
      <c r="LZV2" s="104"/>
      <c r="LZW2" s="104"/>
      <c r="LZX2" s="104"/>
      <c r="LZY2" s="104"/>
      <c r="LZZ2" s="104"/>
      <c r="MAA2" s="104"/>
      <c r="MAB2" s="104"/>
      <c r="MAC2" s="104"/>
      <c r="MAD2" s="104"/>
      <c r="MAE2" s="104"/>
      <c r="MAF2" s="104"/>
      <c r="MAG2" s="104"/>
      <c r="MAH2" s="104"/>
      <c r="MAI2" s="104"/>
      <c r="MAJ2" s="104"/>
      <c r="MAK2" s="104"/>
      <c r="MAL2" s="104"/>
      <c r="MAM2" s="104"/>
      <c r="MAN2" s="104"/>
      <c r="MAO2" s="104"/>
      <c r="MAP2" s="104"/>
      <c r="MAQ2" s="104"/>
      <c r="MAR2" s="104"/>
      <c r="MAS2" s="104"/>
      <c r="MAT2" s="104"/>
      <c r="MAU2" s="104"/>
      <c r="MAV2" s="104"/>
      <c r="MAW2" s="104"/>
      <c r="MAX2" s="104"/>
      <c r="MAY2" s="104"/>
      <c r="MAZ2" s="104"/>
      <c r="MBA2" s="104"/>
      <c r="MBB2" s="104"/>
      <c r="MBC2" s="104"/>
      <c r="MBD2" s="104"/>
      <c r="MBE2" s="104"/>
      <c r="MBF2" s="104"/>
      <c r="MBG2" s="104"/>
      <c r="MBH2" s="104"/>
      <c r="MBI2" s="104"/>
      <c r="MBJ2" s="104"/>
      <c r="MBK2" s="104"/>
      <c r="MBL2" s="104"/>
      <c r="MBM2" s="104"/>
      <c r="MBN2" s="104"/>
      <c r="MBO2" s="104"/>
      <c r="MBP2" s="104"/>
      <c r="MBQ2" s="104"/>
      <c r="MBR2" s="104"/>
      <c r="MBS2" s="104"/>
      <c r="MBT2" s="104"/>
      <c r="MBU2" s="104"/>
      <c r="MBV2" s="104"/>
      <c r="MBW2" s="104"/>
      <c r="MBX2" s="104"/>
      <c r="MBY2" s="104"/>
      <c r="MBZ2" s="104"/>
      <c r="MCA2" s="104"/>
      <c r="MCB2" s="104"/>
      <c r="MCC2" s="104"/>
      <c r="MCD2" s="104"/>
      <c r="MCE2" s="104"/>
      <c r="MCF2" s="104"/>
      <c r="MCG2" s="104"/>
      <c r="MCH2" s="104"/>
      <c r="MCI2" s="104"/>
      <c r="MCJ2" s="104"/>
      <c r="MCK2" s="104"/>
      <c r="MCL2" s="104"/>
      <c r="MCM2" s="104"/>
      <c r="MCN2" s="104"/>
      <c r="MCO2" s="104"/>
      <c r="MCP2" s="104"/>
      <c r="MCQ2" s="104"/>
      <c r="MCR2" s="104"/>
      <c r="MCS2" s="104"/>
      <c r="MCT2" s="104"/>
      <c r="MCU2" s="104"/>
      <c r="MCV2" s="104"/>
      <c r="MCW2" s="104"/>
      <c r="MCX2" s="104"/>
      <c r="MCY2" s="104"/>
      <c r="MCZ2" s="104"/>
      <c r="MDA2" s="104"/>
      <c r="MDB2" s="104"/>
      <c r="MDC2" s="104"/>
      <c r="MDD2" s="104"/>
      <c r="MDE2" s="104"/>
      <c r="MDF2" s="104"/>
      <c r="MDG2" s="104"/>
      <c r="MDH2" s="104"/>
      <c r="MDI2" s="104"/>
      <c r="MDJ2" s="104"/>
      <c r="MDK2" s="104"/>
      <c r="MDL2" s="104"/>
      <c r="MDM2" s="104"/>
      <c r="MDN2" s="104"/>
      <c r="MDO2" s="104"/>
      <c r="MDP2" s="104"/>
      <c r="MDQ2" s="104"/>
      <c r="MDR2" s="104"/>
      <c r="MDS2" s="104"/>
      <c r="MDT2" s="104"/>
      <c r="MDU2" s="104"/>
      <c r="MDV2" s="104"/>
      <c r="MDW2" s="104"/>
      <c r="MDX2" s="104"/>
      <c r="MDY2" s="104"/>
      <c r="MDZ2" s="104"/>
      <c r="MEA2" s="104"/>
      <c r="MEB2" s="104"/>
      <c r="MEC2" s="104"/>
      <c r="MED2" s="104"/>
      <c r="MEE2" s="104"/>
      <c r="MEF2" s="104"/>
      <c r="MEG2" s="104"/>
      <c r="MEH2" s="104"/>
      <c r="MEI2" s="104"/>
      <c r="MEJ2" s="104"/>
      <c r="MEK2" s="104"/>
      <c r="MEL2" s="104"/>
      <c r="MEM2" s="104"/>
      <c r="MEN2" s="104"/>
      <c r="MEO2" s="104"/>
      <c r="MEP2" s="104"/>
      <c r="MEQ2" s="104"/>
      <c r="MER2" s="104"/>
      <c r="MES2" s="104"/>
      <c r="MET2" s="104"/>
      <c r="MEU2" s="104"/>
      <c r="MEV2" s="104"/>
      <c r="MEW2" s="104"/>
      <c r="MEX2" s="104"/>
      <c r="MEY2" s="104"/>
      <c r="MEZ2" s="104"/>
      <c r="MFA2" s="104"/>
      <c r="MFB2" s="104"/>
      <c r="MFC2" s="104"/>
      <c r="MFD2" s="104"/>
      <c r="MFE2" s="104"/>
      <c r="MFF2" s="104"/>
      <c r="MFG2" s="104"/>
      <c r="MFH2" s="104"/>
      <c r="MFI2" s="104"/>
      <c r="MFJ2" s="104"/>
      <c r="MFK2" s="104"/>
      <c r="MFL2" s="104"/>
      <c r="MFM2" s="104"/>
      <c r="MFN2" s="104"/>
      <c r="MFO2" s="104"/>
      <c r="MFP2" s="104"/>
      <c r="MFQ2" s="104"/>
      <c r="MFR2" s="104"/>
      <c r="MFS2" s="104"/>
      <c r="MFT2" s="104"/>
      <c r="MFU2" s="104"/>
      <c r="MFV2" s="104"/>
      <c r="MFW2" s="104"/>
      <c r="MFX2" s="104"/>
      <c r="MFY2" s="104"/>
      <c r="MFZ2" s="104"/>
      <c r="MGA2" s="104"/>
      <c r="MGB2" s="104"/>
      <c r="MGC2" s="104"/>
      <c r="MGD2" s="104"/>
      <c r="MGE2" s="104"/>
      <c r="MGF2" s="104"/>
      <c r="MGG2" s="104"/>
      <c r="MGH2" s="104"/>
      <c r="MGI2" s="104"/>
      <c r="MGJ2" s="104"/>
      <c r="MGK2" s="104"/>
      <c r="MGL2" s="104"/>
      <c r="MGM2" s="104"/>
      <c r="MGN2" s="104"/>
      <c r="MGO2" s="104"/>
      <c r="MGP2" s="104"/>
      <c r="MGQ2" s="104"/>
      <c r="MGR2" s="104"/>
      <c r="MGS2" s="104"/>
      <c r="MGT2" s="104"/>
      <c r="MGU2" s="104"/>
      <c r="MGV2" s="104"/>
      <c r="MGW2" s="104"/>
      <c r="MGX2" s="104"/>
      <c r="MGY2" s="104"/>
      <c r="MGZ2" s="104"/>
      <c r="MHA2" s="104"/>
      <c r="MHB2" s="104"/>
      <c r="MHC2" s="104"/>
      <c r="MHD2" s="104"/>
      <c r="MHE2" s="104"/>
      <c r="MHF2" s="104"/>
      <c r="MHG2" s="104"/>
      <c r="MHH2" s="104"/>
      <c r="MHI2" s="104"/>
      <c r="MHJ2" s="104"/>
      <c r="MHK2" s="104"/>
      <c r="MHL2" s="104"/>
      <c r="MHM2" s="104"/>
      <c r="MHN2" s="104"/>
      <c r="MHO2" s="104"/>
      <c r="MHP2" s="104"/>
      <c r="MHQ2" s="104"/>
      <c r="MHR2" s="104"/>
      <c r="MHS2" s="104"/>
      <c r="MHT2" s="104"/>
      <c r="MHU2" s="104"/>
      <c r="MHV2" s="104"/>
      <c r="MHW2" s="104"/>
      <c r="MHX2" s="104"/>
      <c r="MHY2" s="104"/>
      <c r="MHZ2" s="104"/>
      <c r="MIA2" s="104"/>
      <c r="MIB2" s="104"/>
      <c r="MIC2" s="104"/>
      <c r="MID2" s="104"/>
      <c r="MIE2" s="104"/>
      <c r="MIF2" s="104"/>
      <c r="MIG2" s="104"/>
      <c r="MIH2" s="104"/>
      <c r="MII2" s="104"/>
      <c r="MIJ2" s="104"/>
      <c r="MIK2" s="104"/>
      <c r="MIL2" s="104"/>
      <c r="MIM2" s="104"/>
      <c r="MIN2" s="104"/>
      <c r="MIO2" s="104"/>
      <c r="MIP2" s="104"/>
      <c r="MIQ2" s="104"/>
      <c r="MIR2" s="104"/>
      <c r="MIS2" s="104"/>
      <c r="MIT2" s="104"/>
      <c r="MIU2" s="104"/>
      <c r="MIV2" s="104"/>
      <c r="MIW2" s="104"/>
      <c r="MIX2" s="104"/>
      <c r="MIY2" s="104"/>
      <c r="MIZ2" s="104"/>
      <c r="MJA2" s="104"/>
      <c r="MJB2" s="104"/>
      <c r="MJC2" s="104"/>
      <c r="MJD2" s="104"/>
      <c r="MJE2" s="104"/>
      <c r="MJF2" s="104"/>
      <c r="MJG2" s="104"/>
      <c r="MJH2" s="104"/>
      <c r="MJI2" s="104"/>
      <c r="MJJ2" s="104"/>
      <c r="MJK2" s="104"/>
      <c r="MJL2" s="104"/>
      <c r="MJM2" s="104"/>
      <c r="MJN2" s="104"/>
      <c r="MJO2" s="104"/>
      <c r="MJP2" s="104"/>
      <c r="MJQ2" s="104"/>
      <c r="MJR2" s="104"/>
      <c r="MJS2" s="104"/>
      <c r="MJT2" s="104"/>
      <c r="MJU2" s="104"/>
      <c r="MJV2" s="104"/>
      <c r="MJW2" s="104"/>
      <c r="MJX2" s="104"/>
      <c r="MJY2" s="104"/>
      <c r="MJZ2" s="104"/>
      <c r="MKA2" s="104"/>
      <c r="MKB2" s="104"/>
      <c r="MKC2" s="104"/>
      <c r="MKD2" s="104"/>
      <c r="MKE2" s="104"/>
      <c r="MKF2" s="104"/>
      <c r="MKG2" s="104"/>
      <c r="MKH2" s="104"/>
      <c r="MKI2" s="104"/>
      <c r="MKJ2" s="104"/>
      <c r="MKK2" s="104"/>
      <c r="MKL2" s="104"/>
      <c r="MKM2" s="104"/>
      <c r="MKN2" s="104"/>
      <c r="MKO2" s="104"/>
      <c r="MKP2" s="104"/>
      <c r="MKQ2" s="104"/>
      <c r="MKR2" s="104"/>
      <c r="MKS2" s="104"/>
      <c r="MKT2" s="104"/>
      <c r="MKU2" s="104"/>
      <c r="MKV2" s="104"/>
      <c r="MKW2" s="104"/>
      <c r="MKX2" s="104"/>
      <c r="MKY2" s="104"/>
      <c r="MKZ2" s="104"/>
      <c r="MLA2" s="104"/>
      <c r="MLB2" s="104"/>
      <c r="MLC2" s="104"/>
      <c r="MLD2" s="104"/>
      <c r="MLE2" s="104"/>
      <c r="MLF2" s="104"/>
      <c r="MLG2" s="104"/>
      <c r="MLH2" s="104"/>
      <c r="MLI2" s="104"/>
      <c r="MLJ2" s="104"/>
      <c r="MLK2" s="104"/>
      <c r="MLL2" s="104"/>
      <c r="MLM2" s="104"/>
      <c r="MLN2" s="104"/>
      <c r="MLO2" s="104"/>
      <c r="MLP2" s="104"/>
      <c r="MLQ2" s="104"/>
      <c r="MLR2" s="104"/>
      <c r="MLS2" s="104"/>
      <c r="MLT2" s="104"/>
      <c r="MLU2" s="104"/>
      <c r="MLV2" s="104"/>
      <c r="MLW2" s="104"/>
      <c r="MLX2" s="104"/>
      <c r="MLY2" s="104"/>
      <c r="MLZ2" s="104"/>
      <c r="MMA2" s="104"/>
      <c r="MMB2" s="104"/>
      <c r="MMC2" s="104"/>
      <c r="MMD2" s="104"/>
      <c r="MME2" s="104"/>
      <c r="MMF2" s="104"/>
      <c r="MMG2" s="104"/>
      <c r="MMH2" s="104"/>
      <c r="MMI2" s="104"/>
      <c r="MMJ2" s="104"/>
      <c r="MMK2" s="104"/>
      <c r="MML2" s="104"/>
      <c r="MMM2" s="104"/>
      <c r="MMN2" s="104"/>
      <c r="MMO2" s="104"/>
      <c r="MMP2" s="104"/>
      <c r="MMQ2" s="104"/>
      <c r="MMR2" s="104"/>
      <c r="MMS2" s="104"/>
      <c r="MMT2" s="104"/>
      <c r="MMU2" s="104"/>
      <c r="MMV2" s="104"/>
      <c r="MMW2" s="104"/>
      <c r="MMX2" s="104"/>
      <c r="MMY2" s="104"/>
      <c r="MMZ2" s="104"/>
      <c r="MNA2" s="104"/>
      <c r="MNB2" s="104"/>
      <c r="MNC2" s="104"/>
      <c r="MND2" s="104"/>
      <c r="MNE2" s="104"/>
      <c r="MNF2" s="104"/>
      <c r="MNG2" s="104"/>
      <c r="MNH2" s="104"/>
      <c r="MNI2" s="104"/>
      <c r="MNJ2" s="104"/>
      <c r="MNK2" s="104"/>
      <c r="MNL2" s="104"/>
      <c r="MNM2" s="104"/>
      <c r="MNN2" s="104"/>
      <c r="MNO2" s="104"/>
      <c r="MNP2" s="104"/>
      <c r="MNQ2" s="104"/>
      <c r="MNR2" s="104"/>
      <c r="MNS2" s="104"/>
      <c r="MNT2" s="104"/>
      <c r="MNU2" s="104"/>
      <c r="MNV2" s="104"/>
      <c r="MNW2" s="104"/>
      <c r="MNX2" s="104"/>
      <c r="MNY2" s="104"/>
      <c r="MNZ2" s="104"/>
      <c r="MOA2" s="104"/>
      <c r="MOB2" s="104"/>
      <c r="MOC2" s="104"/>
      <c r="MOD2" s="104"/>
      <c r="MOE2" s="104"/>
      <c r="MOF2" s="104"/>
      <c r="MOG2" s="104"/>
      <c r="MOH2" s="104"/>
      <c r="MOI2" s="104"/>
      <c r="MOJ2" s="104"/>
      <c r="MOK2" s="104"/>
      <c r="MOL2" s="104"/>
      <c r="MOM2" s="104"/>
      <c r="MON2" s="104"/>
      <c r="MOO2" s="104"/>
      <c r="MOP2" s="104"/>
      <c r="MOQ2" s="104"/>
      <c r="MOR2" s="104"/>
      <c r="MOS2" s="104"/>
      <c r="MOT2" s="104"/>
      <c r="MOU2" s="104"/>
      <c r="MOV2" s="104"/>
      <c r="MOW2" s="104"/>
      <c r="MOX2" s="104"/>
      <c r="MOY2" s="104"/>
      <c r="MOZ2" s="104"/>
      <c r="MPA2" s="104"/>
      <c r="MPB2" s="104"/>
      <c r="MPC2" s="104"/>
      <c r="MPD2" s="104"/>
      <c r="MPE2" s="104"/>
      <c r="MPF2" s="104"/>
      <c r="MPG2" s="104"/>
      <c r="MPH2" s="104"/>
      <c r="MPI2" s="104"/>
      <c r="MPJ2" s="104"/>
      <c r="MPK2" s="104"/>
      <c r="MPL2" s="104"/>
      <c r="MPM2" s="104"/>
      <c r="MPN2" s="104"/>
      <c r="MPO2" s="104"/>
      <c r="MPP2" s="104"/>
      <c r="MPQ2" s="104"/>
      <c r="MPR2" s="104"/>
      <c r="MPS2" s="104"/>
      <c r="MPT2" s="104"/>
      <c r="MPU2" s="104"/>
      <c r="MPV2" s="104"/>
      <c r="MPW2" s="104"/>
      <c r="MPX2" s="104"/>
      <c r="MPY2" s="104"/>
      <c r="MPZ2" s="104"/>
      <c r="MQA2" s="104"/>
      <c r="MQB2" s="104"/>
      <c r="MQC2" s="104"/>
      <c r="MQD2" s="104"/>
      <c r="MQE2" s="104"/>
      <c r="MQF2" s="104"/>
      <c r="MQG2" s="104"/>
      <c r="MQH2" s="104"/>
      <c r="MQI2" s="104"/>
      <c r="MQJ2" s="104"/>
      <c r="MQK2" s="104"/>
      <c r="MQL2" s="104"/>
      <c r="MQM2" s="104"/>
      <c r="MQN2" s="104"/>
      <c r="MQO2" s="104"/>
      <c r="MQP2" s="104"/>
      <c r="MQQ2" s="104"/>
      <c r="MQR2" s="104"/>
      <c r="MQS2" s="104"/>
      <c r="MQT2" s="104"/>
      <c r="MQU2" s="104"/>
      <c r="MQV2" s="104"/>
      <c r="MQW2" s="104"/>
      <c r="MQX2" s="104"/>
      <c r="MQY2" s="104"/>
      <c r="MQZ2" s="104"/>
      <c r="MRA2" s="104"/>
      <c r="MRB2" s="104"/>
      <c r="MRC2" s="104"/>
      <c r="MRD2" s="104"/>
      <c r="MRE2" s="104"/>
      <c r="MRF2" s="104"/>
      <c r="MRG2" s="104"/>
      <c r="MRH2" s="104"/>
      <c r="MRI2" s="104"/>
      <c r="MRJ2" s="104"/>
      <c r="MRK2" s="104"/>
      <c r="MRL2" s="104"/>
      <c r="MRM2" s="104"/>
      <c r="MRN2" s="104"/>
      <c r="MRO2" s="104"/>
      <c r="MRP2" s="104"/>
      <c r="MRQ2" s="104"/>
      <c r="MRR2" s="104"/>
      <c r="MRS2" s="104"/>
      <c r="MRT2" s="104"/>
      <c r="MRU2" s="104"/>
      <c r="MRV2" s="104"/>
      <c r="MRW2" s="104"/>
      <c r="MRX2" s="104"/>
      <c r="MRY2" s="104"/>
      <c r="MRZ2" s="104"/>
      <c r="MSA2" s="104"/>
      <c r="MSB2" s="104"/>
      <c r="MSC2" s="104"/>
      <c r="MSD2" s="104"/>
      <c r="MSE2" s="104"/>
      <c r="MSF2" s="104"/>
      <c r="MSG2" s="104"/>
      <c r="MSH2" s="104"/>
      <c r="MSI2" s="104"/>
      <c r="MSJ2" s="104"/>
      <c r="MSK2" s="104"/>
      <c r="MSL2" s="104"/>
      <c r="MSM2" s="104"/>
      <c r="MSN2" s="104"/>
      <c r="MSO2" s="104"/>
      <c r="MSP2" s="104"/>
      <c r="MSQ2" s="104"/>
      <c r="MSR2" s="104"/>
      <c r="MSS2" s="104"/>
      <c r="MST2" s="104"/>
      <c r="MSU2" s="104"/>
      <c r="MSV2" s="104"/>
      <c r="MSW2" s="104"/>
      <c r="MSX2" s="104"/>
      <c r="MSY2" s="104"/>
      <c r="MSZ2" s="104"/>
      <c r="MTA2" s="104"/>
      <c r="MTB2" s="104"/>
      <c r="MTC2" s="104"/>
      <c r="MTD2" s="104"/>
      <c r="MTE2" s="104"/>
      <c r="MTF2" s="104"/>
      <c r="MTG2" s="104"/>
      <c r="MTH2" s="104"/>
      <c r="MTI2" s="104"/>
      <c r="MTJ2" s="104"/>
      <c r="MTK2" s="104"/>
      <c r="MTL2" s="104"/>
      <c r="MTM2" s="104"/>
      <c r="MTN2" s="104"/>
      <c r="MTO2" s="104"/>
      <c r="MTP2" s="104"/>
      <c r="MTQ2" s="104"/>
      <c r="MTR2" s="104"/>
      <c r="MTS2" s="104"/>
      <c r="MTT2" s="104"/>
      <c r="MTU2" s="104"/>
      <c r="MTV2" s="104"/>
      <c r="MTW2" s="104"/>
      <c r="MTX2" s="104"/>
      <c r="MTY2" s="104"/>
      <c r="MTZ2" s="104"/>
      <c r="MUA2" s="104"/>
      <c r="MUB2" s="104"/>
      <c r="MUC2" s="104"/>
      <c r="MUD2" s="104"/>
      <c r="MUE2" s="104"/>
      <c r="MUF2" s="104"/>
      <c r="MUG2" s="104"/>
      <c r="MUH2" s="104"/>
      <c r="MUI2" s="104"/>
      <c r="MUJ2" s="104"/>
      <c r="MUK2" s="104"/>
      <c r="MUL2" s="104"/>
      <c r="MUM2" s="104"/>
      <c r="MUN2" s="104"/>
      <c r="MUO2" s="104"/>
      <c r="MUP2" s="104"/>
      <c r="MUQ2" s="104"/>
      <c r="MUR2" s="104"/>
      <c r="MUS2" s="104"/>
      <c r="MUT2" s="104"/>
      <c r="MUU2" s="104"/>
      <c r="MUV2" s="104"/>
      <c r="MUW2" s="104"/>
      <c r="MUX2" s="104"/>
      <c r="MUY2" s="104"/>
      <c r="MUZ2" s="104"/>
      <c r="MVA2" s="104"/>
      <c r="MVB2" s="104"/>
      <c r="MVC2" s="104"/>
      <c r="MVD2" s="104"/>
      <c r="MVE2" s="104"/>
      <c r="MVF2" s="104"/>
      <c r="MVG2" s="104"/>
      <c r="MVH2" s="104"/>
      <c r="MVI2" s="104"/>
      <c r="MVJ2" s="104"/>
      <c r="MVK2" s="104"/>
      <c r="MVL2" s="104"/>
      <c r="MVM2" s="104"/>
      <c r="MVN2" s="104"/>
      <c r="MVO2" s="104"/>
      <c r="MVP2" s="104"/>
      <c r="MVQ2" s="104"/>
      <c r="MVR2" s="104"/>
      <c r="MVS2" s="104"/>
      <c r="MVT2" s="104"/>
      <c r="MVU2" s="104"/>
      <c r="MVV2" s="104"/>
      <c r="MVW2" s="104"/>
      <c r="MVX2" s="104"/>
      <c r="MVY2" s="104"/>
      <c r="MVZ2" s="104"/>
      <c r="MWA2" s="104"/>
      <c r="MWB2" s="104"/>
      <c r="MWC2" s="104"/>
      <c r="MWD2" s="104"/>
      <c r="MWE2" s="104"/>
      <c r="MWF2" s="104"/>
      <c r="MWG2" s="104"/>
      <c r="MWH2" s="104"/>
      <c r="MWI2" s="104"/>
      <c r="MWJ2" s="104"/>
      <c r="MWK2" s="104"/>
      <c r="MWL2" s="104"/>
      <c r="MWM2" s="104"/>
      <c r="MWN2" s="104"/>
      <c r="MWO2" s="104"/>
      <c r="MWP2" s="104"/>
      <c r="MWQ2" s="104"/>
      <c r="MWR2" s="104"/>
      <c r="MWS2" s="104"/>
      <c r="MWT2" s="104"/>
      <c r="MWU2" s="104"/>
      <c r="MWV2" s="104"/>
      <c r="MWW2" s="104"/>
      <c r="MWX2" s="104"/>
      <c r="MWY2" s="104"/>
      <c r="MWZ2" s="104"/>
      <c r="MXA2" s="104"/>
      <c r="MXB2" s="104"/>
      <c r="MXC2" s="104"/>
      <c r="MXD2" s="104"/>
      <c r="MXE2" s="104"/>
      <c r="MXF2" s="104"/>
      <c r="MXG2" s="104"/>
      <c r="MXH2" s="104"/>
      <c r="MXI2" s="104"/>
      <c r="MXJ2" s="104"/>
      <c r="MXK2" s="104"/>
      <c r="MXL2" s="104"/>
      <c r="MXM2" s="104"/>
      <c r="MXN2" s="104"/>
      <c r="MXO2" s="104"/>
      <c r="MXP2" s="104"/>
      <c r="MXQ2" s="104"/>
      <c r="MXR2" s="104"/>
      <c r="MXS2" s="104"/>
      <c r="MXT2" s="104"/>
      <c r="MXU2" s="104"/>
      <c r="MXV2" s="104"/>
      <c r="MXW2" s="104"/>
      <c r="MXX2" s="104"/>
      <c r="MXY2" s="104"/>
      <c r="MXZ2" s="104"/>
      <c r="MYA2" s="104"/>
      <c r="MYB2" s="104"/>
      <c r="MYC2" s="104"/>
      <c r="MYD2" s="104"/>
      <c r="MYE2" s="104"/>
      <c r="MYF2" s="104"/>
      <c r="MYG2" s="104"/>
      <c r="MYH2" s="104"/>
      <c r="MYI2" s="104"/>
      <c r="MYJ2" s="104"/>
      <c r="MYK2" s="104"/>
      <c r="MYL2" s="104"/>
      <c r="MYM2" s="104"/>
      <c r="MYN2" s="104"/>
      <c r="MYO2" s="104"/>
      <c r="MYP2" s="104"/>
      <c r="MYQ2" s="104"/>
      <c r="MYR2" s="104"/>
      <c r="MYS2" s="104"/>
      <c r="MYT2" s="104"/>
      <c r="MYU2" s="104"/>
      <c r="MYV2" s="104"/>
      <c r="MYW2" s="104"/>
      <c r="MYX2" s="104"/>
      <c r="MYY2" s="104"/>
      <c r="MYZ2" s="104"/>
      <c r="MZA2" s="104"/>
      <c r="MZB2" s="104"/>
      <c r="MZC2" s="104"/>
      <c r="MZD2" s="104"/>
      <c r="MZE2" s="104"/>
      <c r="MZF2" s="104"/>
      <c r="MZG2" s="104"/>
      <c r="MZH2" s="104"/>
      <c r="MZI2" s="104"/>
      <c r="MZJ2" s="104"/>
      <c r="MZK2" s="104"/>
      <c r="MZL2" s="104"/>
      <c r="MZM2" s="104"/>
      <c r="MZN2" s="104"/>
      <c r="MZO2" s="104"/>
      <c r="MZP2" s="104"/>
      <c r="MZQ2" s="104"/>
      <c r="MZR2" s="104"/>
      <c r="MZS2" s="104"/>
      <c r="MZT2" s="104"/>
      <c r="MZU2" s="104"/>
      <c r="MZV2" s="104"/>
      <c r="MZW2" s="104"/>
      <c r="MZX2" s="104"/>
      <c r="MZY2" s="104"/>
      <c r="MZZ2" s="104"/>
      <c r="NAA2" s="104"/>
      <c r="NAB2" s="104"/>
      <c r="NAC2" s="104"/>
      <c r="NAD2" s="104"/>
      <c r="NAE2" s="104"/>
      <c r="NAF2" s="104"/>
      <c r="NAG2" s="104"/>
      <c r="NAH2" s="104"/>
      <c r="NAI2" s="104"/>
      <c r="NAJ2" s="104"/>
      <c r="NAK2" s="104"/>
      <c r="NAL2" s="104"/>
      <c r="NAM2" s="104"/>
      <c r="NAN2" s="104"/>
      <c r="NAO2" s="104"/>
      <c r="NAP2" s="104"/>
      <c r="NAQ2" s="104"/>
      <c r="NAR2" s="104"/>
      <c r="NAS2" s="104"/>
      <c r="NAT2" s="104"/>
      <c r="NAU2" s="104"/>
      <c r="NAV2" s="104"/>
      <c r="NAW2" s="104"/>
      <c r="NAX2" s="104"/>
      <c r="NAY2" s="104"/>
      <c r="NAZ2" s="104"/>
      <c r="NBA2" s="104"/>
      <c r="NBB2" s="104"/>
      <c r="NBC2" s="104"/>
      <c r="NBD2" s="104"/>
      <c r="NBE2" s="104"/>
      <c r="NBF2" s="104"/>
      <c r="NBG2" s="104"/>
      <c r="NBH2" s="104"/>
      <c r="NBI2" s="104"/>
      <c r="NBJ2" s="104"/>
      <c r="NBK2" s="104"/>
      <c r="NBL2" s="104"/>
      <c r="NBM2" s="104"/>
      <c r="NBN2" s="104"/>
      <c r="NBO2" s="104"/>
      <c r="NBP2" s="104"/>
      <c r="NBQ2" s="104"/>
      <c r="NBR2" s="104"/>
      <c r="NBS2" s="104"/>
      <c r="NBT2" s="104"/>
      <c r="NBU2" s="104"/>
      <c r="NBV2" s="104"/>
      <c r="NBW2" s="104"/>
      <c r="NBX2" s="104"/>
      <c r="NBY2" s="104"/>
      <c r="NBZ2" s="104"/>
      <c r="NCA2" s="104"/>
      <c r="NCB2" s="104"/>
      <c r="NCC2" s="104"/>
      <c r="NCD2" s="104"/>
      <c r="NCE2" s="104"/>
      <c r="NCF2" s="104"/>
      <c r="NCG2" s="104"/>
      <c r="NCH2" s="104"/>
      <c r="NCI2" s="104"/>
      <c r="NCJ2" s="104"/>
      <c r="NCK2" s="104"/>
      <c r="NCL2" s="104"/>
      <c r="NCM2" s="104"/>
      <c r="NCN2" s="104"/>
      <c r="NCO2" s="104"/>
      <c r="NCP2" s="104"/>
      <c r="NCQ2" s="104"/>
      <c r="NCR2" s="104"/>
      <c r="NCS2" s="104"/>
      <c r="NCT2" s="104"/>
      <c r="NCU2" s="104"/>
      <c r="NCV2" s="104"/>
      <c r="NCW2" s="104"/>
      <c r="NCX2" s="104"/>
      <c r="NCY2" s="104"/>
      <c r="NCZ2" s="104"/>
      <c r="NDA2" s="104"/>
      <c r="NDB2" s="104"/>
      <c r="NDC2" s="104"/>
      <c r="NDD2" s="104"/>
      <c r="NDE2" s="104"/>
      <c r="NDF2" s="104"/>
      <c r="NDG2" s="104"/>
      <c r="NDH2" s="104"/>
      <c r="NDI2" s="104"/>
      <c r="NDJ2" s="104"/>
      <c r="NDK2" s="104"/>
      <c r="NDL2" s="104"/>
      <c r="NDM2" s="104"/>
      <c r="NDN2" s="104"/>
      <c r="NDO2" s="104"/>
      <c r="NDP2" s="104"/>
      <c r="NDQ2" s="104"/>
      <c r="NDR2" s="104"/>
      <c r="NDS2" s="104"/>
      <c r="NDT2" s="104"/>
      <c r="NDU2" s="104"/>
      <c r="NDV2" s="104"/>
      <c r="NDW2" s="104"/>
      <c r="NDX2" s="104"/>
      <c r="NDY2" s="104"/>
      <c r="NDZ2" s="104"/>
      <c r="NEA2" s="104"/>
      <c r="NEB2" s="104"/>
      <c r="NEC2" s="104"/>
      <c r="NED2" s="104"/>
      <c r="NEE2" s="104"/>
      <c r="NEF2" s="104"/>
      <c r="NEG2" s="104"/>
      <c r="NEH2" s="104"/>
      <c r="NEI2" s="104"/>
      <c r="NEJ2" s="104"/>
      <c r="NEK2" s="104"/>
      <c r="NEL2" s="104"/>
      <c r="NEM2" s="104"/>
      <c r="NEN2" s="104"/>
      <c r="NEO2" s="104"/>
      <c r="NEP2" s="104"/>
      <c r="NEQ2" s="104"/>
      <c r="NER2" s="104"/>
      <c r="NES2" s="104"/>
      <c r="NET2" s="104"/>
      <c r="NEU2" s="104"/>
      <c r="NEV2" s="104"/>
      <c r="NEW2" s="104"/>
      <c r="NEX2" s="104"/>
      <c r="NEY2" s="104"/>
      <c r="NEZ2" s="104"/>
      <c r="NFA2" s="104"/>
      <c r="NFB2" s="104"/>
      <c r="NFC2" s="104"/>
      <c r="NFD2" s="104"/>
      <c r="NFE2" s="104"/>
      <c r="NFF2" s="104"/>
      <c r="NFG2" s="104"/>
      <c r="NFH2" s="104"/>
      <c r="NFI2" s="104"/>
      <c r="NFJ2" s="104"/>
      <c r="NFK2" s="104"/>
      <c r="NFL2" s="104"/>
      <c r="NFM2" s="104"/>
      <c r="NFN2" s="104"/>
      <c r="NFO2" s="104"/>
      <c r="NFP2" s="104"/>
      <c r="NFQ2" s="104"/>
      <c r="NFR2" s="104"/>
      <c r="NFS2" s="104"/>
      <c r="NFT2" s="104"/>
      <c r="NFU2" s="104"/>
      <c r="NFV2" s="104"/>
      <c r="NFW2" s="104"/>
      <c r="NFX2" s="104"/>
      <c r="NFY2" s="104"/>
      <c r="NFZ2" s="104"/>
      <c r="NGA2" s="104"/>
      <c r="NGB2" s="104"/>
      <c r="NGC2" s="104"/>
      <c r="NGD2" s="104"/>
      <c r="NGE2" s="104"/>
      <c r="NGF2" s="104"/>
      <c r="NGG2" s="104"/>
      <c r="NGH2" s="104"/>
      <c r="NGI2" s="104"/>
      <c r="NGJ2" s="104"/>
      <c r="NGK2" s="104"/>
      <c r="NGL2" s="104"/>
      <c r="NGM2" s="104"/>
      <c r="NGN2" s="104"/>
      <c r="NGO2" s="104"/>
      <c r="NGP2" s="104"/>
      <c r="NGQ2" s="104"/>
      <c r="NGR2" s="104"/>
      <c r="NGS2" s="104"/>
      <c r="NGT2" s="104"/>
      <c r="NGU2" s="104"/>
      <c r="NGV2" s="104"/>
      <c r="NGW2" s="104"/>
      <c r="NGX2" s="104"/>
      <c r="NGY2" s="104"/>
      <c r="NGZ2" s="104"/>
      <c r="NHA2" s="104"/>
      <c r="NHB2" s="104"/>
      <c r="NHC2" s="104"/>
      <c r="NHD2" s="104"/>
      <c r="NHE2" s="104"/>
      <c r="NHF2" s="104"/>
      <c r="NHG2" s="104"/>
      <c r="NHH2" s="104"/>
      <c r="NHI2" s="104"/>
      <c r="NHJ2" s="104"/>
      <c r="NHK2" s="104"/>
      <c r="NHL2" s="104"/>
      <c r="NHM2" s="104"/>
      <c r="NHN2" s="104"/>
      <c r="NHO2" s="104"/>
      <c r="NHP2" s="104"/>
      <c r="NHQ2" s="104"/>
      <c r="NHR2" s="104"/>
      <c r="NHS2" s="104"/>
      <c r="NHT2" s="104"/>
      <c r="NHU2" s="104"/>
      <c r="NHV2" s="104"/>
      <c r="NHW2" s="104"/>
      <c r="NHX2" s="104"/>
      <c r="NHY2" s="104"/>
      <c r="NHZ2" s="104"/>
      <c r="NIA2" s="104"/>
      <c r="NIB2" s="104"/>
      <c r="NIC2" s="104"/>
      <c r="NID2" s="104"/>
      <c r="NIE2" s="104"/>
      <c r="NIF2" s="104"/>
      <c r="NIG2" s="104"/>
      <c r="NIH2" s="104"/>
      <c r="NII2" s="104"/>
      <c r="NIJ2" s="104"/>
      <c r="NIK2" s="104"/>
      <c r="NIL2" s="104"/>
      <c r="NIM2" s="104"/>
      <c r="NIN2" s="104"/>
      <c r="NIO2" s="104"/>
      <c r="NIP2" s="104"/>
      <c r="NIQ2" s="104"/>
      <c r="NIR2" s="104"/>
      <c r="NIS2" s="104"/>
      <c r="NIT2" s="104"/>
      <c r="NIU2" s="104"/>
      <c r="NIV2" s="104"/>
      <c r="NIW2" s="104"/>
      <c r="NIX2" s="104"/>
      <c r="NIY2" s="104"/>
      <c r="NIZ2" s="104"/>
      <c r="NJA2" s="104"/>
      <c r="NJB2" s="104"/>
      <c r="NJC2" s="104"/>
      <c r="NJD2" s="104"/>
      <c r="NJE2" s="104"/>
      <c r="NJF2" s="104"/>
      <c r="NJG2" s="104"/>
      <c r="NJH2" s="104"/>
      <c r="NJI2" s="104"/>
      <c r="NJJ2" s="104"/>
      <c r="NJK2" s="104"/>
      <c r="NJL2" s="104"/>
      <c r="NJM2" s="104"/>
      <c r="NJN2" s="104"/>
      <c r="NJO2" s="104"/>
      <c r="NJP2" s="104"/>
      <c r="NJQ2" s="104"/>
      <c r="NJR2" s="104"/>
      <c r="NJS2" s="104"/>
      <c r="NJT2" s="104"/>
      <c r="NJU2" s="104"/>
      <c r="NJV2" s="104"/>
      <c r="NJW2" s="104"/>
      <c r="NJX2" s="104"/>
      <c r="NJY2" s="104"/>
      <c r="NJZ2" s="104"/>
      <c r="NKA2" s="104"/>
      <c r="NKB2" s="104"/>
      <c r="NKC2" s="104"/>
      <c r="NKD2" s="104"/>
      <c r="NKE2" s="104"/>
      <c r="NKF2" s="104"/>
      <c r="NKG2" s="104"/>
      <c r="NKH2" s="104"/>
      <c r="NKI2" s="104"/>
      <c r="NKJ2" s="104"/>
      <c r="NKK2" s="104"/>
      <c r="NKL2" s="104"/>
      <c r="NKM2" s="104"/>
      <c r="NKN2" s="104"/>
      <c r="NKO2" s="104"/>
      <c r="NKP2" s="104"/>
      <c r="NKQ2" s="104"/>
      <c r="NKR2" s="104"/>
      <c r="NKS2" s="104"/>
      <c r="NKT2" s="104"/>
      <c r="NKU2" s="104"/>
      <c r="NKV2" s="104"/>
      <c r="NKW2" s="104"/>
      <c r="NKX2" s="104"/>
      <c r="NKY2" s="104"/>
      <c r="NKZ2" s="104"/>
      <c r="NLA2" s="104"/>
      <c r="NLB2" s="104"/>
      <c r="NLC2" s="104"/>
      <c r="NLD2" s="104"/>
      <c r="NLE2" s="104"/>
      <c r="NLF2" s="104"/>
      <c r="NLG2" s="104"/>
      <c r="NLH2" s="104"/>
      <c r="NLI2" s="104"/>
      <c r="NLJ2" s="104"/>
      <c r="NLK2" s="104"/>
      <c r="NLL2" s="104"/>
      <c r="NLM2" s="104"/>
      <c r="NLN2" s="104"/>
      <c r="NLO2" s="104"/>
      <c r="NLP2" s="104"/>
      <c r="NLQ2" s="104"/>
      <c r="NLR2" s="104"/>
      <c r="NLS2" s="104"/>
      <c r="NLT2" s="104"/>
      <c r="NLU2" s="104"/>
      <c r="NLV2" s="104"/>
      <c r="NLW2" s="104"/>
      <c r="NLX2" s="104"/>
      <c r="NLY2" s="104"/>
      <c r="NLZ2" s="104"/>
      <c r="NMA2" s="104"/>
      <c r="NMB2" s="104"/>
      <c r="NMC2" s="104"/>
      <c r="NMD2" s="104"/>
      <c r="NME2" s="104"/>
      <c r="NMF2" s="104"/>
      <c r="NMG2" s="104"/>
      <c r="NMH2" s="104"/>
      <c r="NMI2" s="104"/>
      <c r="NMJ2" s="104"/>
      <c r="NMK2" s="104"/>
      <c r="NML2" s="104"/>
      <c r="NMM2" s="104"/>
      <c r="NMN2" s="104"/>
      <c r="NMO2" s="104"/>
      <c r="NMP2" s="104"/>
      <c r="NMQ2" s="104"/>
      <c r="NMR2" s="104"/>
      <c r="NMS2" s="104"/>
      <c r="NMT2" s="104"/>
      <c r="NMU2" s="104"/>
      <c r="NMV2" s="104"/>
      <c r="NMW2" s="104"/>
      <c r="NMX2" s="104"/>
      <c r="NMY2" s="104"/>
      <c r="NMZ2" s="104"/>
      <c r="NNA2" s="104"/>
      <c r="NNB2" s="104"/>
      <c r="NNC2" s="104"/>
      <c r="NND2" s="104"/>
      <c r="NNE2" s="104"/>
      <c r="NNF2" s="104"/>
      <c r="NNG2" s="104"/>
      <c r="NNH2" s="104"/>
      <c r="NNI2" s="104"/>
      <c r="NNJ2" s="104"/>
      <c r="NNK2" s="104"/>
      <c r="NNL2" s="104"/>
      <c r="NNM2" s="104"/>
      <c r="NNN2" s="104"/>
      <c r="NNO2" s="104"/>
      <c r="NNP2" s="104"/>
      <c r="NNQ2" s="104"/>
      <c r="NNR2" s="104"/>
      <c r="NNS2" s="104"/>
      <c r="NNT2" s="104"/>
      <c r="NNU2" s="104"/>
      <c r="NNV2" s="104"/>
      <c r="NNW2" s="104"/>
      <c r="NNX2" s="104"/>
      <c r="NNY2" s="104"/>
      <c r="NNZ2" s="104"/>
      <c r="NOA2" s="104"/>
      <c r="NOB2" s="104"/>
      <c r="NOC2" s="104"/>
      <c r="NOD2" s="104"/>
      <c r="NOE2" s="104"/>
      <c r="NOF2" s="104"/>
      <c r="NOG2" s="104"/>
      <c r="NOH2" s="104"/>
      <c r="NOI2" s="104"/>
      <c r="NOJ2" s="104"/>
      <c r="NOK2" s="104"/>
      <c r="NOL2" s="104"/>
      <c r="NOM2" s="104"/>
      <c r="NON2" s="104"/>
      <c r="NOO2" s="104"/>
      <c r="NOP2" s="104"/>
      <c r="NOQ2" s="104"/>
      <c r="NOR2" s="104"/>
      <c r="NOS2" s="104"/>
      <c r="NOT2" s="104"/>
      <c r="NOU2" s="104"/>
      <c r="NOV2" s="104"/>
      <c r="NOW2" s="104"/>
      <c r="NOX2" s="104"/>
      <c r="NOY2" s="104"/>
      <c r="NOZ2" s="104"/>
      <c r="NPA2" s="104"/>
      <c r="NPB2" s="104"/>
      <c r="NPC2" s="104"/>
      <c r="NPD2" s="104"/>
      <c r="NPE2" s="104"/>
      <c r="NPF2" s="104"/>
      <c r="NPG2" s="104"/>
      <c r="NPH2" s="104"/>
      <c r="NPI2" s="104"/>
      <c r="NPJ2" s="104"/>
      <c r="NPK2" s="104"/>
      <c r="NPL2" s="104"/>
      <c r="NPM2" s="104"/>
      <c r="NPN2" s="104"/>
      <c r="NPO2" s="104"/>
      <c r="NPP2" s="104"/>
      <c r="NPQ2" s="104"/>
      <c r="NPR2" s="104"/>
      <c r="NPS2" s="104"/>
      <c r="NPT2" s="104"/>
      <c r="NPU2" s="104"/>
      <c r="NPV2" s="104"/>
      <c r="NPW2" s="104"/>
      <c r="NPX2" s="104"/>
      <c r="NPY2" s="104"/>
      <c r="NPZ2" s="104"/>
      <c r="NQA2" s="104"/>
      <c r="NQB2" s="104"/>
      <c r="NQC2" s="104"/>
      <c r="NQD2" s="104"/>
      <c r="NQE2" s="104"/>
      <c r="NQF2" s="104"/>
      <c r="NQG2" s="104"/>
      <c r="NQH2" s="104"/>
      <c r="NQI2" s="104"/>
      <c r="NQJ2" s="104"/>
      <c r="NQK2" s="104"/>
      <c r="NQL2" s="104"/>
      <c r="NQM2" s="104"/>
      <c r="NQN2" s="104"/>
      <c r="NQO2" s="104"/>
      <c r="NQP2" s="104"/>
      <c r="NQQ2" s="104"/>
      <c r="NQR2" s="104"/>
      <c r="NQS2" s="104"/>
      <c r="NQT2" s="104"/>
      <c r="NQU2" s="104"/>
      <c r="NQV2" s="104"/>
      <c r="NQW2" s="104"/>
      <c r="NQX2" s="104"/>
      <c r="NQY2" s="104"/>
      <c r="NQZ2" s="104"/>
      <c r="NRA2" s="104"/>
      <c r="NRB2" s="104"/>
      <c r="NRC2" s="104"/>
      <c r="NRD2" s="104"/>
      <c r="NRE2" s="104"/>
      <c r="NRF2" s="104"/>
      <c r="NRG2" s="104"/>
      <c r="NRH2" s="104"/>
      <c r="NRI2" s="104"/>
      <c r="NRJ2" s="104"/>
      <c r="NRK2" s="104"/>
      <c r="NRL2" s="104"/>
      <c r="NRM2" s="104"/>
      <c r="NRN2" s="104"/>
      <c r="NRO2" s="104"/>
      <c r="NRP2" s="104"/>
      <c r="NRQ2" s="104"/>
      <c r="NRR2" s="104"/>
      <c r="NRS2" s="104"/>
      <c r="NRT2" s="104"/>
      <c r="NRU2" s="104"/>
      <c r="NRV2" s="104"/>
      <c r="NRW2" s="104"/>
      <c r="NRX2" s="104"/>
      <c r="NRY2" s="104"/>
      <c r="NRZ2" s="104"/>
      <c r="NSA2" s="104"/>
      <c r="NSB2" s="104"/>
      <c r="NSC2" s="104"/>
      <c r="NSD2" s="104"/>
      <c r="NSE2" s="104"/>
      <c r="NSF2" s="104"/>
      <c r="NSG2" s="104"/>
      <c r="NSH2" s="104"/>
      <c r="NSI2" s="104"/>
      <c r="NSJ2" s="104"/>
      <c r="NSK2" s="104"/>
      <c r="NSL2" s="104"/>
      <c r="NSM2" s="104"/>
      <c r="NSN2" s="104"/>
      <c r="NSO2" s="104"/>
      <c r="NSP2" s="104"/>
      <c r="NSQ2" s="104"/>
      <c r="NSR2" s="104"/>
      <c r="NSS2" s="104"/>
      <c r="NST2" s="104"/>
      <c r="NSU2" s="104"/>
      <c r="NSV2" s="104"/>
      <c r="NSW2" s="104"/>
      <c r="NSX2" s="104"/>
      <c r="NSY2" s="104"/>
      <c r="NSZ2" s="104"/>
      <c r="NTA2" s="104"/>
      <c r="NTB2" s="104"/>
      <c r="NTC2" s="104"/>
      <c r="NTD2" s="104"/>
      <c r="NTE2" s="104"/>
      <c r="NTF2" s="104"/>
      <c r="NTG2" s="104"/>
      <c r="NTH2" s="104"/>
      <c r="NTI2" s="104"/>
      <c r="NTJ2" s="104"/>
      <c r="NTK2" s="104"/>
      <c r="NTL2" s="104"/>
      <c r="NTM2" s="104"/>
      <c r="NTN2" s="104"/>
      <c r="NTO2" s="104"/>
      <c r="NTP2" s="104"/>
      <c r="NTQ2" s="104"/>
      <c r="NTR2" s="104"/>
      <c r="NTS2" s="104"/>
      <c r="NTT2" s="104"/>
      <c r="NTU2" s="104"/>
      <c r="NTV2" s="104"/>
      <c r="NTW2" s="104"/>
      <c r="NTX2" s="104"/>
      <c r="NTY2" s="104"/>
      <c r="NTZ2" s="104"/>
      <c r="NUA2" s="104"/>
      <c r="NUB2" s="104"/>
      <c r="NUC2" s="104"/>
      <c r="NUD2" s="104"/>
      <c r="NUE2" s="104"/>
      <c r="NUF2" s="104"/>
      <c r="NUG2" s="104"/>
      <c r="NUH2" s="104"/>
      <c r="NUI2" s="104"/>
      <c r="NUJ2" s="104"/>
      <c r="NUK2" s="104"/>
      <c r="NUL2" s="104"/>
      <c r="NUM2" s="104"/>
      <c r="NUN2" s="104"/>
      <c r="NUO2" s="104"/>
      <c r="NUP2" s="104"/>
      <c r="NUQ2" s="104"/>
      <c r="NUR2" s="104"/>
      <c r="NUS2" s="104"/>
      <c r="NUT2" s="104"/>
      <c r="NUU2" s="104"/>
      <c r="NUV2" s="104"/>
      <c r="NUW2" s="104"/>
      <c r="NUX2" s="104"/>
      <c r="NUY2" s="104"/>
      <c r="NUZ2" s="104"/>
      <c r="NVA2" s="104"/>
      <c r="NVB2" s="104"/>
      <c r="NVC2" s="104"/>
      <c r="NVD2" s="104"/>
      <c r="NVE2" s="104"/>
      <c r="NVF2" s="104"/>
      <c r="NVG2" s="104"/>
      <c r="NVH2" s="104"/>
      <c r="NVI2" s="104"/>
      <c r="NVJ2" s="104"/>
      <c r="NVK2" s="104"/>
      <c r="NVL2" s="104"/>
      <c r="NVM2" s="104"/>
      <c r="NVN2" s="104"/>
      <c r="NVO2" s="104"/>
      <c r="NVP2" s="104"/>
      <c r="NVQ2" s="104"/>
      <c r="NVR2" s="104"/>
      <c r="NVS2" s="104"/>
      <c r="NVT2" s="104"/>
      <c r="NVU2" s="104"/>
      <c r="NVV2" s="104"/>
      <c r="NVW2" s="104"/>
      <c r="NVX2" s="104"/>
      <c r="NVY2" s="104"/>
      <c r="NVZ2" s="104"/>
      <c r="NWA2" s="104"/>
      <c r="NWB2" s="104"/>
      <c r="NWC2" s="104"/>
      <c r="NWD2" s="104"/>
      <c r="NWE2" s="104"/>
      <c r="NWF2" s="104"/>
      <c r="NWG2" s="104"/>
      <c r="NWH2" s="104"/>
      <c r="NWI2" s="104"/>
      <c r="NWJ2" s="104"/>
      <c r="NWK2" s="104"/>
      <c r="NWL2" s="104"/>
      <c r="NWM2" s="104"/>
      <c r="NWN2" s="104"/>
      <c r="NWO2" s="104"/>
      <c r="NWP2" s="104"/>
      <c r="NWQ2" s="104"/>
      <c r="NWR2" s="104"/>
      <c r="NWS2" s="104"/>
      <c r="NWT2" s="104"/>
      <c r="NWU2" s="104"/>
      <c r="NWV2" s="104"/>
      <c r="NWW2" s="104"/>
      <c r="NWX2" s="104"/>
      <c r="NWY2" s="104"/>
      <c r="NWZ2" s="104"/>
      <c r="NXA2" s="104"/>
      <c r="NXB2" s="104"/>
      <c r="NXC2" s="104"/>
      <c r="NXD2" s="104"/>
      <c r="NXE2" s="104"/>
      <c r="NXF2" s="104"/>
      <c r="NXG2" s="104"/>
      <c r="NXH2" s="104"/>
      <c r="NXI2" s="104"/>
      <c r="NXJ2" s="104"/>
      <c r="NXK2" s="104"/>
      <c r="NXL2" s="104"/>
      <c r="NXM2" s="104"/>
      <c r="NXN2" s="104"/>
      <c r="NXO2" s="104"/>
      <c r="NXP2" s="104"/>
      <c r="NXQ2" s="104"/>
      <c r="NXR2" s="104"/>
      <c r="NXS2" s="104"/>
      <c r="NXT2" s="104"/>
      <c r="NXU2" s="104"/>
      <c r="NXV2" s="104"/>
      <c r="NXW2" s="104"/>
      <c r="NXX2" s="104"/>
      <c r="NXY2" s="104"/>
      <c r="NXZ2" s="104"/>
      <c r="NYA2" s="104"/>
      <c r="NYB2" s="104"/>
      <c r="NYC2" s="104"/>
      <c r="NYD2" s="104"/>
      <c r="NYE2" s="104"/>
      <c r="NYF2" s="104"/>
      <c r="NYG2" s="104"/>
      <c r="NYH2" s="104"/>
      <c r="NYI2" s="104"/>
      <c r="NYJ2" s="104"/>
      <c r="NYK2" s="104"/>
      <c r="NYL2" s="104"/>
      <c r="NYM2" s="104"/>
      <c r="NYN2" s="104"/>
      <c r="NYO2" s="104"/>
      <c r="NYP2" s="104"/>
      <c r="NYQ2" s="104"/>
      <c r="NYR2" s="104"/>
      <c r="NYS2" s="104"/>
      <c r="NYT2" s="104"/>
      <c r="NYU2" s="104"/>
      <c r="NYV2" s="104"/>
      <c r="NYW2" s="104"/>
      <c r="NYX2" s="104"/>
      <c r="NYY2" s="104"/>
      <c r="NYZ2" s="104"/>
      <c r="NZA2" s="104"/>
      <c r="NZB2" s="104"/>
      <c r="NZC2" s="104"/>
      <c r="NZD2" s="104"/>
      <c r="NZE2" s="104"/>
      <c r="NZF2" s="104"/>
      <c r="NZG2" s="104"/>
      <c r="NZH2" s="104"/>
      <c r="NZI2" s="104"/>
      <c r="NZJ2" s="104"/>
      <c r="NZK2" s="104"/>
      <c r="NZL2" s="104"/>
      <c r="NZM2" s="104"/>
      <c r="NZN2" s="104"/>
      <c r="NZO2" s="104"/>
      <c r="NZP2" s="104"/>
      <c r="NZQ2" s="104"/>
      <c r="NZR2" s="104"/>
      <c r="NZS2" s="104"/>
      <c r="NZT2" s="104"/>
      <c r="NZU2" s="104"/>
      <c r="NZV2" s="104"/>
      <c r="NZW2" s="104"/>
      <c r="NZX2" s="104"/>
      <c r="NZY2" s="104"/>
      <c r="NZZ2" s="104"/>
      <c r="OAA2" s="104"/>
      <c r="OAB2" s="104"/>
      <c r="OAC2" s="104"/>
      <c r="OAD2" s="104"/>
      <c r="OAE2" s="104"/>
      <c r="OAF2" s="104"/>
      <c r="OAG2" s="104"/>
      <c r="OAH2" s="104"/>
      <c r="OAI2" s="104"/>
      <c r="OAJ2" s="104"/>
      <c r="OAK2" s="104"/>
      <c r="OAL2" s="104"/>
      <c r="OAM2" s="104"/>
      <c r="OAN2" s="104"/>
      <c r="OAO2" s="104"/>
      <c r="OAP2" s="104"/>
      <c r="OAQ2" s="104"/>
      <c r="OAR2" s="104"/>
      <c r="OAS2" s="104"/>
      <c r="OAT2" s="104"/>
      <c r="OAU2" s="104"/>
      <c r="OAV2" s="104"/>
      <c r="OAW2" s="104"/>
      <c r="OAX2" s="104"/>
      <c r="OAY2" s="104"/>
      <c r="OAZ2" s="104"/>
      <c r="OBA2" s="104"/>
      <c r="OBB2" s="104"/>
      <c r="OBC2" s="104"/>
      <c r="OBD2" s="104"/>
      <c r="OBE2" s="104"/>
      <c r="OBF2" s="104"/>
      <c r="OBG2" s="104"/>
      <c r="OBH2" s="104"/>
      <c r="OBI2" s="104"/>
      <c r="OBJ2" s="104"/>
      <c r="OBK2" s="104"/>
      <c r="OBL2" s="104"/>
      <c r="OBM2" s="104"/>
      <c r="OBN2" s="104"/>
      <c r="OBO2" s="104"/>
      <c r="OBP2" s="104"/>
      <c r="OBQ2" s="104"/>
      <c r="OBR2" s="104"/>
      <c r="OBS2" s="104"/>
      <c r="OBT2" s="104"/>
      <c r="OBU2" s="104"/>
      <c r="OBV2" s="104"/>
      <c r="OBW2" s="104"/>
      <c r="OBX2" s="104"/>
      <c r="OBY2" s="104"/>
      <c r="OBZ2" s="104"/>
      <c r="OCA2" s="104"/>
      <c r="OCB2" s="104"/>
      <c r="OCC2" s="104"/>
      <c r="OCD2" s="104"/>
      <c r="OCE2" s="104"/>
      <c r="OCF2" s="104"/>
      <c r="OCG2" s="104"/>
      <c r="OCH2" s="104"/>
      <c r="OCI2" s="104"/>
      <c r="OCJ2" s="104"/>
      <c r="OCK2" s="104"/>
      <c r="OCL2" s="104"/>
      <c r="OCM2" s="104"/>
      <c r="OCN2" s="104"/>
      <c r="OCO2" s="104"/>
      <c r="OCP2" s="104"/>
      <c r="OCQ2" s="104"/>
      <c r="OCR2" s="104"/>
      <c r="OCS2" s="104"/>
      <c r="OCT2" s="104"/>
      <c r="OCU2" s="104"/>
      <c r="OCV2" s="104"/>
      <c r="OCW2" s="104"/>
      <c r="OCX2" s="104"/>
      <c r="OCY2" s="104"/>
      <c r="OCZ2" s="104"/>
      <c r="ODA2" s="104"/>
      <c r="ODB2" s="104"/>
      <c r="ODC2" s="104"/>
      <c r="ODD2" s="104"/>
      <c r="ODE2" s="104"/>
      <c r="ODF2" s="104"/>
      <c r="ODG2" s="104"/>
      <c r="ODH2" s="104"/>
      <c r="ODI2" s="104"/>
      <c r="ODJ2" s="104"/>
      <c r="ODK2" s="104"/>
      <c r="ODL2" s="104"/>
      <c r="ODM2" s="104"/>
      <c r="ODN2" s="104"/>
      <c r="ODO2" s="104"/>
      <c r="ODP2" s="104"/>
      <c r="ODQ2" s="104"/>
      <c r="ODR2" s="104"/>
      <c r="ODS2" s="104"/>
      <c r="ODT2" s="104"/>
      <c r="ODU2" s="104"/>
      <c r="ODV2" s="104"/>
      <c r="ODW2" s="104"/>
      <c r="ODX2" s="104"/>
      <c r="ODY2" s="104"/>
      <c r="ODZ2" s="104"/>
      <c r="OEA2" s="104"/>
      <c r="OEB2" s="104"/>
      <c r="OEC2" s="104"/>
      <c r="OED2" s="104"/>
      <c r="OEE2" s="104"/>
      <c r="OEF2" s="104"/>
      <c r="OEG2" s="104"/>
      <c r="OEH2" s="104"/>
      <c r="OEI2" s="104"/>
      <c r="OEJ2" s="104"/>
      <c r="OEK2" s="104"/>
      <c r="OEL2" s="104"/>
      <c r="OEM2" s="104"/>
      <c r="OEN2" s="104"/>
      <c r="OEO2" s="104"/>
      <c r="OEP2" s="104"/>
      <c r="OEQ2" s="104"/>
      <c r="OER2" s="104"/>
      <c r="OES2" s="104"/>
      <c r="OET2" s="104"/>
      <c r="OEU2" s="104"/>
      <c r="OEV2" s="104"/>
      <c r="OEW2" s="104"/>
      <c r="OEX2" s="104"/>
      <c r="OEY2" s="104"/>
      <c r="OEZ2" s="104"/>
      <c r="OFA2" s="104"/>
      <c r="OFB2" s="104"/>
      <c r="OFC2" s="104"/>
      <c r="OFD2" s="104"/>
      <c r="OFE2" s="104"/>
      <c r="OFF2" s="104"/>
      <c r="OFG2" s="104"/>
      <c r="OFH2" s="104"/>
      <c r="OFI2" s="104"/>
      <c r="OFJ2" s="104"/>
      <c r="OFK2" s="104"/>
      <c r="OFL2" s="104"/>
      <c r="OFM2" s="104"/>
      <c r="OFN2" s="104"/>
      <c r="OFO2" s="104"/>
      <c r="OFP2" s="104"/>
      <c r="OFQ2" s="104"/>
      <c r="OFR2" s="104"/>
      <c r="OFS2" s="104"/>
      <c r="OFT2" s="104"/>
      <c r="OFU2" s="104"/>
      <c r="OFV2" s="104"/>
      <c r="OFW2" s="104"/>
      <c r="OFX2" s="104"/>
      <c r="OFY2" s="104"/>
      <c r="OFZ2" s="104"/>
      <c r="OGA2" s="104"/>
      <c r="OGB2" s="104"/>
      <c r="OGC2" s="104"/>
      <c r="OGD2" s="104"/>
      <c r="OGE2" s="104"/>
      <c r="OGF2" s="104"/>
      <c r="OGG2" s="104"/>
      <c r="OGH2" s="104"/>
      <c r="OGI2" s="104"/>
      <c r="OGJ2" s="104"/>
      <c r="OGK2" s="104"/>
      <c r="OGL2" s="104"/>
      <c r="OGM2" s="104"/>
      <c r="OGN2" s="104"/>
      <c r="OGO2" s="104"/>
      <c r="OGP2" s="104"/>
      <c r="OGQ2" s="104"/>
      <c r="OGR2" s="104"/>
      <c r="OGS2" s="104"/>
      <c r="OGT2" s="104"/>
      <c r="OGU2" s="104"/>
      <c r="OGV2" s="104"/>
      <c r="OGW2" s="104"/>
      <c r="OGX2" s="104"/>
      <c r="OGY2" s="104"/>
      <c r="OGZ2" s="104"/>
      <c r="OHA2" s="104"/>
      <c r="OHB2" s="104"/>
      <c r="OHC2" s="104"/>
      <c r="OHD2" s="104"/>
      <c r="OHE2" s="104"/>
      <c r="OHF2" s="104"/>
      <c r="OHG2" s="104"/>
      <c r="OHH2" s="104"/>
      <c r="OHI2" s="104"/>
      <c r="OHJ2" s="104"/>
      <c r="OHK2" s="104"/>
      <c r="OHL2" s="104"/>
      <c r="OHM2" s="104"/>
      <c r="OHN2" s="104"/>
      <c r="OHO2" s="104"/>
      <c r="OHP2" s="104"/>
      <c r="OHQ2" s="104"/>
      <c r="OHR2" s="104"/>
      <c r="OHS2" s="104"/>
      <c r="OHT2" s="104"/>
      <c r="OHU2" s="104"/>
      <c r="OHV2" s="104"/>
      <c r="OHW2" s="104"/>
      <c r="OHX2" s="104"/>
      <c r="OHY2" s="104"/>
      <c r="OHZ2" s="104"/>
      <c r="OIA2" s="104"/>
      <c r="OIB2" s="104"/>
      <c r="OIC2" s="104"/>
      <c r="OID2" s="104"/>
      <c r="OIE2" s="104"/>
      <c r="OIF2" s="104"/>
      <c r="OIG2" s="104"/>
      <c r="OIH2" s="104"/>
      <c r="OII2" s="104"/>
      <c r="OIJ2" s="104"/>
      <c r="OIK2" s="104"/>
      <c r="OIL2" s="104"/>
      <c r="OIM2" s="104"/>
      <c r="OIN2" s="104"/>
      <c r="OIO2" s="104"/>
      <c r="OIP2" s="104"/>
      <c r="OIQ2" s="104"/>
      <c r="OIR2" s="104"/>
      <c r="OIS2" s="104"/>
      <c r="OIT2" s="104"/>
      <c r="OIU2" s="104"/>
      <c r="OIV2" s="104"/>
      <c r="OIW2" s="104"/>
      <c r="OIX2" s="104"/>
      <c r="OIY2" s="104"/>
      <c r="OIZ2" s="104"/>
      <c r="OJA2" s="104"/>
      <c r="OJB2" s="104"/>
      <c r="OJC2" s="104"/>
      <c r="OJD2" s="104"/>
      <c r="OJE2" s="104"/>
      <c r="OJF2" s="104"/>
      <c r="OJG2" s="104"/>
      <c r="OJH2" s="104"/>
      <c r="OJI2" s="104"/>
      <c r="OJJ2" s="104"/>
      <c r="OJK2" s="104"/>
      <c r="OJL2" s="104"/>
      <c r="OJM2" s="104"/>
      <c r="OJN2" s="104"/>
      <c r="OJO2" s="104"/>
      <c r="OJP2" s="104"/>
      <c r="OJQ2" s="104"/>
      <c r="OJR2" s="104"/>
      <c r="OJS2" s="104"/>
      <c r="OJT2" s="104"/>
      <c r="OJU2" s="104"/>
      <c r="OJV2" s="104"/>
      <c r="OJW2" s="104"/>
      <c r="OJX2" s="104"/>
      <c r="OJY2" s="104"/>
      <c r="OJZ2" s="104"/>
      <c r="OKA2" s="104"/>
      <c r="OKB2" s="104"/>
      <c r="OKC2" s="104"/>
      <c r="OKD2" s="104"/>
      <c r="OKE2" s="104"/>
      <c r="OKF2" s="104"/>
      <c r="OKG2" s="104"/>
      <c r="OKH2" s="104"/>
      <c r="OKI2" s="104"/>
      <c r="OKJ2" s="104"/>
      <c r="OKK2" s="104"/>
      <c r="OKL2" s="104"/>
      <c r="OKM2" s="104"/>
      <c r="OKN2" s="104"/>
      <c r="OKO2" s="104"/>
      <c r="OKP2" s="104"/>
      <c r="OKQ2" s="104"/>
      <c r="OKR2" s="104"/>
      <c r="OKS2" s="104"/>
      <c r="OKT2" s="104"/>
      <c r="OKU2" s="104"/>
      <c r="OKV2" s="104"/>
      <c r="OKW2" s="104"/>
      <c r="OKX2" s="104"/>
      <c r="OKY2" s="104"/>
      <c r="OKZ2" s="104"/>
      <c r="OLA2" s="104"/>
      <c r="OLB2" s="104"/>
      <c r="OLC2" s="104"/>
      <c r="OLD2" s="104"/>
      <c r="OLE2" s="104"/>
      <c r="OLF2" s="104"/>
      <c r="OLG2" s="104"/>
      <c r="OLH2" s="104"/>
      <c r="OLI2" s="104"/>
      <c r="OLJ2" s="104"/>
      <c r="OLK2" s="104"/>
      <c r="OLL2" s="104"/>
      <c r="OLM2" s="104"/>
      <c r="OLN2" s="104"/>
      <c r="OLO2" s="104"/>
      <c r="OLP2" s="104"/>
      <c r="OLQ2" s="104"/>
      <c r="OLR2" s="104"/>
      <c r="OLS2" s="104"/>
      <c r="OLT2" s="104"/>
      <c r="OLU2" s="104"/>
      <c r="OLV2" s="104"/>
      <c r="OLW2" s="104"/>
      <c r="OLX2" s="104"/>
      <c r="OLY2" s="104"/>
      <c r="OLZ2" s="104"/>
      <c r="OMA2" s="104"/>
      <c r="OMB2" s="104"/>
      <c r="OMC2" s="104"/>
      <c r="OMD2" s="104"/>
      <c r="OME2" s="104"/>
      <c r="OMF2" s="104"/>
      <c r="OMG2" s="104"/>
      <c r="OMH2" s="104"/>
      <c r="OMI2" s="104"/>
      <c r="OMJ2" s="104"/>
      <c r="OMK2" s="104"/>
      <c r="OML2" s="104"/>
      <c r="OMM2" s="104"/>
      <c r="OMN2" s="104"/>
      <c r="OMO2" s="104"/>
      <c r="OMP2" s="104"/>
      <c r="OMQ2" s="104"/>
      <c r="OMR2" s="104"/>
      <c r="OMS2" s="104"/>
      <c r="OMT2" s="104"/>
      <c r="OMU2" s="104"/>
      <c r="OMV2" s="104"/>
      <c r="OMW2" s="104"/>
      <c r="OMX2" s="104"/>
      <c r="OMY2" s="104"/>
      <c r="OMZ2" s="104"/>
      <c r="ONA2" s="104"/>
      <c r="ONB2" s="104"/>
      <c r="ONC2" s="104"/>
      <c r="OND2" s="104"/>
      <c r="ONE2" s="104"/>
      <c r="ONF2" s="104"/>
      <c r="ONG2" s="104"/>
      <c r="ONH2" s="104"/>
      <c r="ONI2" s="104"/>
      <c r="ONJ2" s="104"/>
      <c r="ONK2" s="104"/>
      <c r="ONL2" s="104"/>
      <c r="ONM2" s="104"/>
      <c r="ONN2" s="104"/>
      <c r="ONO2" s="104"/>
      <c r="ONP2" s="104"/>
      <c r="ONQ2" s="104"/>
      <c r="ONR2" s="104"/>
      <c r="ONS2" s="104"/>
      <c r="ONT2" s="104"/>
      <c r="ONU2" s="104"/>
      <c r="ONV2" s="104"/>
      <c r="ONW2" s="104"/>
      <c r="ONX2" s="104"/>
      <c r="ONY2" s="104"/>
      <c r="ONZ2" s="104"/>
      <c r="OOA2" s="104"/>
      <c r="OOB2" s="104"/>
      <c r="OOC2" s="104"/>
      <c r="OOD2" s="104"/>
      <c r="OOE2" s="104"/>
      <c r="OOF2" s="104"/>
      <c r="OOG2" s="104"/>
      <c r="OOH2" s="104"/>
      <c r="OOI2" s="104"/>
      <c r="OOJ2" s="104"/>
      <c r="OOK2" s="104"/>
      <c r="OOL2" s="104"/>
      <c r="OOM2" s="104"/>
      <c r="OON2" s="104"/>
      <c r="OOO2" s="104"/>
      <c r="OOP2" s="104"/>
      <c r="OOQ2" s="104"/>
      <c r="OOR2" s="104"/>
      <c r="OOS2" s="104"/>
      <c r="OOT2" s="104"/>
      <c r="OOU2" s="104"/>
      <c r="OOV2" s="104"/>
      <c r="OOW2" s="104"/>
      <c r="OOX2" s="104"/>
      <c r="OOY2" s="104"/>
      <c r="OOZ2" s="104"/>
      <c r="OPA2" s="104"/>
      <c r="OPB2" s="104"/>
      <c r="OPC2" s="104"/>
      <c r="OPD2" s="104"/>
      <c r="OPE2" s="104"/>
      <c r="OPF2" s="104"/>
      <c r="OPG2" s="104"/>
      <c r="OPH2" s="104"/>
      <c r="OPI2" s="104"/>
      <c r="OPJ2" s="104"/>
      <c r="OPK2" s="104"/>
      <c r="OPL2" s="104"/>
      <c r="OPM2" s="104"/>
      <c r="OPN2" s="104"/>
      <c r="OPO2" s="104"/>
      <c r="OPP2" s="104"/>
      <c r="OPQ2" s="104"/>
      <c r="OPR2" s="104"/>
      <c r="OPS2" s="104"/>
      <c r="OPT2" s="104"/>
      <c r="OPU2" s="104"/>
      <c r="OPV2" s="104"/>
      <c r="OPW2" s="104"/>
      <c r="OPX2" s="104"/>
      <c r="OPY2" s="104"/>
      <c r="OPZ2" s="104"/>
      <c r="OQA2" s="104"/>
      <c r="OQB2" s="104"/>
      <c r="OQC2" s="104"/>
      <c r="OQD2" s="104"/>
      <c r="OQE2" s="104"/>
      <c r="OQF2" s="104"/>
      <c r="OQG2" s="104"/>
      <c r="OQH2" s="104"/>
      <c r="OQI2" s="104"/>
      <c r="OQJ2" s="104"/>
      <c r="OQK2" s="104"/>
      <c r="OQL2" s="104"/>
      <c r="OQM2" s="104"/>
      <c r="OQN2" s="104"/>
      <c r="OQO2" s="104"/>
      <c r="OQP2" s="104"/>
      <c r="OQQ2" s="104"/>
      <c r="OQR2" s="104"/>
      <c r="OQS2" s="104"/>
      <c r="OQT2" s="104"/>
      <c r="OQU2" s="104"/>
      <c r="OQV2" s="104"/>
      <c r="OQW2" s="104"/>
      <c r="OQX2" s="104"/>
      <c r="OQY2" s="104"/>
      <c r="OQZ2" s="104"/>
      <c r="ORA2" s="104"/>
      <c r="ORB2" s="104"/>
      <c r="ORC2" s="104"/>
      <c r="ORD2" s="104"/>
      <c r="ORE2" s="104"/>
      <c r="ORF2" s="104"/>
      <c r="ORG2" s="104"/>
      <c r="ORH2" s="104"/>
      <c r="ORI2" s="104"/>
      <c r="ORJ2" s="104"/>
      <c r="ORK2" s="104"/>
      <c r="ORL2" s="104"/>
      <c r="ORM2" s="104"/>
      <c r="ORN2" s="104"/>
      <c r="ORO2" s="104"/>
      <c r="ORP2" s="104"/>
      <c r="ORQ2" s="104"/>
      <c r="ORR2" s="104"/>
      <c r="ORS2" s="104"/>
      <c r="ORT2" s="104"/>
      <c r="ORU2" s="104"/>
      <c r="ORV2" s="104"/>
      <c r="ORW2" s="104"/>
      <c r="ORX2" s="104"/>
      <c r="ORY2" s="104"/>
      <c r="ORZ2" s="104"/>
      <c r="OSA2" s="104"/>
      <c r="OSB2" s="104"/>
      <c r="OSC2" s="104"/>
      <c r="OSD2" s="104"/>
      <c r="OSE2" s="104"/>
      <c r="OSF2" s="104"/>
      <c r="OSG2" s="104"/>
      <c r="OSH2" s="104"/>
      <c r="OSI2" s="104"/>
      <c r="OSJ2" s="104"/>
      <c r="OSK2" s="104"/>
      <c r="OSL2" s="104"/>
      <c r="OSM2" s="104"/>
      <c r="OSN2" s="104"/>
      <c r="OSO2" s="104"/>
      <c r="OSP2" s="104"/>
      <c r="OSQ2" s="104"/>
      <c r="OSR2" s="104"/>
      <c r="OSS2" s="104"/>
      <c r="OST2" s="104"/>
      <c r="OSU2" s="104"/>
      <c r="OSV2" s="104"/>
      <c r="OSW2" s="104"/>
      <c r="OSX2" s="104"/>
      <c r="OSY2" s="104"/>
      <c r="OSZ2" s="104"/>
      <c r="OTA2" s="104"/>
      <c r="OTB2" s="104"/>
      <c r="OTC2" s="104"/>
      <c r="OTD2" s="104"/>
      <c r="OTE2" s="104"/>
      <c r="OTF2" s="104"/>
      <c r="OTG2" s="104"/>
      <c r="OTH2" s="104"/>
      <c r="OTI2" s="104"/>
      <c r="OTJ2" s="104"/>
      <c r="OTK2" s="104"/>
      <c r="OTL2" s="104"/>
      <c r="OTM2" s="104"/>
      <c r="OTN2" s="104"/>
      <c r="OTO2" s="104"/>
      <c r="OTP2" s="104"/>
      <c r="OTQ2" s="104"/>
      <c r="OTR2" s="104"/>
      <c r="OTS2" s="104"/>
      <c r="OTT2" s="104"/>
      <c r="OTU2" s="104"/>
      <c r="OTV2" s="104"/>
      <c r="OTW2" s="104"/>
      <c r="OTX2" s="104"/>
      <c r="OTY2" s="104"/>
      <c r="OTZ2" s="104"/>
      <c r="OUA2" s="104"/>
      <c r="OUB2" s="104"/>
      <c r="OUC2" s="104"/>
      <c r="OUD2" s="104"/>
      <c r="OUE2" s="104"/>
      <c r="OUF2" s="104"/>
      <c r="OUG2" s="104"/>
      <c r="OUH2" s="104"/>
      <c r="OUI2" s="104"/>
      <c r="OUJ2" s="104"/>
      <c r="OUK2" s="104"/>
      <c r="OUL2" s="104"/>
      <c r="OUM2" s="104"/>
      <c r="OUN2" s="104"/>
      <c r="OUO2" s="104"/>
      <c r="OUP2" s="104"/>
      <c r="OUQ2" s="104"/>
      <c r="OUR2" s="104"/>
      <c r="OUS2" s="104"/>
      <c r="OUT2" s="104"/>
      <c r="OUU2" s="104"/>
      <c r="OUV2" s="104"/>
      <c r="OUW2" s="104"/>
      <c r="OUX2" s="104"/>
      <c r="OUY2" s="104"/>
      <c r="OUZ2" s="104"/>
      <c r="OVA2" s="104"/>
      <c r="OVB2" s="104"/>
      <c r="OVC2" s="104"/>
      <c r="OVD2" s="104"/>
      <c r="OVE2" s="104"/>
      <c r="OVF2" s="104"/>
      <c r="OVG2" s="104"/>
      <c r="OVH2" s="104"/>
      <c r="OVI2" s="104"/>
      <c r="OVJ2" s="104"/>
      <c r="OVK2" s="104"/>
      <c r="OVL2" s="104"/>
      <c r="OVM2" s="104"/>
      <c r="OVN2" s="104"/>
      <c r="OVO2" s="104"/>
      <c r="OVP2" s="104"/>
      <c r="OVQ2" s="104"/>
      <c r="OVR2" s="104"/>
      <c r="OVS2" s="104"/>
      <c r="OVT2" s="104"/>
      <c r="OVU2" s="104"/>
      <c r="OVV2" s="104"/>
      <c r="OVW2" s="104"/>
      <c r="OVX2" s="104"/>
      <c r="OVY2" s="104"/>
      <c r="OVZ2" s="104"/>
      <c r="OWA2" s="104"/>
      <c r="OWB2" s="104"/>
      <c r="OWC2" s="104"/>
      <c r="OWD2" s="104"/>
      <c r="OWE2" s="104"/>
      <c r="OWF2" s="104"/>
      <c r="OWG2" s="104"/>
      <c r="OWH2" s="104"/>
      <c r="OWI2" s="104"/>
      <c r="OWJ2" s="104"/>
      <c r="OWK2" s="104"/>
      <c r="OWL2" s="104"/>
      <c r="OWM2" s="104"/>
      <c r="OWN2" s="104"/>
      <c r="OWO2" s="104"/>
      <c r="OWP2" s="104"/>
      <c r="OWQ2" s="104"/>
      <c r="OWR2" s="104"/>
      <c r="OWS2" s="104"/>
      <c r="OWT2" s="104"/>
      <c r="OWU2" s="104"/>
      <c r="OWV2" s="104"/>
      <c r="OWW2" s="104"/>
      <c r="OWX2" s="104"/>
      <c r="OWY2" s="104"/>
      <c r="OWZ2" s="104"/>
      <c r="OXA2" s="104"/>
      <c r="OXB2" s="104"/>
      <c r="OXC2" s="104"/>
      <c r="OXD2" s="104"/>
      <c r="OXE2" s="104"/>
      <c r="OXF2" s="104"/>
      <c r="OXG2" s="104"/>
      <c r="OXH2" s="104"/>
      <c r="OXI2" s="104"/>
      <c r="OXJ2" s="104"/>
      <c r="OXK2" s="104"/>
      <c r="OXL2" s="104"/>
      <c r="OXM2" s="104"/>
      <c r="OXN2" s="104"/>
      <c r="OXO2" s="104"/>
      <c r="OXP2" s="104"/>
      <c r="OXQ2" s="104"/>
      <c r="OXR2" s="104"/>
      <c r="OXS2" s="104"/>
      <c r="OXT2" s="104"/>
      <c r="OXU2" s="104"/>
      <c r="OXV2" s="104"/>
      <c r="OXW2" s="104"/>
      <c r="OXX2" s="104"/>
      <c r="OXY2" s="104"/>
      <c r="OXZ2" s="104"/>
      <c r="OYA2" s="104"/>
      <c r="OYB2" s="104"/>
      <c r="OYC2" s="104"/>
      <c r="OYD2" s="104"/>
      <c r="OYE2" s="104"/>
      <c r="OYF2" s="104"/>
      <c r="OYG2" s="104"/>
      <c r="OYH2" s="104"/>
      <c r="OYI2" s="104"/>
      <c r="OYJ2" s="104"/>
      <c r="OYK2" s="104"/>
      <c r="OYL2" s="104"/>
      <c r="OYM2" s="104"/>
      <c r="OYN2" s="104"/>
      <c r="OYO2" s="104"/>
      <c r="OYP2" s="104"/>
      <c r="OYQ2" s="104"/>
      <c r="OYR2" s="104"/>
      <c r="OYS2" s="104"/>
      <c r="OYT2" s="104"/>
      <c r="OYU2" s="104"/>
      <c r="OYV2" s="104"/>
      <c r="OYW2" s="104"/>
      <c r="OYX2" s="104"/>
      <c r="OYY2" s="104"/>
      <c r="OYZ2" s="104"/>
      <c r="OZA2" s="104"/>
      <c r="OZB2" s="104"/>
      <c r="OZC2" s="104"/>
      <c r="OZD2" s="104"/>
      <c r="OZE2" s="104"/>
      <c r="OZF2" s="104"/>
      <c r="OZG2" s="104"/>
      <c r="OZH2" s="104"/>
      <c r="OZI2" s="104"/>
      <c r="OZJ2" s="104"/>
      <c r="OZK2" s="104"/>
      <c r="OZL2" s="104"/>
      <c r="OZM2" s="104"/>
      <c r="OZN2" s="104"/>
      <c r="OZO2" s="104"/>
      <c r="OZP2" s="104"/>
      <c r="OZQ2" s="104"/>
      <c r="OZR2" s="104"/>
      <c r="OZS2" s="104"/>
      <c r="OZT2" s="104"/>
      <c r="OZU2" s="104"/>
      <c r="OZV2" s="104"/>
      <c r="OZW2" s="104"/>
      <c r="OZX2" s="104"/>
      <c r="OZY2" s="104"/>
      <c r="OZZ2" s="104"/>
      <c r="PAA2" s="104"/>
      <c r="PAB2" s="104"/>
      <c r="PAC2" s="104"/>
      <c r="PAD2" s="104"/>
      <c r="PAE2" s="104"/>
      <c r="PAF2" s="104"/>
      <c r="PAG2" s="104"/>
      <c r="PAH2" s="104"/>
      <c r="PAI2" s="104"/>
      <c r="PAJ2" s="104"/>
      <c r="PAK2" s="104"/>
      <c r="PAL2" s="104"/>
      <c r="PAM2" s="104"/>
      <c r="PAN2" s="104"/>
      <c r="PAO2" s="104"/>
      <c r="PAP2" s="104"/>
      <c r="PAQ2" s="104"/>
      <c r="PAR2" s="104"/>
      <c r="PAS2" s="104"/>
      <c r="PAT2" s="104"/>
      <c r="PAU2" s="104"/>
      <c r="PAV2" s="104"/>
      <c r="PAW2" s="104"/>
      <c r="PAX2" s="104"/>
      <c r="PAY2" s="104"/>
      <c r="PAZ2" s="104"/>
      <c r="PBA2" s="104"/>
      <c r="PBB2" s="104"/>
      <c r="PBC2" s="104"/>
      <c r="PBD2" s="104"/>
      <c r="PBE2" s="104"/>
      <c r="PBF2" s="104"/>
      <c r="PBG2" s="104"/>
      <c r="PBH2" s="104"/>
      <c r="PBI2" s="104"/>
      <c r="PBJ2" s="104"/>
      <c r="PBK2" s="104"/>
      <c r="PBL2" s="104"/>
      <c r="PBM2" s="104"/>
      <c r="PBN2" s="104"/>
      <c r="PBO2" s="104"/>
      <c r="PBP2" s="104"/>
      <c r="PBQ2" s="104"/>
      <c r="PBR2" s="104"/>
      <c r="PBS2" s="104"/>
      <c r="PBT2" s="104"/>
      <c r="PBU2" s="104"/>
      <c r="PBV2" s="104"/>
      <c r="PBW2" s="104"/>
      <c r="PBX2" s="104"/>
      <c r="PBY2" s="104"/>
      <c r="PBZ2" s="104"/>
      <c r="PCA2" s="104"/>
      <c r="PCB2" s="104"/>
      <c r="PCC2" s="104"/>
      <c r="PCD2" s="104"/>
      <c r="PCE2" s="104"/>
      <c r="PCF2" s="104"/>
      <c r="PCG2" s="104"/>
      <c r="PCH2" s="104"/>
      <c r="PCI2" s="104"/>
      <c r="PCJ2" s="104"/>
      <c r="PCK2" s="104"/>
      <c r="PCL2" s="104"/>
      <c r="PCM2" s="104"/>
      <c r="PCN2" s="104"/>
      <c r="PCO2" s="104"/>
      <c r="PCP2" s="104"/>
      <c r="PCQ2" s="104"/>
      <c r="PCR2" s="104"/>
      <c r="PCS2" s="104"/>
      <c r="PCT2" s="104"/>
      <c r="PCU2" s="104"/>
      <c r="PCV2" s="104"/>
      <c r="PCW2" s="104"/>
      <c r="PCX2" s="104"/>
      <c r="PCY2" s="104"/>
      <c r="PCZ2" s="104"/>
      <c r="PDA2" s="104"/>
      <c r="PDB2" s="104"/>
      <c r="PDC2" s="104"/>
      <c r="PDD2" s="104"/>
      <c r="PDE2" s="104"/>
      <c r="PDF2" s="104"/>
      <c r="PDG2" s="104"/>
      <c r="PDH2" s="104"/>
      <c r="PDI2" s="104"/>
      <c r="PDJ2" s="104"/>
      <c r="PDK2" s="104"/>
      <c r="PDL2" s="104"/>
      <c r="PDM2" s="104"/>
      <c r="PDN2" s="104"/>
      <c r="PDO2" s="104"/>
      <c r="PDP2" s="104"/>
      <c r="PDQ2" s="104"/>
      <c r="PDR2" s="104"/>
      <c r="PDS2" s="104"/>
      <c r="PDT2" s="104"/>
      <c r="PDU2" s="104"/>
      <c r="PDV2" s="104"/>
      <c r="PDW2" s="104"/>
      <c r="PDX2" s="104"/>
      <c r="PDY2" s="104"/>
      <c r="PDZ2" s="104"/>
      <c r="PEA2" s="104"/>
      <c r="PEB2" s="104"/>
      <c r="PEC2" s="104"/>
      <c r="PED2" s="104"/>
      <c r="PEE2" s="104"/>
      <c r="PEF2" s="104"/>
      <c r="PEG2" s="104"/>
      <c r="PEH2" s="104"/>
      <c r="PEI2" s="104"/>
      <c r="PEJ2" s="104"/>
      <c r="PEK2" s="104"/>
      <c r="PEL2" s="104"/>
      <c r="PEM2" s="104"/>
      <c r="PEN2" s="104"/>
      <c r="PEO2" s="104"/>
      <c r="PEP2" s="104"/>
      <c r="PEQ2" s="104"/>
      <c r="PER2" s="104"/>
      <c r="PES2" s="104"/>
      <c r="PET2" s="104"/>
      <c r="PEU2" s="104"/>
      <c r="PEV2" s="104"/>
      <c r="PEW2" s="104"/>
      <c r="PEX2" s="104"/>
      <c r="PEY2" s="104"/>
      <c r="PEZ2" s="104"/>
      <c r="PFA2" s="104"/>
      <c r="PFB2" s="104"/>
      <c r="PFC2" s="104"/>
      <c r="PFD2" s="104"/>
      <c r="PFE2" s="104"/>
      <c r="PFF2" s="104"/>
      <c r="PFG2" s="104"/>
      <c r="PFH2" s="104"/>
      <c r="PFI2" s="104"/>
      <c r="PFJ2" s="104"/>
      <c r="PFK2" s="104"/>
      <c r="PFL2" s="104"/>
      <c r="PFM2" s="104"/>
      <c r="PFN2" s="104"/>
      <c r="PFO2" s="104"/>
      <c r="PFP2" s="104"/>
      <c r="PFQ2" s="104"/>
      <c r="PFR2" s="104"/>
      <c r="PFS2" s="104"/>
      <c r="PFT2" s="104"/>
      <c r="PFU2" s="104"/>
      <c r="PFV2" s="104"/>
      <c r="PFW2" s="104"/>
      <c r="PFX2" s="104"/>
      <c r="PFY2" s="104"/>
      <c r="PFZ2" s="104"/>
      <c r="PGA2" s="104"/>
      <c r="PGB2" s="104"/>
      <c r="PGC2" s="104"/>
      <c r="PGD2" s="104"/>
      <c r="PGE2" s="104"/>
      <c r="PGF2" s="104"/>
      <c r="PGG2" s="104"/>
      <c r="PGH2" s="104"/>
      <c r="PGI2" s="104"/>
      <c r="PGJ2" s="104"/>
      <c r="PGK2" s="104"/>
      <c r="PGL2" s="104"/>
      <c r="PGM2" s="104"/>
      <c r="PGN2" s="104"/>
      <c r="PGO2" s="104"/>
      <c r="PGP2" s="104"/>
      <c r="PGQ2" s="104"/>
      <c r="PGR2" s="104"/>
      <c r="PGS2" s="104"/>
      <c r="PGT2" s="104"/>
      <c r="PGU2" s="104"/>
      <c r="PGV2" s="104"/>
      <c r="PGW2" s="104"/>
      <c r="PGX2" s="104"/>
      <c r="PGY2" s="104"/>
      <c r="PGZ2" s="104"/>
      <c r="PHA2" s="104"/>
      <c r="PHB2" s="104"/>
      <c r="PHC2" s="104"/>
      <c r="PHD2" s="104"/>
      <c r="PHE2" s="104"/>
      <c r="PHF2" s="104"/>
      <c r="PHG2" s="104"/>
      <c r="PHH2" s="104"/>
      <c r="PHI2" s="104"/>
      <c r="PHJ2" s="104"/>
      <c r="PHK2" s="104"/>
      <c r="PHL2" s="104"/>
      <c r="PHM2" s="104"/>
      <c r="PHN2" s="104"/>
      <c r="PHO2" s="104"/>
      <c r="PHP2" s="104"/>
      <c r="PHQ2" s="104"/>
      <c r="PHR2" s="104"/>
      <c r="PHS2" s="104"/>
      <c r="PHT2" s="104"/>
      <c r="PHU2" s="104"/>
      <c r="PHV2" s="104"/>
      <c r="PHW2" s="104"/>
      <c r="PHX2" s="104"/>
      <c r="PHY2" s="104"/>
      <c r="PHZ2" s="104"/>
      <c r="PIA2" s="104"/>
      <c r="PIB2" s="104"/>
      <c r="PIC2" s="104"/>
      <c r="PID2" s="104"/>
      <c r="PIE2" s="104"/>
      <c r="PIF2" s="104"/>
      <c r="PIG2" s="104"/>
      <c r="PIH2" s="104"/>
      <c r="PII2" s="104"/>
      <c r="PIJ2" s="104"/>
      <c r="PIK2" s="104"/>
      <c r="PIL2" s="104"/>
      <c r="PIM2" s="104"/>
      <c r="PIN2" s="104"/>
      <c r="PIO2" s="104"/>
      <c r="PIP2" s="104"/>
      <c r="PIQ2" s="104"/>
      <c r="PIR2" s="104"/>
      <c r="PIS2" s="104"/>
      <c r="PIT2" s="104"/>
      <c r="PIU2" s="104"/>
      <c r="PIV2" s="104"/>
      <c r="PIW2" s="104"/>
      <c r="PIX2" s="104"/>
      <c r="PIY2" s="104"/>
      <c r="PIZ2" s="104"/>
      <c r="PJA2" s="104"/>
      <c r="PJB2" s="104"/>
      <c r="PJC2" s="104"/>
      <c r="PJD2" s="104"/>
      <c r="PJE2" s="104"/>
      <c r="PJF2" s="104"/>
      <c r="PJG2" s="104"/>
      <c r="PJH2" s="104"/>
      <c r="PJI2" s="104"/>
      <c r="PJJ2" s="104"/>
      <c r="PJK2" s="104"/>
      <c r="PJL2" s="104"/>
      <c r="PJM2" s="104"/>
      <c r="PJN2" s="104"/>
      <c r="PJO2" s="104"/>
      <c r="PJP2" s="104"/>
      <c r="PJQ2" s="104"/>
      <c r="PJR2" s="104"/>
      <c r="PJS2" s="104"/>
      <c r="PJT2" s="104"/>
      <c r="PJU2" s="104"/>
      <c r="PJV2" s="104"/>
      <c r="PJW2" s="104"/>
      <c r="PJX2" s="104"/>
      <c r="PJY2" s="104"/>
      <c r="PJZ2" s="104"/>
      <c r="PKA2" s="104"/>
      <c r="PKB2" s="104"/>
      <c r="PKC2" s="104"/>
      <c r="PKD2" s="104"/>
      <c r="PKE2" s="104"/>
      <c r="PKF2" s="104"/>
      <c r="PKG2" s="104"/>
      <c r="PKH2" s="104"/>
      <c r="PKI2" s="104"/>
      <c r="PKJ2" s="104"/>
      <c r="PKK2" s="104"/>
      <c r="PKL2" s="104"/>
      <c r="PKM2" s="104"/>
      <c r="PKN2" s="104"/>
      <c r="PKO2" s="104"/>
      <c r="PKP2" s="104"/>
      <c r="PKQ2" s="104"/>
      <c r="PKR2" s="104"/>
      <c r="PKS2" s="104"/>
      <c r="PKT2" s="104"/>
      <c r="PKU2" s="104"/>
      <c r="PKV2" s="104"/>
      <c r="PKW2" s="104"/>
      <c r="PKX2" s="104"/>
      <c r="PKY2" s="104"/>
      <c r="PKZ2" s="104"/>
      <c r="PLA2" s="104"/>
      <c r="PLB2" s="104"/>
      <c r="PLC2" s="104"/>
      <c r="PLD2" s="104"/>
      <c r="PLE2" s="104"/>
      <c r="PLF2" s="104"/>
      <c r="PLG2" s="104"/>
      <c r="PLH2" s="104"/>
      <c r="PLI2" s="104"/>
      <c r="PLJ2" s="104"/>
      <c r="PLK2" s="104"/>
      <c r="PLL2" s="104"/>
      <c r="PLM2" s="104"/>
      <c r="PLN2" s="104"/>
      <c r="PLO2" s="104"/>
      <c r="PLP2" s="104"/>
      <c r="PLQ2" s="104"/>
      <c r="PLR2" s="104"/>
      <c r="PLS2" s="104"/>
      <c r="PLT2" s="104"/>
      <c r="PLU2" s="104"/>
      <c r="PLV2" s="104"/>
      <c r="PLW2" s="104"/>
      <c r="PLX2" s="104"/>
      <c r="PLY2" s="104"/>
      <c r="PLZ2" s="104"/>
      <c r="PMA2" s="104"/>
      <c r="PMB2" s="104"/>
      <c r="PMC2" s="104"/>
      <c r="PMD2" s="104"/>
      <c r="PME2" s="104"/>
      <c r="PMF2" s="104"/>
      <c r="PMG2" s="104"/>
      <c r="PMH2" s="104"/>
      <c r="PMI2" s="104"/>
      <c r="PMJ2" s="104"/>
      <c r="PMK2" s="104"/>
      <c r="PML2" s="104"/>
      <c r="PMM2" s="104"/>
      <c r="PMN2" s="104"/>
      <c r="PMO2" s="104"/>
      <c r="PMP2" s="104"/>
      <c r="PMQ2" s="104"/>
      <c r="PMR2" s="104"/>
      <c r="PMS2" s="104"/>
      <c r="PMT2" s="104"/>
      <c r="PMU2" s="104"/>
      <c r="PMV2" s="104"/>
      <c r="PMW2" s="104"/>
      <c r="PMX2" s="104"/>
      <c r="PMY2" s="104"/>
      <c r="PMZ2" s="104"/>
      <c r="PNA2" s="104"/>
      <c r="PNB2" s="104"/>
      <c r="PNC2" s="104"/>
      <c r="PND2" s="104"/>
      <c r="PNE2" s="104"/>
      <c r="PNF2" s="104"/>
      <c r="PNG2" s="104"/>
      <c r="PNH2" s="104"/>
      <c r="PNI2" s="104"/>
      <c r="PNJ2" s="104"/>
      <c r="PNK2" s="104"/>
      <c r="PNL2" s="104"/>
      <c r="PNM2" s="104"/>
      <c r="PNN2" s="104"/>
      <c r="PNO2" s="104"/>
      <c r="PNP2" s="104"/>
      <c r="PNQ2" s="104"/>
      <c r="PNR2" s="104"/>
      <c r="PNS2" s="104"/>
      <c r="PNT2" s="104"/>
      <c r="PNU2" s="104"/>
      <c r="PNV2" s="104"/>
      <c r="PNW2" s="104"/>
      <c r="PNX2" s="104"/>
      <c r="PNY2" s="104"/>
      <c r="PNZ2" s="104"/>
      <c r="POA2" s="104"/>
      <c r="POB2" s="104"/>
      <c r="POC2" s="104"/>
      <c r="POD2" s="104"/>
      <c r="POE2" s="104"/>
      <c r="POF2" s="104"/>
      <c r="POG2" s="104"/>
      <c r="POH2" s="104"/>
      <c r="POI2" s="104"/>
      <c r="POJ2" s="104"/>
      <c r="POK2" s="104"/>
      <c r="POL2" s="104"/>
      <c r="POM2" s="104"/>
      <c r="PON2" s="104"/>
      <c r="POO2" s="104"/>
      <c r="POP2" s="104"/>
      <c r="POQ2" s="104"/>
      <c r="POR2" s="104"/>
      <c r="POS2" s="104"/>
      <c r="POT2" s="104"/>
      <c r="POU2" s="104"/>
      <c r="POV2" s="104"/>
      <c r="POW2" s="104"/>
      <c r="POX2" s="104"/>
      <c r="POY2" s="104"/>
      <c r="POZ2" s="104"/>
      <c r="PPA2" s="104"/>
      <c r="PPB2" s="104"/>
      <c r="PPC2" s="104"/>
      <c r="PPD2" s="104"/>
      <c r="PPE2" s="104"/>
      <c r="PPF2" s="104"/>
      <c r="PPG2" s="104"/>
      <c r="PPH2" s="104"/>
      <c r="PPI2" s="104"/>
      <c r="PPJ2" s="104"/>
      <c r="PPK2" s="104"/>
      <c r="PPL2" s="104"/>
      <c r="PPM2" s="104"/>
      <c r="PPN2" s="104"/>
      <c r="PPO2" s="104"/>
      <c r="PPP2" s="104"/>
      <c r="PPQ2" s="104"/>
      <c r="PPR2" s="104"/>
      <c r="PPS2" s="104"/>
      <c r="PPT2" s="104"/>
      <c r="PPU2" s="104"/>
      <c r="PPV2" s="104"/>
      <c r="PPW2" s="104"/>
      <c r="PPX2" s="104"/>
      <c r="PPY2" s="104"/>
      <c r="PPZ2" s="104"/>
      <c r="PQA2" s="104"/>
      <c r="PQB2" s="104"/>
      <c r="PQC2" s="104"/>
      <c r="PQD2" s="104"/>
      <c r="PQE2" s="104"/>
      <c r="PQF2" s="104"/>
      <c r="PQG2" s="104"/>
      <c r="PQH2" s="104"/>
      <c r="PQI2" s="104"/>
      <c r="PQJ2" s="104"/>
      <c r="PQK2" s="104"/>
      <c r="PQL2" s="104"/>
      <c r="PQM2" s="104"/>
      <c r="PQN2" s="104"/>
      <c r="PQO2" s="104"/>
      <c r="PQP2" s="104"/>
      <c r="PQQ2" s="104"/>
      <c r="PQR2" s="104"/>
      <c r="PQS2" s="104"/>
      <c r="PQT2" s="104"/>
      <c r="PQU2" s="104"/>
      <c r="PQV2" s="104"/>
      <c r="PQW2" s="104"/>
      <c r="PQX2" s="104"/>
      <c r="PQY2" s="104"/>
      <c r="PQZ2" s="104"/>
      <c r="PRA2" s="104"/>
      <c r="PRB2" s="104"/>
      <c r="PRC2" s="104"/>
      <c r="PRD2" s="104"/>
      <c r="PRE2" s="104"/>
      <c r="PRF2" s="104"/>
      <c r="PRG2" s="104"/>
      <c r="PRH2" s="104"/>
      <c r="PRI2" s="104"/>
      <c r="PRJ2" s="104"/>
      <c r="PRK2" s="104"/>
      <c r="PRL2" s="104"/>
      <c r="PRM2" s="104"/>
      <c r="PRN2" s="104"/>
      <c r="PRO2" s="104"/>
      <c r="PRP2" s="104"/>
      <c r="PRQ2" s="104"/>
      <c r="PRR2" s="104"/>
      <c r="PRS2" s="104"/>
      <c r="PRT2" s="104"/>
      <c r="PRU2" s="104"/>
      <c r="PRV2" s="104"/>
      <c r="PRW2" s="104"/>
      <c r="PRX2" s="104"/>
      <c r="PRY2" s="104"/>
      <c r="PRZ2" s="104"/>
      <c r="PSA2" s="104"/>
      <c r="PSB2" s="104"/>
      <c r="PSC2" s="104"/>
      <c r="PSD2" s="104"/>
      <c r="PSE2" s="104"/>
      <c r="PSF2" s="104"/>
      <c r="PSG2" s="104"/>
      <c r="PSH2" s="104"/>
      <c r="PSI2" s="104"/>
      <c r="PSJ2" s="104"/>
      <c r="PSK2" s="104"/>
      <c r="PSL2" s="104"/>
      <c r="PSM2" s="104"/>
      <c r="PSN2" s="104"/>
      <c r="PSO2" s="104"/>
      <c r="PSP2" s="104"/>
      <c r="PSQ2" s="104"/>
      <c r="PSR2" s="104"/>
      <c r="PSS2" s="104"/>
      <c r="PST2" s="104"/>
      <c r="PSU2" s="104"/>
      <c r="PSV2" s="104"/>
      <c r="PSW2" s="104"/>
      <c r="PSX2" s="104"/>
      <c r="PSY2" s="104"/>
      <c r="PSZ2" s="104"/>
      <c r="PTA2" s="104"/>
      <c r="PTB2" s="104"/>
      <c r="PTC2" s="104"/>
      <c r="PTD2" s="104"/>
      <c r="PTE2" s="104"/>
      <c r="PTF2" s="104"/>
      <c r="PTG2" s="104"/>
      <c r="PTH2" s="104"/>
      <c r="PTI2" s="104"/>
      <c r="PTJ2" s="104"/>
      <c r="PTK2" s="104"/>
      <c r="PTL2" s="104"/>
      <c r="PTM2" s="104"/>
      <c r="PTN2" s="104"/>
      <c r="PTO2" s="104"/>
      <c r="PTP2" s="104"/>
      <c r="PTQ2" s="104"/>
      <c r="PTR2" s="104"/>
      <c r="PTS2" s="104"/>
      <c r="PTT2" s="104"/>
      <c r="PTU2" s="104"/>
      <c r="PTV2" s="104"/>
      <c r="PTW2" s="104"/>
      <c r="PTX2" s="104"/>
      <c r="PTY2" s="104"/>
      <c r="PTZ2" s="104"/>
      <c r="PUA2" s="104"/>
      <c r="PUB2" s="104"/>
      <c r="PUC2" s="104"/>
      <c r="PUD2" s="104"/>
      <c r="PUE2" s="104"/>
      <c r="PUF2" s="104"/>
      <c r="PUG2" s="104"/>
      <c r="PUH2" s="104"/>
      <c r="PUI2" s="104"/>
      <c r="PUJ2" s="104"/>
      <c r="PUK2" s="104"/>
      <c r="PUL2" s="104"/>
      <c r="PUM2" s="104"/>
      <c r="PUN2" s="104"/>
      <c r="PUO2" s="104"/>
      <c r="PUP2" s="104"/>
      <c r="PUQ2" s="104"/>
      <c r="PUR2" s="104"/>
      <c r="PUS2" s="104"/>
      <c r="PUT2" s="104"/>
      <c r="PUU2" s="104"/>
      <c r="PUV2" s="104"/>
      <c r="PUW2" s="104"/>
      <c r="PUX2" s="104"/>
      <c r="PUY2" s="104"/>
      <c r="PUZ2" s="104"/>
      <c r="PVA2" s="104"/>
      <c r="PVB2" s="104"/>
      <c r="PVC2" s="104"/>
      <c r="PVD2" s="104"/>
      <c r="PVE2" s="104"/>
      <c r="PVF2" s="104"/>
      <c r="PVG2" s="104"/>
      <c r="PVH2" s="104"/>
      <c r="PVI2" s="104"/>
      <c r="PVJ2" s="104"/>
      <c r="PVK2" s="104"/>
      <c r="PVL2" s="104"/>
      <c r="PVM2" s="104"/>
      <c r="PVN2" s="104"/>
      <c r="PVO2" s="104"/>
      <c r="PVP2" s="104"/>
      <c r="PVQ2" s="104"/>
      <c r="PVR2" s="104"/>
      <c r="PVS2" s="104"/>
      <c r="PVT2" s="104"/>
      <c r="PVU2" s="104"/>
      <c r="PVV2" s="104"/>
      <c r="PVW2" s="104"/>
      <c r="PVX2" s="104"/>
      <c r="PVY2" s="104"/>
      <c r="PVZ2" s="104"/>
      <c r="PWA2" s="104"/>
      <c r="PWB2" s="104"/>
      <c r="PWC2" s="104"/>
      <c r="PWD2" s="104"/>
      <c r="PWE2" s="104"/>
      <c r="PWF2" s="104"/>
      <c r="PWG2" s="104"/>
      <c r="PWH2" s="104"/>
      <c r="PWI2" s="104"/>
      <c r="PWJ2" s="104"/>
      <c r="PWK2" s="104"/>
      <c r="PWL2" s="104"/>
      <c r="PWM2" s="104"/>
      <c r="PWN2" s="104"/>
      <c r="PWO2" s="104"/>
      <c r="PWP2" s="104"/>
      <c r="PWQ2" s="104"/>
      <c r="PWR2" s="104"/>
      <c r="PWS2" s="104"/>
      <c r="PWT2" s="104"/>
      <c r="PWU2" s="104"/>
      <c r="PWV2" s="104"/>
      <c r="PWW2" s="104"/>
      <c r="PWX2" s="104"/>
      <c r="PWY2" s="104"/>
      <c r="PWZ2" s="104"/>
      <c r="PXA2" s="104"/>
      <c r="PXB2" s="104"/>
      <c r="PXC2" s="104"/>
      <c r="PXD2" s="104"/>
      <c r="PXE2" s="104"/>
      <c r="PXF2" s="104"/>
      <c r="PXG2" s="104"/>
      <c r="PXH2" s="104"/>
      <c r="PXI2" s="104"/>
      <c r="PXJ2" s="104"/>
      <c r="PXK2" s="104"/>
      <c r="PXL2" s="104"/>
      <c r="PXM2" s="104"/>
      <c r="PXN2" s="104"/>
      <c r="PXO2" s="104"/>
      <c r="PXP2" s="104"/>
      <c r="PXQ2" s="104"/>
      <c r="PXR2" s="104"/>
      <c r="PXS2" s="104"/>
      <c r="PXT2" s="104"/>
      <c r="PXU2" s="104"/>
      <c r="PXV2" s="104"/>
      <c r="PXW2" s="104"/>
      <c r="PXX2" s="104"/>
      <c r="PXY2" s="104"/>
      <c r="PXZ2" s="104"/>
      <c r="PYA2" s="104"/>
      <c r="PYB2" s="104"/>
      <c r="PYC2" s="104"/>
      <c r="PYD2" s="104"/>
      <c r="PYE2" s="104"/>
      <c r="PYF2" s="104"/>
      <c r="PYG2" s="104"/>
      <c r="PYH2" s="104"/>
      <c r="PYI2" s="104"/>
      <c r="PYJ2" s="104"/>
      <c r="PYK2" s="104"/>
      <c r="PYL2" s="104"/>
      <c r="PYM2" s="104"/>
      <c r="PYN2" s="104"/>
      <c r="PYO2" s="104"/>
      <c r="PYP2" s="104"/>
      <c r="PYQ2" s="104"/>
      <c r="PYR2" s="104"/>
      <c r="PYS2" s="104"/>
      <c r="PYT2" s="104"/>
      <c r="PYU2" s="104"/>
      <c r="PYV2" s="104"/>
      <c r="PYW2" s="104"/>
      <c r="PYX2" s="104"/>
      <c r="PYY2" s="104"/>
      <c r="PYZ2" s="104"/>
      <c r="PZA2" s="104"/>
      <c r="PZB2" s="104"/>
      <c r="PZC2" s="104"/>
      <c r="PZD2" s="104"/>
      <c r="PZE2" s="104"/>
      <c r="PZF2" s="104"/>
      <c r="PZG2" s="104"/>
      <c r="PZH2" s="104"/>
      <c r="PZI2" s="104"/>
      <c r="PZJ2" s="104"/>
      <c r="PZK2" s="104"/>
      <c r="PZL2" s="104"/>
      <c r="PZM2" s="104"/>
      <c r="PZN2" s="104"/>
      <c r="PZO2" s="104"/>
      <c r="PZP2" s="104"/>
      <c r="PZQ2" s="104"/>
      <c r="PZR2" s="104"/>
      <c r="PZS2" s="104"/>
      <c r="PZT2" s="104"/>
      <c r="PZU2" s="104"/>
      <c r="PZV2" s="104"/>
      <c r="PZW2" s="104"/>
      <c r="PZX2" s="104"/>
      <c r="PZY2" s="104"/>
      <c r="PZZ2" s="104"/>
      <c r="QAA2" s="104"/>
      <c r="QAB2" s="104"/>
      <c r="QAC2" s="104"/>
      <c r="QAD2" s="104"/>
      <c r="QAE2" s="104"/>
      <c r="QAF2" s="104"/>
      <c r="QAG2" s="104"/>
      <c r="QAH2" s="104"/>
      <c r="QAI2" s="104"/>
      <c r="QAJ2" s="104"/>
      <c r="QAK2" s="104"/>
      <c r="QAL2" s="104"/>
      <c r="QAM2" s="104"/>
      <c r="QAN2" s="104"/>
      <c r="QAO2" s="104"/>
      <c r="QAP2" s="104"/>
      <c r="QAQ2" s="104"/>
      <c r="QAR2" s="104"/>
      <c r="QAS2" s="104"/>
      <c r="QAT2" s="104"/>
      <c r="QAU2" s="104"/>
      <c r="QAV2" s="104"/>
      <c r="QAW2" s="104"/>
      <c r="QAX2" s="104"/>
      <c r="QAY2" s="104"/>
      <c r="QAZ2" s="104"/>
      <c r="QBA2" s="104"/>
      <c r="QBB2" s="104"/>
      <c r="QBC2" s="104"/>
      <c r="QBD2" s="104"/>
      <c r="QBE2" s="104"/>
      <c r="QBF2" s="104"/>
      <c r="QBG2" s="104"/>
      <c r="QBH2" s="104"/>
      <c r="QBI2" s="104"/>
      <c r="QBJ2" s="104"/>
      <c r="QBK2" s="104"/>
      <c r="QBL2" s="104"/>
      <c r="QBM2" s="104"/>
      <c r="QBN2" s="104"/>
      <c r="QBO2" s="104"/>
      <c r="QBP2" s="104"/>
      <c r="QBQ2" s="104"/>
      <c r="QBR2" s="104"/>
      <c r="QBS2" s="104"/>
      <c r="QBT2" s="104"/>
      <c r="QBU2" s="104"/>
      <c r="QBV2" s="104"/>
      <c r="QBW2" s="104"/>
      <c r="QBX2" s="104"/>
      <c r="QBY2" s="104"/>
      <c r="QBZ2" s="104"/>
      <c r="QCA2" s="104"/>
      <c r="QCB2" s="104"/>
      <c r="QCC2" s="104"/>
      <c r="QCD2" s="104"/>
      <c r="QCE2" s="104"/>
      <c r="QCF2" s="104"/>
      <c r="QCG2" s="104"/>
      <c r="QCH2" s="104"/>
      <c r="QCI2" s="104"/>
      <c r="QCJ2" s="104"/>
      <c r="QCK2" s="104"/>
      <c r="QCL2" s="104"/>
      <c r="QCM2" s="104"/>
      <c r="QCN2" s="104"/>
      <c r="QCO2" s="104"/>
      <c r="QCP2" s="104"/>
      <c r="QCQ2" s="104"/>
      <c r="QCR2" s="104"/>
      <c r="QCS2" s="104"/>
      <c r="QCT2" s="104"/>
      <c r="QCU2" s="104"/>
      <c r="QCV2" s="104"/>
      <c r="QCW2" s="104"/>
      <c r="QCX2" s="104"/>
      <c r="QCY2" s="104"/>
      <c r="QCZ2" s="104"/>
      <c r="QDA2" s="104"/>
      <c r="QDB2" s="104"/>
      <c r="QDC2" s="104"/>
      <c r="QDD2" s="104"/>
      <c r="QDE2" s="104"/>
      <c r="QDF2" s="104"/>
      <c r="QDG2" s="104"/>
      <c r="QDH2" s="104"/>
      <c r="QDI2" s="104"/>
      <c r="QDJ2" s="104"/>
      <c r="QDK2" s="104"/>
      <c r="QDL2" s="104"/>
      <c r="QDM2" s="104"/>
      <c r="QDN2" s="104"/>
      <c r="QDO2" s="104"/>
      <c r="QDP2" s="104"/>
      <c r="QDQ2" s="104"/>
      <c r="QDR2" s="104"/>
      <c r="QDS2" s="104"/>
      <c r="QDT2" s="104"/>
      <c r="QDU2" s="104"/>
      <c r="QDV2" s="104"/>
      <c r="QDW2" s="104"/>
      <c r="QDX2" s="104"/>
      <c r="QDY2" s="104"/>
      <c r="QDZ2" s="104"/>
      <c r="QEA2" s="104"/>
      <c r="QEB2" s="104"/>
      <c r="QEC2" s="104"/>
      <c r="QED2" s="104"/>
      <c r="QEE2" s="104"/>
      <c r="QEF2" s="104"/>
      <c r="QEG2" s="104"/>
      <c r="QEH2" s="104"/>
      <c r="QEI2" s="104"/>
      <c r="QEJ2" s="104"/>
      <c r="QEK2" s="104"/>
      <c r="QEL2" s="104"/>
      <c r="QEM2" s="104"/>
      <c r="QEN2" s="104"/>
      <c r="QEO2" s="104"/>
      <c r="QEP2" s="104"/>
      <c r="QEQ2" s="104"/>
      <c r="QER2" s="104"/>
      <c r="QES2" s="104"/>
      <c r="QET2" s="104"/>
      <c r="QEU2" s="104"/>
      <c r="QEV2" s="104"/>
      <c r="QEW2" s="104"/>
      <c r="QEX2" s="104"/>
      <c r="QEY2" s="104"/>
      <c r="QEZ2" s="104"/>
      <c r="QFA2" s="104"/>
      <c r="QFB2" s="104"/>
      <c r="QFC2" s="104"/>
      <c r="QFD2" s="104"/>
      <c r="QFE2" s="104"/>
      <c r="QFF2" s="104"/>
      <c r="QFG2" s="104"/>
      <c r="QFH2" s="104"/>
      <c r="QFI2" s="104"/>
      <c r="QFJ2" s="104"/>
      <c r="QFK2" s="104"/>
      <c r="QFL2" s="104"/>
      <c r="QFM2" s="104"/>
      <c r="QFN2" s="104"/>
      <c r="QFO2" s="104"/>
      <c r="QFP2" s="104"/>
      <c r="QFQ2" s="104"/>
      <c r="QFR2" s="104"/>
      <c r="QFS2" s="104"/>
      <c r="QFT2" s="104"/>
      <c r="QFU2" s="104"/>
      <c r="QFV2" s="104"/>
      <c r="QFW2" s="104"/>
      <c r="QFX2" s="104"/>
      <c r="QFY2" s="104"/>
      <c r="QFZ2" s="104"/>
      <c r="QGA2" s="104"/>
      <c r="QGB2" s="104"/>
      <c r="QGC2" s="104"/>
      <c r="QGD2" s="104"/>
      <c r="QGE2" s="104"/>
      <c r="QGF2" s="104"/>
      <c r="QGG2" s="104"/>
      <c r="QGH2" s="104"/>
      <c r="QGI2" s="104"/>
      <c r="QGJ2" s="104"/>
      <c r="QGK2" s="104"/>
      <c r="QGL2" s="104"/>
      <c r="QGM2" s="104"/>
      <c r="QGN2" s="104"/>
      <c r="QGO2" s="104"/>
      <c r="QGP2" s="104"/>
      <c r="QGQ2" s="104"/>
      <c r="QGR2" s="104"/>
      <c r="QGS2" s="104"/>
      <c r="QGT2" s="104"/>
      <c r="QGU2" s="104"/>
      <c r="QGV2" s="104"/>
      <c r="QGW2" s="104"/>
      <c r="QGX2" s="104"/>
      <c r="QGY2" s="104"/>
      <c r="QGZ2" s="104"/>
      <c r="QHA2" s="104"/>
      <c r="QHB2" s="104"/>
      <c r="QHC2" s="104"/>
      <c r="QHD2" s="104"/>
      <c r="QHE2" s="104"/>
      <c r="QHF2" s="104"/>
      <c r="QHG2" s="104"/>
      <c r="QHH2" s="104"/>
      <c r="QHI2" s="104"/>
      <c r="QHJ2" s="104"/>
      <c r="QHK2" s="104"/>
      <c r="QHL2" s="104"/>
      <c r="QHM2" s="104"/>
      <c r="QHN2" s="104"/>
      <c r="QHO2" s="104"/>
      <c r="QHP2" s="104"/>
      <c r="QHQ2" s="104"/>
      <c r="QHR2" s="104"/>
      <c r="QHS2" s="104"/>
      <c r="QHT2" s="104"/>
      <c r="QHU2" s="104"/>
      <c r="QHV2" s="104"/>
      <c r="QHW2" s="104"/>
      <c r="QHX2" s="104"/>
      <c r="QHY2" s="104"/>
      <c r="QHZ2" s="104"/>
      <c r="QIA2" s="104"/>
      <c r="QIB2" s="104"/>
      <c r="QIC2" s="104"/>
      <c r="QID2" s="104"/>
      <c r="QIE2" s="104"/>
      <c r="QIF2" s="104"/>
      <c r="QIG2" s="104"/>
      <c r="QIH2" s="104"/>
      <c r="QII2" s="104"/>
      <c r="QIJ2" s="104"/>
      <c r="QIK2" s="104"/>
      <c r="QIL2" s="104"/>
      <c r="QIM2" s="104"/>
      <c r="QIN2" s="104"/>
      <c r="QIO2" s="104"/>
      <c r="QIP2" s="104"/>
      <c r="QIQ2" s="104"/>
      <c r="QIR2" s="104"/>
      <c r="QIS2" s="104"/>
      <c r="QIT2" s="104"/>
      <c r="QIU2" s="104"/>
      <c r="QIV2" s="104"/>
      <c r="QIW2" s="104"/>
      <c r="QIX2" s="104"/>
      <c r="QIY2" s="104"/>
      <c r="QIZ2" s="104"/>
      <c r="QJA2" s="104"/>
      <c r="QJB2" s="104"/>
      <c r="QJC2" s="104"/>
      <c r="QJD2" s="104"/>
      <c r="QJE2" s="104"/>
      <c r="QJF2" s="104"/>
      <c r="QJG2" s="104"/>
      <c r="QJH2" s="104"/>
      <c r="QJI2" s="104"/>
      <c r="QJJ2" s="104"/>
      <c r="QJK2" s="104"/>
      <c r="QJL2" s="104"/>
      <c r="QJM2" s="104"/>
      <c r="QJN2" s="104"/>
      <c r="QJO2" s="104"/>
      <c r="QJP2" s="104"/>
      <c r="QJQ2" s="104"/>
      <c r="QJR2" s="104"/>
      <c r="QJS2" s="104"/>
      <c r="QJT2" s="104"/>
      <c r="QJU2" s="104"/>
      <c r="QJV2" s="104"/>
      <c r="QJW2" s="104"/>
      <c r="QJX2" s="104"/>
      <c r="QJY2" s="104"/>
      <c r="QJZ2" s="104"/>
      <c r="QKA2" s="104"/>
      <c r="QKB2" s="104"/>
      <c r="QKC2" s="104"/>
      <c r="QKD2" s="104"/>
      <c r="QKE2" s="104"/>
      <c r="QKF2" s="104"/>
      <c r="QKG2" s="104"/>
      <c r="QKH2" s="104"/>
      <c r="QKI2" s="104"/>
      <c r="QKJ2" s="104"/>
      <c r="QKK2" s="104"/>
      <c r="QKL2" s="104"/>
      <c r="QKM2" s="104"/>
      <c r="QKN2" s="104"/>
      <c r="QKO2" s="104"/>
      <c r="QKP2" s="104"/>
      <c r="QKQ2" s="104"/>
      <c r="QKR2" s="104"/>
      <c r="QKS2" s="104"/>
      <c r="QKT2" s="104"/>
      <c r="QKU2" s="104"/>
      <c r="QKV2" s="104"/>
      <c r="QKW2" s="104"/>
      <c r="QKX2" s="104"/>
      <c r="QKY2" s="104"/>
      <c r="QKZ2" s="104"/>
      <c r="QLA2" s="104"/>
      <c r="QLB2" s="104"/>
      <c r="QLC2" s="104"/>
      <c r="QLD2" s="104"/>
      <c r="QLE2" s="104"/>
      <c r="QLF2" s="104"/>
      <c r="QLG2" s="104"/>
      <c r="QLH2" s="104"/>
      <c r="QLI2" s="104"/>
      <c r="QLJ2" s="104"/>
      <c r="QLK2" s="104"/>
      <c r="QLL2" s="104"/>
      <c r="QLM2" s="104"/>
      <c r="QLN2" s="104"/>
      <c r="QLO2" s="104"/>
      <c r="QLP2" s="104"/>
      <c r="QLQ2" s="104"/>
      <c r="QLR2" s="104"/>
      <c r="QLS2" s="104"/>
      <c r="QLT2" s="104"/>
      <c r="QLU2" s="104"/>
      <c r="QLV2" s="104"/>
      <c r="QLW2" s="104"/>
      <c r="QLX2" s="104"/>
      <c r="QLY2" s="104"/>
      <c r="QLZ2" s="104"/>
      <c r="QMA2" s="104"/>
      <c r="QMB2" s="104"/>
      <c r="QMC2" s="104"/>
      <c r="QMD2" s="104"/>
      <c r="QME2" s="104"/>
      <c r="QMF2" s="104"/>
      <c r="QMG2" s="104"/>
      <c r="QMH2" s="104"/>
      <c r="QMI2" s="104"/>
      <c r="QMJ2" s="104"/>
      <c r="QMK2" s="104"/>
      <c r="QML2" s="104"/>
      <c r="QMM2" s="104"/>
      <c r="QMN2" s="104"/>
      <c r="QMO2" s="104"/>
      <c r="QMP2" s="104"/>
      <c r="QMQ2" s="104"/>
      <c r="QMR2" s="104"/>
      <c r="QMS2" s="104"/>
      <c r="QMT2" s="104"/>
      <c r="QMU2" s="104"/>
      <c r="QMV2" s="104"/>
      <c r="QMW2" s="104"/>
      <c r="QMX2" s="104"/>
      <c r="QMY2" s="104"/>
      <c r="QMZ2" s="104"/>
      <c r="QNA2" s="104"/>
      <c r="QNB2" s="104"/>
      <c r="QNC2" s="104"/>
      <c r="QND2" s="104"/>
      <c r="QNE2" s="104"/>
      <c r="QNF2" s="104"/>
      <c r="QNG2" s="104"/>
      <c r="QNH2" s="104"/>
      <c r="QNI2" s="104"/>
      <c r="QNJ2" s="104"/>
      <c r="QNK2" s="104"/>
      <c r="QNL2" s="104"/>
      <c r="QNM2" s="104"/>
      <c r="QNN2" s="104"/>
      <c r="QNO2" s="104"/>
      <c r="QNP2" s="104"/>
      <c r="QNQ2" s="104"/>
      <c r="QNR2" s="104"/>
      <c r="QNS2" s="104"/>
      <c r="QNT2" s="104"/>
      <c r="QNU2" s="104"/>
      <c r="QNV2" s="104"/>
      <c r="QNW2" s="104"/>
      <c r="QNX2" s="104"/>
      <c r="QNY2" s="104"/>
      <c r="QNZ2" s="104"/>
      <c r="QOA2" s="104"/>
      <c r="QOB2" s="104"/>
      <c r="QOC2" s="104"/>
      <c r="QOD2" s="104"/>
      <c r="QOE2" s="104"/>
      <c r="QOF2" s="104"/>
      <c r="QOG2" s="104"/>
      <c r="QOH2" s="104"/>
      <c r="QOI2" s="104"/>
      <c r="QOJ2" s="104"/>
      <c r="QOK2" s="104"/>
      <c r="QOL2" s="104"/>
      <c r="QOM2" s="104"/>
      <c r="QON2" s="104"/>
      <c r="QOO2" s="104"/>
      <c r="QOP2" s="104"/>
      <c r="QOQ2" s="104"/>
      <c r="QOR2" s="104"/>
      <c r="QOS2" s="104"/>
      <c r="QOT2" s="104"/>
      <c r="QOU2" s="104"/>
      <c r="QOV2" s="104"/>
      <c r="QOW2" s="104"/>
      <c r="QOX2" s="104"/>
      <c r="QOY2" s="104"/>
      <c r="QOZ2" s="104"/>
      <c r="QPA2" s="104"/>
      <c r="QPB2" s="104"/>
      <c r="QPC2" s="104"/>
      <c r="QPD2" s="104"/>
      <c r="QPE2" s="104"/>
      <c r="QPF2" s="104"/>
      <c r="QPG2" s="104"/>
      <c r="QPH2" s="104"/>
      <c r="QPI2" s="104"/>
      <c r="QPJ2" s="104"/>
      <c r="QPK2" s="104"/>
      <c r="QPL2" s="104"/>
      <c r="QPM2" s="104"/>
      <c r="QPN2" s="104"/>
      <c r="QPO2" s="104"/>
      <c r="QPP2" s="104"/>
      <c r="QPQ2" s="104"/>
      <c r="QPR2" s="104"/>
      <c r="QPS2" s="104"/>
      <c r="QPT2" s="104"/>
      <c r="QPU2" s="104"/>
      <c r="QPV2" s="104"/>
      <c r="QPW2" s="104"/>
      <c r="QPX2" s="104"/>
      <c r="QPY2" s="104"/>
      <c r="QPZ2" s="104"/>
      <c r="QQA2" s="104"/>
      <c r="QQB2" s="104"/>
      <c r="QQC2" s="104"/>
      <c r="QQD2" s="104"/>
      <c r="QQE2" s="104"/>
      <c r="QQF2" s="104"/>
      <c r="QQG2" s="104"/>
      <c r="QQH2" s="104"/>
      <c r="QQI2" s="104"/>
      <c r="QQJ2" s="104"/>
      <c r="QQK2" s="104"/>
      <c r="QQL2" s="104"/>
      <c r="QQM2" s="104"/>
      <c r="QQN2" s="104"/>
      <c r="QQO2" s="104"/>
      <c r="QQP2" s="104"/>
      <c r="QQQ2" s="104"/>
      <c r="QQR2" s="104"/>
      <c r="QQS2" s="104"/>
      <c r="QQT2" s="104"/>
      <c r="QQU2" s="104"/>
      <c r="QQV2" s="104"/>
      <c r="QQW2" s="104"/>
      <c r="QQX2" s="104"/>
      <c r="QQY2" s="104"/>
      <c r="QQZ2" s="104"/>
      <c r="QRA2" s="104"/>
      <c r="QRB2" s="104"/>
      <c r="QRC2" s="104"/>
      <c r="QRD2" s="104"/>
      <c r="QRE2" s="104"/>
      <c r="QRF2" s="104"/>
      <c r="QRG2" s="104"/>
      <c r="QRH2" s="104"/>
      <c r="QRI2" s="104"/>
      <c r="QRJ2" s="104"/>
      <c r="QRK2" s="104"/>
      <c r="QRL2" s="104"/>
      <c r="QRM2" s="104"/>
      <c r="QRN2" s="104"/>
      <c r="QRO2" s="104"/>
      <c r="QRP2" s="104"/>
      <c r="QRQ2" s="104"/>
      <c r="QRR2" s="104"/>
      <c r="QRS2" s="104"/>
      <c r="QRT2" s="104"/>
      <c r="QRU2" s="104"/>
      <c r="QRV2" s="104"/>
      <c r="QRW2" s="104"/>
      <c r="QRX2" s="104"/>
      <c r="QRY2" s="104"/>
      <c r="QRZ2" s="104"/>
      <c r="QSA2" s="104"/>
      <c r="QSB2" s="104"/>
      <c r="QSC2" s="104"/>
      <c r="QSD2" s="104"/>
      <c r="QSE2" s="104"/>
      <c r="QSF2" s="104"/>
      <c r="QSG2" s="104"/>
      <c r="QSH2" s="104"/>
      <c r="QSI2" s="104"/>
      <c r="QSJ2" s="104"/>
      <c r="QSK2" s="104"/>
      <c r="QSL2" s="104"/>
      <c r="QSM2" s="104"/>
      <c r="QSN2" s="104"/>
      <c r="QSO2" s="104"/>
      <c r="QSP2" s="104"/>
      <c r="QSQ2" s="104"/>
      <c r="QSR2" s="104"/>
      <c r="QSS2" s="104"/>
      <c r="QST2" s="104"/>
      <c r="QSU2" s="104"/>
      <c r="QSV2" s="104"/>
      <c r="QSW2" s="104"/>
      <c r="QSX2" s="104"/>
      <c r="QSY2" s="104"/>
      <c r="QSZ2" s="104"/>
      <c r="QTA2" s="104"/>
      <c r="QTB2" s="104"/>
      <c r="QTC2" s="104"/>
      <c r="QTD2" s="104"/>
      <c r="QTE2" s="104"/>
      <c r="QTF2" s="104"/>
      <c r="QTG2" s="104"/>
      <c r="QTH2" s="104"/>
      <c r="QTI2" s="104"/>
      <c r="QTJ2" s="104"/>
      <c r="QTK2" s="104"/>
      <c r="QTL2" s="104"/>
      <c r="QTM2" s="104"/>
      <c r="QTN2" s="104"/>
      <c r="QTO2" s="104"/>
      <c r="QTP2" s="104"/>
      <c r="QTQ2" s="104"/>
      <c r="QTR2" s="104"/>
      <c r="QTS2" s="104"/>
      <c r="QTT2" s="104"/>
      <c r="QTU2" s="104"/>
      <c r="QTV2" s="104"/>
      <c r="QTW2" s="104"/>
      <c r="QTX2" s="104"/>
      <c r="QTY2" s="104"/>
      <c r="QTZ2" s="104"/>
      <c r="QUA2" s="104"/>
      <c r="QUB2" s="104"/>
      <c r="QUC2" s="104"/>
      <c r="QUD2" s="104"/>
      <c r="QUE2" s="104"/>
      <c r="QUF2" s="104"/>
      <c r="QUG2" s="104"/>
      <c r="QUH2" s="104"/>
      <c r="QUI2" s="104"/>
      <c r="QUJ2" s="104"/>
      <c r="QUK2" s="104"/>
      <c r="QUL2" s="104"/>
      <c r="QUM2" s="104"/>
      <c r="QUN2" s="104"/>
      <c r="QUO2" s="104"/>
      <c r="QUP2" s="104"/>
      <c r="QUQ2" s="104"/>
      <c r="QUR2" s="104"/>
      <c r="QUS2" s="104"/>
      <c r="QUT2" s="104"/>
      <c r="QUU2" s="104"/>
      <c r="QUV2" s="104"/>
      <c r="QUW2" s="104"/>
      <c r="QUX2" s="104"/>
      <c r="QUY2" s="104"/>
      <c r="QUZ2" s="104"/>
      <c r="QVA2" s="104"/>
      <c r="QVB2" s="104"/>
      <c r="QVC2" s="104"/>
      <c r="QVD2" s="104"/>
      <c r="QVE2" s="104"/>
      <c r="QVF2" s="104"/>
      <c r="QVG2" s="104"/>
      <c r="QVH2" s="104"/>
      <c r="QVI2" s="104"/>
      <c r="QVJ2" s="104"/>
      <c r="QVK2" s="104"/>
      <c r="QVL2" s="104"/>
      <c r="QVM2" s="104"/>
      <c r="QVN2" s="104"/>
      <c r="QVO2" s="104"/>
      <c r="QVP2" s="104"/>
      <c r="QVQ2" s="104"/>
      <c r="QVR2" s="104"/>
      <c r="QVS2" s="104"/>
      <c r="QVT2" s="104"/>
      <c r="QVU2" s="104"/>
      <c r="QVV2" s="104"/>
      <c r="QVW2" s="104"/>
      <c r="QVX2" s="104"/>
      <c r="QVY2" s="104"/>
      <c r="QVZ2" s="104"/>
      <c r="QWA2" s="104"/>
      <c r="QWB2" s="104"/>
      <c r="QWC2" s="104"/>
      <c r="QWD2" s="104"/>
      <c r="QWE2" s="104"/>
      <c r="QWF2" s="104"/>
      <c r="QWG2" s="104"/>
      <c r="QWH2" s="104"/>
      <c r="QWI2" s="104"/>
      <c r="QWJ2" s="104"/>
      <c r="QWK2" s="104"/>
      <c r="QWL2" s="104"/>
      <c r="QWM2" s="104"/>
      <c r="QWN2" s="104"/>
      <c r="QWO2" s="104"/>
      <c r="QWP2" s="104"/>
      <c r="QWQ2" s="104"/>
      <c r="QWR2" s="104"/>
      <c r="QWS2" s="104"/>
      <c r="QWT2" s="104"/>
      <c r="QWU2" s="104"/>
      <c r="QWV2" s="104"/>
      <c r="QWW2" s="104"/>
      <c r="QWX2" s="104"/>
      <c r="QWY2" s="104"/>
      <c r="QWZ2" s="104"/>
      <c r="QXA2" s="104"/>
      <c r="QXB2" s="104"/>
      <c r="QXC2" s="104"/>
      <c r="QXD2" s="104"/>
      <c r="QXE2" s="104"/>
      <c r="QXF2" s="104"/>
      <c r="QXG2" s="104"/>
      <c r="QXH2" s="104"/>
      <c r="QXI2" s="104"/>
      <c r="QXJ2" s="104"/>
      <c r="QXK2" s="104"/>
      <c r="QXL2" s="104"/>
      <c r="QXM2" s="104"/>
      <c r="QXN2" s="104"/>
      <c r="QXO2" s="104"/>
      <c r="QXP2" s="104"/>
      <c r="QXQ2" s="104"/>
      <c r="QXR2" s="104"/>
      <c r="QXS2" s="104"/>
      <c r="QXT2" s="104"/>
      <c r="QXU2" s="104"/>
      <c r="QXV2" s="104"/>
      <c r="QXW2" s="104"/>
      <c r="QXX2" s="104"/>
      <c r="QXY2" s="104"/>
      <c r="QXZ2" s="104"/>
      <c r="QYA2" s="104"/>
      <c r="QYB2" s="104"/>
      <c r="QYC2" s="104"/>
      <c r="QYD2" s="104"/>
      <c r="QYE2" s="104"/>
      <c r="QYF2" s="104"/>
      <c r="QYG2" s="104"/>
      <c r="QYH2" s="104"/>
      <c r="QYI2" s="104"/>
      <c r="QYJ2" s="104"/>
      <c r="QYK2" s="104"/>
      <c r="QYL2" s="104"/>
      <c r="QYM2" s="104"/>
      <c r="QYN2" s="104"/>
      <c r="QYO2" s="104"/>
      <c r="QYP2" s="104"/>
      <c r="QYQ2" s="104"/>
      <c r="QYR2" s="104"/>
      <c r="QYS2" s="104"/>
      <c r="QYT2" s="104"/>
      <c r="QYU2" s="104"/>
      <c r="QYV2" s="104"/>
      <c r="QYW2" s="104"/>
      <c r="QYX2" s="104"/>
      <c r="QYY2" s="104"/>
      <c r="QYZ2" s="104"/>
      <c r="QZA2" s="104"/>
      <c r="QZB2" s="104"/>
      <c r="QZC2" s="104"/>
      <c r="QZD2" s="104"/>
      <c r="QZE2" s="104"/>
      <c r="QZF2" s="104"/>
      <c r="QZG2" s="104"/>
      <c r="QZH2" s="104"/>
      <c r="QZI2" s="104"/>
      <c r="QZJ2" s="104"/>
      <c r="QZK2" s="104"/>
      <c r="QZL2" s="104"/>
      <c r="QZM2" s="104"/>
      <c r="QZN2" s="104"/>
      <c r="QZO2" s="104"/>
      <c r="QZP2" s="104"/>
      <c r="QZQ2" s="104"/>
      <c r="QZR2" s="104"/>
      <c r="QZS2" s="104"/>
      <c r="QZT2" s="104"/>
      <c r="QZU2" s="104"/>
      <c r="QZV2" s="104"/>
      <c r="QZW2" s="104"/>
      <c r="QZX2" s="104"/>
      <c r="QZY2" s="104"/>
      <c r="QZZ2" s="104"/>
      <c r="RAA2" s="104"/>
      <c r="RAB2" s="104"/>
      <c r="RAC2" s="104"/>
      <c r="RAD2" s="104"/>
      <c r="RAE2" s="104"/>
      <c r="RAF2" s="104"/>
      <c r="RAG2" s="104"/>
      <c r="RAH2" s="104"/>
      <c r="RAI2" s="104"/>
      <c r="RAJ2" s="104"/>
      <c r="RAK2" s="104"/>
      <c r="RAL2" s="104"/>
      <c r="RAM2" s="104"/>
      <c r="RAN2" s="104"/>
      <c r="RAO2" s="104"/>
      <c r="RAP2" s="104"/>
      <c r="RAQ2" s="104"/>
      <c r="RAR2" s="104"/>
      <c r="RAS2" s="104"/>
      <c r="RAT2" s="104"/>
      <c r="RAU2" s="104"/>
      <c r="RAV2" s="104"/>
      <c r="RAW2" s="104"/>
      <c r="RAX2" s="104"/>
      <c r="RAY2" s="104"/>
      <c r="RAZ2" s="104"/>
      <c r="RBA2" s="104"/>
      <c r="RBB2" s="104"/>
      <c r="RBC2" s="104"/>
      <c r="RBD2" s="104"/>
      <c r="RBE2" s="104"/>
      <c r="RBF2" s="104"/>
      <c r="RBG2" s="104"/>
      <c r="RBH2" s="104"/>
      <c r="RBI2" s="104"/>
      <c r="RBJ2" s="104"/>
      <c r="RBK2" s="104"/>
      <c r="RBL2" s="104"/>
      <c r="RBM2" s="104"/>
      <c r="RBN2" s="104"/>
      <c r="RBO2" s="104"/>
      <c r="RBP2" s="104"/>
      <c r="RBQ2" s="104"/>
      <c r="RBR2" s="104"/>
      <c r="RBS2" s="104"/>
      <c r="RBT2" s="104"/>
      <c r="RBU2" s="104"/>
      <c r="RBV2" s="104"/>
      <c r="RBW2" s="104"/>
      <c r="RBX2" s="104"/>
      <c r="RBY2" s="104"/>
      <c r="RBZ2" s="104"/>
      <c r="RCA2" s="104"/>
      <c r="RCB2" s="104"/>
      <c r="RCC2" s="104"/>
      <c r="RCD2" s="104"/>
      <c r="RCE2" s="104"/>
      <c r="RCF2" s="104"/>
      <c r="RCG2" s="104"/>
      <c r="RCH2" s="104"/>
      <c r="RCI2" s="104"/>
      <c r="RCJ2" s="104"/>
      <c r="RCK2" s="104"/>
      <c r="RCL2" s="104"/>
      <c r="RCM2" s="104"/>
      <c r="RCN2" s="104"/>
      <c r="RCO2" s="104"/>
      <c r="RCP2" s="104"/>
      <c r="RCQ2" s="104"/>
      <c r="RCR2" s="104"/>
      <c r="RCS2" s="104"/>
      <c r="RCT2" s="104"/>
      <c r="RCU2" s="104"/>
      <c r="RCV2" s="104"/>
      <c r="RCW2" s="104"/>
      <c r="RCX2" s="104"/>
      <c r="RCY2" s="104"/>
      <c r="RCZ2" s="104"/>
      <c r="RDA2" s="104"/>
      <c r="RDB2" s="104"/>
      <c r="RDC2" s="104"/>
      <c r="RDD2" s="104"/>
      <c r="RDE2" s="104"/>
      <c r="RDF2" s="104"/>
      <c r="RDG2" s="104"/>
      <c r="RDH2" s="104"/>
      <c r="RDI2" s="104"/>
      <c r="RDJ2" s="104"/>
      <c r="RDK2" s="104"/>
      <c r="RDL2" s="104"/>
      <c r="RDM2" s="104"/>
      <c r="RDN2" s="104"/>
      <c r="RDO2" s="104"/>
      <c r="RDP2" s="104"/>
      <c r="RDQ2" s="104"/>
      <c r="RDR2" s="104"/>
      <c r="RDS2" s="104"/>
      <c r="RDT2" s="104"/>
      <c r="RDU2" s="104"/>
      <c r="RDV2" s="104"/>
      <c r="RDW2" s="104"/>
      <c r="RDX2" s="104"/>
      <c r="RDY2" s="104"/>
      <c r="RDZ2" s="104"/>
      <c r="REA2" s="104"/>
      <c r="REB2" s="104"/>
      <c r="REC2" s="104"/>
      <c r="RED2" s="104"/>
      <c r="REE2" s="104"/>
      <c r="REF2" s="104"/>
      <c r="REG2" s="104"/>
      <c r="REH2" s="104"/>
      <c r="REI2" s="104"/>
      <c r="REJ2" s="104"/>
      <c r="REK2" s="104"/>
      <c r="REL2" s="104"/>
      <c r="REM2" s="104"/>
      <c r="REN2" s="104"/>
      <c r="REO2" s="104"/>
      <c r="REP2" s="104"/>
      <c r="REQ2" s="104"/>
      <c r="RER2" s="104"/>
      <c r="RES2" s="104"/>
      <c r="RET2" s="104"/>
      <c r="REU2" s="104"/>
      <c r="REV2" s="104"/>
      <c r="REW2" s="104"/>
      <c r="REX2" s="104"/>
      <c r="REY2" s="104"/>
      <c r="REZ2" s="104"/>
      <c r="RFA2" s="104"/>
      <c r="RFB2" s="104"/>
      <c r="RFC2" s="104"/>
      <c r="RFD2" s="104"/>
      <c r="RFE2" s="104"/>
      <c r="RFF2" s="104"/>
      <c r="RFG2" s="104"/>
      <c r="RFH2" s="104"/>
      <c r="RFI2" s="104"/>
      <c r="RFJ2" s="104"/>
      <c r="RFK2" s="104"/>
      <c r="RFL2" s="104"/>
      <c r="RFM2" s="104"/>
      <c r="RFN2" s="104"/>
      <c r="RFO2" s="104"/>
      <c r="RFP2" s="104"/>
      <c r="RFQ2" s="104"/>
      <c r="RFR2" s="104"/>
      <c r="RFS2" s="104"/>
      <c r="RFT2" s="104"/>
      <c r="RFU2" s="104"/>
      <c r="RFV2" s="104"/>
      <c r="RFW2" s="104"/>
      <c r="RFX2" s="104"/>
      <c r="RFY2" s="104"/>
      <c r="RFZ2" s="104"/>
      <c r="RGA2" s="104"/>
      <c r="RGB2" s="104"/>
      <c r="RGC2" s="104"/>
      <c r="RGD2" s="104"/>
      <c r="RGE2" s="104"/>
      <c r="RGF2" s="104"/>
      <c r="RGG2" s="104"/>
      <c r="RGH2" s="104"/>
      <c r="RGI2" s="104"/>
      <c r="RGJ2" s="104"/>
      <c r="RGK2" s="104"/>
      <c r="RGL2" s="104"/>
      <c r="RGM2" s="104"/>
      <c r="RGN2" s="104"/>
      <c r="RGO2" s="104"/>
      <c r="RGP2" s="104"/>
      <c r="RGQ2" s="104"/>
      <c r="RGR2" s="104"/>
      <c r="RGS2" s="104"/>
      <c r="RGT2" s="104"/>
      <c r="RGU2" s="104"/>
      <c r="RGV2" s="104"/>
      <c r="RGW2" s="104"/>
      <c r="RGX2" s="104"/>
      <c r="RGY2" s="104"/>
      <c r="RGZ2" s="104"/>
      <c r="RHA2" s="104"/>
      <c r="RHB2" s="104"/>
      <c r="RHC2" s="104"/>
      <c r="RHD2" s="104"/>
      <c r="RHE2" s="104"/>
      <c r="RHF2" s="104"/>
      <c r="RHG2" s="104"/>
      <c r="RHH2" s="104"/>
      <c r="RHI2" s="104"/>
      <c r="RHJ2" s="104"/>
      <c r="RHK2" s="104"/>
      <c r="RHL2" s="104"/>
      <c r="RHM2" s="104"/>
      <c r="RHN2" s="104"/>
      <c r="RHO2" s="104"/>
      <c r="RHP2" s="104"/>
      <c r="RHQ2" s="104"/>
      <c r="RHR2" s="104"/>
      <c r="RHS2" s="104"/>
      <c r="RHT2" s="104"/>
      <c r="RHU2" s="104"/>
      <c r="RHV2" s="104"/>
      <c r="RHW2" s="104"/>
      <c r="RHX2" s="104"/>
      <c r="RHY2" s="104"/>
      <c r="RHZ2" s="104"/>
      <c r="RIA2" s="104"/>
      <c r="RIB2" s="104"/>
      <c r="RIC2" s="104"/>
      <c r="RID2" s="104"/>
      <c r="RIE2" s="104"/>
      <c r="RIF2" s="104"/>
      <c r="RIG2" s="104"/>
      <c r="RIH2" s="104"/>
      <c r="RII2" s="104"/>
      <c r="RIJ2" s="104"/>
      <c r="RIK2" s="104"/>
      <c r="RIL2" s="104"/>
      <c r="RIM2" s="104"/>
      <c r="RIN2" s="104"/>
      <c r="RIO2" s="104"/>
      <c r="RIP2" s="104"/>
      <c r="RIQ2" s="104"/>
      <c r="RIR2" s="104"/>
      <c r="RIS2" s="104"/>
      <c r="RIT2" s="104"/>
      <c r="RIU2" s="104"/>
      <c r="RIV2" s="104"/>
      <c r="RIW2" s="104"/>
      <c r="RIX2" s="104"/>
      <c r="RIY2" s="104"/>
      <c r="RIZ2" s="104"/>
      <c r="RJA2" s="104"/>
      <c r="RJB2" s="104"/>
      <c r="RJC2" s="104"/>
      <c r="RJD2" s="104"/>
      <c r="RJE2" s="104"/>
      <c r="RJF2" s="104"/>
      <c r="RJG2" s="104"/>
      <c r="RJH2" s="104"/>
      <c r="RJI2" s="104"/>
      <c r="RJJ2" s="104"/>
      <c r="RJK2" s="104"/>
      <c r="RJL2" s="104"/>
      <c r="RJM2" s="104"/>
      <c r="RJN2" s="104"/>
      <c r="RJO2" s="104"/>
      <c r="RJP2" s="104"/>
      <c r="RJQ2" s="104"/>
      <c r="RJR2" s="104"/>
      <c r="RJS2" s="104"/>
      <c r="RJT2" s="104"/>
      <c r="RJU2" s="104"/>
      <c r="RJV2" s="104"/>
      <c r="RJW2" s="104"/>
      <c r="RJX2" s="104"/>
      <c r="RJY2" s="104"/>
      <c r="RJZ2" s="104"/>
      <c r="RKA2" s="104"/>
      <c r="RKB2" s="104"/>
      <c r="RKC2" s="104"/>
      <c r="RKD2" s="104"/>
      <c r="RKE2" s="104"/>
      <c r="RKF2" s="104"/>
      <c r="RKG2" s="104"/>
      <c r="RKH2" s="104"/>
      <c r="RKI2" s="104"/>
      <c r="RKJ2" s="104"/>
      <c r="RKK2" s="104"/>
      <c r="RKL2" s="104"/>
      <c r="RKM2" s="104"/>
      <c r="RKN2" s="104"/>
      <c r="RKO2" s="104"/>
      <c r="RKP2" s="104"/>
      <c r="RKQ2" s="104"/>
      <c r="RKR2" s="104"/>
      <c r="RKS2" s="104"/>
      <c r="RKT2" s="104"/>
      <c r="RKU2" s="104"/>
      <c r="RKV2" s="104"/>
      <c r="RKW2" s="104"/>
      <c r="RKX2" s="104"/>
      <c r="RKY2" s="104"/>
      <c r="RKZ2" s="104"/>
      <c r="RLA2" s="104"/>
      <c r="RLB2" s="104"/>
      <c r="RLC2" s="104"/>
      <c r="RLD2" s="104"/>
      <c r="RLE2" s="104"/>
      <c r="RLF2" s="104"/>
      <c r="RLG2" s="104"/>
      <c r="RLH2" s="104"/>
      <c r="RLI2" s="104"/>
      <c r="RLJ2" s="104"/>
      <c r="RLK2" s="104"/>
      <c r="RLL2" s="104"/>
      <c r="RLM2" s="104"/>
      <c r="RLN2" s="104"/>
      <c r="RLO2" s="104"/>
      <c r="RLP2" s="104"/>
      <c r="RLQ2" s="104"/>
      <c r="RLR2" s="104"/>
      <c r="RLS2" s="104"/>
      <c r="RLT2" s="104"/>
      <c r="RLU2" s="104"/>
      <c r="RLV2" s="104"/>
      <c r="RLW2" s="104"/>
      <c r="RLX2" s="104"/>
      <c r="RLY2" s="104"/>
      <c r="RLZ2" s="104"/>
      <c r="RMA2" s="104"/>
      <c r="RMB2" s="104"/>
      <c r="RMC2" s="104"/>
      <c r="RMD2" s="104"/>
      <c r="RME2" s="104"/>
      <c r="RMF2" s="104"/>
      <c r="RMG2" s="104"/>
      <c r="RMH2" s="104"/>
      <c r="RMI2" s="104"/>
      <c r="RMJ2" s="104"/>
      <c r="RMK2" s="104"/>
      <c r="RML2" s="104"/>
      <c r="RMM2" s="104"/>
      <c r="RMN2" s="104"/>
      <c r="RMO2" s="104"/>
      <c r="RMP2" s="104"/>
      <c r="RMQ2" s="104"/>
      <c r="RMR2" s="104"/>
      <c r="RMS2" s="104"/>
      <c r="RMT2" s="104"/>
      <c r="RMU2" s="104"/>
      <c r="RMV2" s="104"/>
      <c r="RMW2" s="104"/>
      <c r="RMX2" s="104"/>
      <c r="RMY2" s="104"/>
      <c r="RMZ2" s="104"/>
      <c r="RNA2" s="104"/>
      <c r="RNB2" s="104"/>
      <c r="RNC2" s="104"/>
      <c r="RND2" s="104"/>
      <c r="RNE2" s="104"/>
      <c r="RNF2" s="104"/>
      <c r="RNG2" s="104"/>
      <c r="RNH2" s="104"/>
      <c r="RNI2" s="104"/>
      <c r="RNJ2" s="104"/>
      <c r="RNK2" s="104"/>
      <c r="RNL2" s="104"/>
      <c r="RNM2" s="104"/>
      <c r="RNN2" s="104"/>
      <c r="RNO2" s="104"/>
      <c r="RNP2" s="104"/>
      <c r="RNQ2" s="104"/>
      <c r="RNR2" s="104"/>
      <c r="RNS2" s="104"/>
      <c r="RNT2" s="104"/>
      <c r="RNU2" s="104"/>
      <c r="RNV2" s="104"/>
      <c r="RNW2" s="104"/>
      <c r="RNX2" s="104"/>
      <c r="RNY2" s="104"/>
      <c r="RNZ2" s="104"/>
      <c r="ROA2" s="104"/>
      <c r="ROB2" s="104"/>
      <c r="ROC2" s="104"/>
      <c r="ROD2" s="104"/>
      <c r="ROE2" s="104"/>
      <c r="ROF2" s="104"/>
      <c r="ROG2" s="104"/>
      <c r="ROH2" s="104"/>
      <c r="ROI2" s="104"/>
      <c r="ROJ2" s="104"/>
      <c r="ROK2" s="104"/>
      <c r="ROL2" s="104"/>
      <c r="ROM2" s="104"/>
      <c r="RON2" s="104"/>
      <c r="ROO2" s="104"/>
      <c r="ROP2" s="104"/>
      <c r="ROQ2" s="104"/>
      <c r="ROR2" s="104"/>
      <c r="ROS2" s="104"/>
      <c r="ROT2" s="104"/>
      <c r="ROU2" s="104"/>
      <c r="ROV2" s="104"/>
      <c r="ROW2" s="104"/>
      <c r="ROX2" s="104"/>
      <c r="ROY2" s="104"/>
      <c r="ROZ2" s="104"/>
      <c r="RPA2" s="104"/>
      <c r="RPB2" s="104"/>
      <c r="RPC2" s="104"/>
      <c r="RPD2" s="104"/>
      <c r="RPE2" s="104"/>
      <c r="RPF2" s="104"/>
      <c r="RPG2" s="104"/>
      <c r="RPH2" s="104"/>
      <c r="RPI2" s="104"/>
      <c r="RPJ2" s="104"/>
      <c r="RPK2" s="104"/>
      <c r="RPL2" s="104"/>
      <c r="RPM2" s="104"/>
      <c r="RPN2" s="104"/>
      <c r="RPO2" s="104"/>
      <c r="RPP2" s="104"/>
      <c r="RPQ2" s="104"/>
      <c r="RPR2" s="104"/>
      <c r="RPS2" s="104"/>
      <c r="RPT2" s="104"/>
      <c r="RPU2" s="104"/>
      <c r="RPV2" s="104"/>
      <c r="RPW2" s="104"/>
      <c r="RPX2" s="104"/>
      <c r="RPY2" s="104"/>
      <c r="RPZ2" s="104"/>
      <c r="RQA2" s="104"/>
      <c r="RQB2" s="104"/>
      <c r="RQC2" s="104"/>
      <c r="RQD2" s="104"/>
      <c r="RQE2" s="104"/>
      <c r="RQF2" s="104"/>
      <c r="RQG2" s="104"/>
      <c r="RQH2" s="104"/>
      <c r="RQI2" s="104"/>
      <c r="RQJ2" s="104"/>
      <c r="RQK2" s="104"/>
      <c r="RQL2" s="104"/>
      <c r="RQM2" s="104"/>
      <c r="RQN2" s="104"/>
      <c r="RQO2" s="104"/>
      <c r="RQP2" s="104"/>
      <c r="RQQ2" s="104"/>
      <c r="RQR2" s="104"/>
      <c r="RQS2" s="104"/>
      <c r="RQT2" s="104"/>
      <c r="RQU2" s="104"/>
      <c r="RQV2" s="104"/>
      <c r="RQW2" s="104"/>
      <c r="RQX2" s="104"/>
      <c r="RQY2" s="104"/>
      <c r="RQZ2" s="104"/>
      <c r="RRA2" s="104"/>
      <c r="RRB2" s="104"/>
      <c r="RRC2" s="104"/>
      <c r="RRD2" s="104"/>
      <c r="RRE2" s="104"/>
      <c r="RRF2" s="104"/>
      <c r="RRG2" s="104"/>
      <c r="RRH2" s="104"/>
      <c r="RRI2" s="104"/>
      <c r="RRJ2" s="104"/>
      <c r="RRK2" s="104"/>
      <c r="RRL2" s="104"/>
      <c r="RRM2" s="104"/>
      <c r="RRN2" s="104"/>
      <c r="RRO2" s="104"/>
      <c r="RRP2" s="104"/>
      <c r="RRQ2" s="104"/>
      <c r="RRR2" s="104"/>
      <c r="RRS2" s="104"/>
      <c r="RRT2" s="104"/>
      <c r="RRU2" s="104"/>
      <c r="RRV2" s="104"/>
      <c r="RRW2" s="104"/>
      <c r="RRX2" s="104"/>
      <c r="RRY2" s="104"/>
      <c r="RRZ2" s="104"/>
      <c r="RSA2" s="104"/>
      <c r="RSB2" s="104"/>
      <c r="RSC2" s="104"/>
      <c r="RSD2" s="104"/>
      <c r="RSE2" s="104"/>
      <c r="RSF2" s="104"/>
      <c r="RSG2" s="104"/>
      <c r="RSH2" s="104"/>
      <c r="RSI2" s="104"/>
      <c r="RSJ2" s="104"/>
      <c r="RSK2" s="104"/>
      <c r="RSL2" s="104"/>
      <c r="RSM2" s="104"/>
      <c r="RSN2" s="104"/>
      <c r="RSO2" s="104"/>
      <c r="RSP2" s="104"/>
      <c r="RSQ2" s="104"/>
      <c r="RSR2" s="104"/>
      <c r="RSS2" s="104"/>
      <c r="RST2" s="104"/>
      <c r="RSU2" s="104"/>
      <c r="RSV2" s="104"/>
      <c r="RSW2" s="104"/>
      <c r="RSX2" s="104"/>
      <c r="RSY2" s="104"/>
      <c r="RSZ2" s="104"/>
      <c r="RTA2" s="104"/>
      <c r="RTB2" s="104"/>
      <c r="RTC2" s="104"/>
      <c r="RTD2" s="104"/>
      <c r="RTE2" s="104"/>
      <c r="RTF2" s="104"/>
      <c r="RTG2" s="104"/>
      <c r="RTH2" s="104"/>
      <c r="RTI2" s="104"/>
      <c r="RTJ2" s="104"/>
      <c r="RTK2" s="104"/>
      <c r="RTL2" s="104"/>
      <c r="RTM2" s="104"/>
      <c r="RTN2" s="104"/>
      <c r="RTO2" s="104"/>
      <c r="RTP2" s="104"/>
      <c r="RTQ2" s="104"/>
      <c r="RTR2" s="104"/>
      <c r="RTS2" s="104"/>
      <c r="RTT2" s="104"/>
      <c r="RTU2" s="104"/>
      <c r="RTV2" s="104"/>
      <c r="RTW2" s="104"/>
      <c r="RTX2" s="104"/>
      <c r="RTY2" s="104"/>
      <c r="RTZ2" s="104"/>
      <c r="RUA2" s="104"/>
      <c r="RUB2" s="104"/>
      <c r="RUC2" s="104"/>
      <c r="RUD2" s="104"/>
      <c r="RUE2" s="104"/>
      <c r="RUF2" s="104"/>
      <c r="RUG2" s="104"/>
      <c r="RUH2" s="104"/>
      <c r="RUI2" s="104"/>
      <c r="RUJ2" s="104"/>
      <c r="RUK2" s="104"/>
      <c r="RUL2" s="104"/>
      <c r="RUM2" s="104"/>
      <c r="RUN2" s="104"/>
      <c r="RUO2" s="104"/>
      <c r="RUP2" s="104"/>
      <c r="RUQ2" s="104"/>
      <c r="RUR2" s="104"/>
      <c r="RUS2" s="104"/>
      <c r="RUT2" s="104"/>
      <c r="RUU2" s="104"/>
      <c r="RUV2" s="104"/>
      <c r="RUW2" s="104"/>
      <c r="RUX2" s="104"/>
      <c r="RUY2" s="104"/>
      <c r="RUZ2" s="104"/>
      <c r="RVA2" s="104"/>
      <c r="RVB2" s="104"/>
      <c r="RVC2" s="104"/>
      <c r="RVD2" s="104"/>
      <c r="RVE2" s="104"/>
      <c r="RVF2" s="104"/>
      <c r="RVG2" s="104"/>
      <c r="RVH2" s="104"/>
      <c r="RVI2" s="104"/>
      <c r="RVJ2" s="104"/>
      <c r="RVK2" s="104"/>
      <c r="RVL2" s="104"/>
      <c r="RVM2" s="104"/>
      <c r="RVN2" s="104"/>
      <c r="RVO2" s="104"/>
      <c r="RVP2" s="104"/>
      <c r="RVQ2" s="104"/>
      <c r="RVR2" s="104"/>
      <c r="RVS2" s="104"/>
      <c r="RVT2" s="104"/>
      <c r="RVU2" s="104"/>
      <c r="RVV2" s="104"/>
      <c r="RVW2" s="104"/>
      <c r="RVX2" s="104"/>
      <c r="RVY2" s="104"/>
      <c r="RVZ2" s="104"/>
      <c r="RWA2" s="104"/>
      <c r="RWB2" s="104"/>
      <c r="RWC2" s="104"/>
      <c r="RWD2" s="104"/>
      <c r="RWE2" s="104"/>
      <c r="RWF2" s="104"/>
      <c r="RWG2" s="104"/>
      <c r="RWH2" s="104"/>
      <c r="RWI2" s="104"/>
      <c r="RWJ2" s="104"/>
      <c r="RWK2" s="104"/>
      <c r="RWL2" s="104"/>
      <c r="RWM2" s="104"/>
      <c r="RWN2" s="104"/>
      <c r="RWO2" s="104"/>
      <c r="RWP2" s="104"/>
      <c r="RWQ2" s="104"/>
      <c r="RWR2" s="104"/>
      <c r="RWS2" s="104"/>
      <c r="RWT2" s="104"/>
      <c r="RWU2" s="104"/>
      <c r="RWV2" s="104"/>
      <c r="RWW2" s="104"/>
      <c r="RWX2" s="104"/>
      <c r="RWY2" s="104"/>
      <c r="RWZ2" s="104"/>
      <c r="RXA2" s="104"/>
      <c r="RXB2" s="104"/>
      <c r="RXC2" s="104"/>
      <c r="RXD2" s="104"/>
      <c r="RXE2" s="104"/>
      <c r="RXF2" s="104"/>
      <c r="RXG2" s="104"/>
      <c r="RXH2" s="104"/>
      <c r="RXI2" s="104"/>
      <c r="RXJ2" s="104"/>
      <c r="RXK2" s="104"/>
      <c r="RXL2" s="104"/>
      <c r="RXM2" s="104"/>
      <c r="RXN2" s="104"/>
      <c r="RXO2" s="104"/>
      <c r="RXP2" s="104"/>
      <c r="RXQ2" s="104"/>
      <c r="RXR2" s="104"/>
      <c r="RXS2" s="104"/>
      <c r="RXT2" s="104"/>
      <c r="RXU2" s="104"/>
      <c r="RXV2" s="104"/>
      <c r="RXW2" s="104"/>
      <c r="RXX2" s="104"/>
      <c r="RXY2" s="104"/>
      <c r="RXZ2" s="104"/>
      <c r="RYA2" s="104"/>
      <c r="RYB2" s="104"/>
      <c r="RYC2" s="104"/>
      <c r="RYD2" s="104"/>
      <c r="RYE2" s="104"/>
      <c r="RYF2" s="104"/>
      <c r="RYG2" s="104"/>
      <c r="RYH2" s="104"/>
      <c r="RYI2" s="104"/>
      <c r="RYJ2" s="104"/>
      <c r="RYK2" s="104"/>
      <c r="RYL2" s="104"/>
      <c r="RYM2" s="104"/>
      <c r="RYN2" s="104"/>
      <c r="RYO2" s="104"/>
      <c r="RYP2" s="104"/>
      <c r="RYQ2" s="104"/>
      <c r="RYR2" s="104"/>
      <c r="RYS2" s="104"/>
      <c r="RYT2" s="104"/>
      <c r="RYU2" s="104"/>
      <c r="RYV2" s="104"/>
      <c r="RYW2" s="104"/>
      <c r="RYX2" s="104"/>
      <c r="RYY2" s="104"/>
      <c r="RYZ2" s="104"/>
      <c r="RZA2" s="104"/>
      <c r="RZB2" s="104"/>
      <c r="RZC2" s="104"/>
      <c r="RZD2" s="104"/>
      <c r="RZE2" s="104"/>
      <c r="RZF2" s="104"/>
      <c r="RZG2" s="104"/>
      <c r="RZH2" s="104"/>
      <c r="RZI2" s="104"/>
      <c r="RZJ2" s="104"/>
      <c r="RZK2" s="104"/>
      <c r="RZL2" s="104"/>
      <c r="RZM2" s="104"/>
      <c r="RZN2" s="104"/>
      <c r="RZO2" s="104"/>
      <c r="RZP2" s="104"/>
      <c r="RZQ2" s="104"/>
      <c r="RZR2" s="104"/>
      <c r="RZS2" s="104"/>
      <c r="RZT2" s="104"/>
      <c r="RZU2" s="104"/>
      <c r="RZV2" s="104"/>
      <c r="RZW2" s="104"/>
      <c r="RZX2" s="104"/>
      <c r="RZY2" s="104"/>
      <c r="RZZ2" s="104"/>
      <c r="SAA2" s="104"/>
      <c r="SAB2" s="104"/>
      <c r="SAC2" s="104"/>
      <c r="SAD2" s="104"/>
      <c r="SAE2" s="104"/>
      <c r="SAF2" s="104"/>
      <c r="SAG2" s="104"/>
      <c r="SAH2" s="104"/>
      <c r="SAI2" s="104"/>
      <c r="SAJ2" s="104"/>
      <c r="SAK2" s="104"/>
      <c r="SAL2" s="104"/>
      <c r="SAM2" s="104"/>
      <c r="SAN2" s="104"/>
      <c r="SAO2" s="104"/>
      <c r="SAP2" s="104"/>
      <c r="SAQ2" s="104"/>
      <c r="SAR2" s="104"/>
      <c r="SAS2" s="104"/>
      <c r="SAT2" s="104"/>
      <c r="SAU2" s="104"/>
      <c r="SAV2" s="104"/>
      <c r="SAW2" s="104"/>
      <c r="SAX2" s="104"/>
      <c r="SAY2" s="104"/>
      <c r="SAZ2" s="104"/>
      <c r="SBA2" s="104"/>
      <c r="SBB2" s="104"/>
      <c r="SBC2" s="104"/>
      <c r="SBD2" s="104"/>
      <c r="SBE2" s="104"/>
      <c r="SBF2" s="104"/>
      <c r="SBG2" s="104"/>
      <c r="SBH2" s="104"/>
      <c r="SBI2" s="104"/>
      <c r="SBJ2" s="104"/>
      <c r="SBK2" s="104"/>
      <c r="SBL2" s="104"/>
      <c r="SBM2" s="104"/>
      <c r="SBN2" s="104"/>
      <c r="SBO2" s="104"/>
      <c r="SBP2" s="104"/>
      <c r="SBQ2" s="104"/>
      <c r="SBR2" s="104"/>
      <c r="SBS2" s="104"/>
      <c r="SBT2" s="104"/>
      <c r="SBU2" s="104"/>
      <c r="SBV2" s="104"/>
      <c r="SBW2" s="104"/>
      <c r="SBX2" s="104"/>
      <c r="SBY2" s="104"/>
      <c r="SBZ2" s="104"/>
      <c r="SCA2" s="104"/>
      <c r="SCB2" s="104"/>
      <c r="SCC2" s="104"/>
      <c r="SCD2" s="104"/>
      <c r="SCE2" s="104"/>
      <c r="SCF2" s="104"/>
      <c r="SCG2" s="104"/>
      <c r="SCH2" s="104"/>
      <c r="SCI2" s="104"/>
      <c r="SCJ2" s="104"/>
      <c r="SCK2" s="104"/>
      <c r="SCL2" s="104"/>
      <c r="SCM2" s="104"/>
      <c r="SCN2" s="104"/>
      <c r="SCO2" s="104"/>
      <c r="SCP2" s="104"/>
      <c r="SCQ2" s="104"/>
      <c r="SCR2" s="104"/>
      <c r="SCS2" s="104"/>
      <c r="SCT2" s="104"/>
      <c r="SCU2" s="104"/>
      <c r="SCV2" s="104"/>
      <c r="SCW2" s="104"/>
      <c r="SCX2" s="104"/>
      <c r="SCY2" s="104"/>
      <c r="SCZ2" s="104"/>
      <c r="SDA2" s="104"/>
      <c r="SDB2" s="104"/>
      <c r="SDC2" s="104"/>
      <c r="SDD2" s="104"/>
      <c r="SDE2" s="104"/>
      <c r="SDF2" s="104"/>
      <c r="SDG2" s="104"/>
      <c r="SDH2" s="104"/>
      <c r="SDI2" s="104"/>
      <c r="SDJ2" s="104"/>
      <c r="SDK2" s="104"/>
      <c r="SDL2" s="104"/>
      <c r="SDM2" s="104"/>
      <c r="SDN2" s="104"/>
      <c r="SDO2" s="104"/>
      <c r="SDP2" s="104"/>
      <c r="SDQ2" s="104"/>
      <c r="SDR2" s="104"/>
      <c r="SDS2" s="104"/>
      <c r="SDT2" s="104"/>
      <c r="SDU2" s="104"/>
      <c r="SDV2" s="104"/>
      <c r="SDW2" s="104"/>
      <c r="SDX2" s="104"/>
      <c r="SDY2" s="104"/>
      <c r="SDZ2" s="104"/>
      <c r="SEA2" s="104"/>
      <c r="SEB2" s="104"/>
      <c r="SEC2" s="104"/>
      <c r="SED2" s="104"/>
      <c r="SEE2" s="104"/>
      <c r="SEF2" s="104"/>
      <c r="SEG2" s="104"/>
      <c r="SEH2" s="104"/>
      <c r="SEI2" s="104"/>
      <c r="SEJ2" s="104"/>
      <c r="SEK2" s="104"/>
      <c r="SEL2" s="104"/>
      <c r="SEM2" s="104"/>
      <c r="SEN2" s="104"/>
      <c r="SEO2" s="104"/>
      <c r="SEP2" s="104"/>
      <c r="SEQ2" s="104"/>
      <c r="SER2" s="104"/>
      <c r="SES2" s="104"/>
      <c r="SET2" s="104"/>
      <c r="SEU2" s="104"/>
      <c r="SEV2" s="104"/>
      <c r="SEW2" s="104"/>
      <c r="SEX2" s="104"/>
      <c r="SEY2" s="104"/>
      <c r="SEZ2" s="104"/>
      <c r="SFA2" s="104"/>
      <c r="SFB2" s="104"/>
      <c r="SFC2" s="104"/>
      <c r="SFD2" s="104"/>
      <c r="SFE2" s="104"/>
      <c r="SFF2" s="104"/>
      <c r="SFG2" s="104"/>
      <c r="SFH2" s="104"/>
      <c r="SFI2" s="104"/>
      <c r="SFJ2" s="104"/>
      <c r="SFK2" s="104"/>
      <c r="SFL2" s="104"/>
      <c r="SFM2" s="104"/>
      <c r="SFN2" s="104"/>
      <c r="SFO2" s="104"/>
      <c r="SFP2" s="104"/>
      <c r="SFQ2" s="104"/>
      <c r="SFR2" s="104"/>
      <c r="SFS2" s="104"/>
      <c r="SFT2" s="104"/>
      <c r="SFU2" s="104"/>
      <c r="SFV2" s="104"/>
      <c r="SFW2" s="104"/>
      <c r="SFX2" s="104"/>
      <c r="SFY2" s="104"/>
      <c r="SFZ2" s="104"/>
      <c r="SGA2" s="104"/>
      <c r="SGB2" s="104"/>
      <c r="SGC2" s="104"/>
      <c r="SGD2" s="104"/>
      <c r="SGE2" s="104"/>
      <c r="SGF2" s="104"/>
      <c r="SGG2" s="104"/>
      <c r="SGH2" s="104"/>
      <c r="SGI2" s="104"/>
      <c r="SGJ2" s="104"/>
      <c r="SGK2" s="104"/>
      <c r="SGL2" s="104"/>
      <c r="SGM2" s="104"/>
      <c r="SGN2" s="104"/>
      <c r="SGO2" s="104"/>
      <c r="SGP2" s="104"/>
      <c r="SGQ2" s="104"/>
      <c r="SGR2" s="104"/>
      <c r="SGS2" s="104"/>
      <c r="SGT2" s="104"/>
      <c r="SGU2" s="104"/>
      <c r="SGV2" s="104"/>
      <c r="SGW2" s="104"/>
      <c r="SGX2" s="104"/>
      <c r="SGY2" s="104"/>
      <c r="SGZ2" s="104"/>
      <c r="SHA2" s="104"/>
      <c r="SHB2" s="104"/>
      <c r="SHC2" s="104"/>
      <c r="SHD2" s="104"/>
      <c r="SHE2" s="104"/>
      <c r="SHF2" s="104"/>
      <c r="SHG2" s="104"/>
      <c r="SHH2" s="104"/>
      <c r="SHI2" s="104"/>
      <c r="SHJ2" s="104"/>
      <c r="SHK2" s="104"/>
      <c r="SHL2" s="104"/>
      <c r="SHM2" s="104"/>
      <c r="SHN2" s="104"/>
      <c r="SHO2" s="104"/>
      <c r="SHP2" s="104"/>
      <c r="SHQ2" s="104"/>
      <c r="SHR2" s="104"/>
      <c r="SHS2" s="104"/>
      <c r="SHT2" s="104"/>
      <c r="SHU2" s="104"/>
      <c r="SHV2" s="104"/>
      <c r="SHW2" s="104"/>
      <c r="SHX2" s="104"/>
      <c r="SHY2" s="104"/>
      <c r="SHZ2" s="104"/>
      <c r="SIA2" s="104"/>
      <c r="SIB2" s="104"/>
      <c r="SIC2" s="104"/>
      <c r="SID2" s="104"/>
      <c r="SIE2" s="104"/>
      <c r="SIF2" s="104"/>
      <c r="SIG2" s="104"/>
      <c r="SIH2" s="104"/>
      <c r="SII2" s="104"/>
      <c r="SIJ2" s="104"/>
      <c r="SIK2" s="104"/>
      <c r="SIL2" s="104"/>
      <c r="SIM2" s="104"/>
      <c r="SIN2" s="104"/>
      <c r="SIO2" s="104"/>
      <c r="SIP2" s="104"/>
      <c r="SIQ2" s="104"/>
      <c r="SIR2" s="104"/>
      <c r="SIS2" s="104"/>
      <c r="SIT2" s="104"/>
      <c r="SIU2" s="104"/>
      <c r="SIV2" s="104"/>
      <c r="SIW2" s="104"/>
      <c r="SIX2" s="104"/>
      <c r="SIY2" s="104"/>
      <c r="SIZ2" s="104"/>
      <c r="SJA2" s="104"/>
      <c r="SJB2" s="104"/>
      <c r="SJC2" s="104"/>
      <c r="SJD2" s="104"/>
      <c r="SJE2" s="104"/>
      <c r="SJF2" s="104"/>
      <c r="SJG2" s="104"/>
      <c r="SJH2" s="104"/>
      <c r="SJI2" s="104"/>
      <c r="SJJ2" s="104"/>
      <c r="SJK2" s="104"/>
      <c r="SJL2" s="104"/>
      <c r="SJM2" s="104"/>
      <c r="SJN2" s="104"/>
      <c r="SJO2" s="104"/>
      <c r="SJP2" s="104"/>
      <c r="SJQ2" s="104"/>
      <c r="SJR2" s="104"/>
      <c r="SJS2" s="104"/>
      <c r="SJT2" s="104"/>
      <c r="SJU2" s="104"/>
      <c r="SJV2" s="104"/>
      <c r="SJW2" s="104"/>
      <c r="SJX2" s="104"/>
      <c r="SJY2" s="104"/>
      <c r="SJZ2" s="104"/>
      <c r="SKA2" s="104"/>
      <c r="SKB2" s="104"/>
      <c r="SKC2" s="104"/>
      <c r="SKD2" s="104"/>
      <c r="SKE2" s="104"/>
      <c r="SKF2" s="104"/>
      <c r="SKG2" s="104"/>
      <c r="SKH2" s="104"/>
      <c r="SKI2" s="104"/>
      <c r="SKJ2" s="104"/>
      <c r="SKK2" s="104"/>
      <c r="SKL2" s="104"/>
      <c r="SKM2" s="104"/>
      <c r="SKN2" s="104"/>
      <c r="SKO2" s="104"/>
      <c r="SKP2" s="104"/>
      <c r="SKQ2" s="104"/>
      <c r="SKR2" s="104"/>
      <c r="SKS2" s="104"/>
      <c r="SKT2" s="104"/>
      <c r="SKU2" s="104"/>
      <c r="SKV2" s="104"/>
      <c r="SKW2" s="104"/>
      <c r="SKX2" s="104"/>
      <c r="SKY2" s="104"/>
      <c r="SKZ2" s="104"/>
      <c r="SLA2" s="104"/>
      <c r="SLB2" s="104"/>
      <c r="SLC2" s="104"/>
      <c r="SLD2" s="104"/>
      <c r="SLE2" s="104"/>
      <c r="SLF2" s="104"/>
      <c r="SLG2" s="104"/>
      <c r="SLH2" s="104"/>
      <c r="SLI2" s="104"/>
      <c r="SLJ2" s="104"/>
      <c r="SLK2" s="104"/>
      <c r="SLL2" s="104"/>
      <c r="SLM2" s="104"/>
      <c r="SLN2" s="104"/>
      <c r="SLO2" s="104"/>
      <c r="SLP2" s="104"/>
      <c r="SLQ2" s="104"/>
      <c r="SLR2" s="104"/>
      <c r="SLS2" s="104"/>
      <c r="SLT2" s="104"/>
      <c r="SLU2" s="104"/>
      <c r="SLV2" s="104"/>
      <c r="SLW2" s="104"/>
      <c r="SLX2" s="104"/>
      <c r="SLY2" s="104"/>
      <c r="SLZ2" s="104"/>
      <c r="SMA2" s="104"/>
      <c r="SMB2" s="104"/>
      <c r="SMC2" s="104"/>
      <c r="SMD2" s="104"/>
      <c r="SME2" s="104"/>
      <c r="SMF2" s="104"/>
      <c r="SMG2" s="104"/>
      <c r="SMH2" s="104"/>
      <c r="SMI2" s="104"/>
      <c r="SMJ2" s="104"/>
      <c r="SMK2" s="104"/>
      <c r="SML2" s="104"/>
      <c r="SMM2" s="104"/>
      <c r="SMN2" s="104"/>
      <c r="SMO2" s="104"/>
      <c r="SMP2" s="104"/>
      <c r="SMQ2" s="104"/>
      <c r="SMR2" s="104"/>
      <c r="SMS2" s="104"/>
      <c r="SMT2" s="104"/>
      <c r="SMU2" s="104"/>
      <c r="SMV2" s="104"/>
      <c r="SMW2" s="104"/>
      <c r="SMX2" s="104"/>
      <c r="SMY2" s="104"/>
      <c r="SMZ2" s="104"/>
      <c r="SNA2" s="104"/>
      <c r="SNB2" s="104"/>
      <c r="SNC2" s="104"/>
      <c r="SND2" s="104"/>
      <c r="SNE2" s="104"/>
      <c r="SNF2" s="104"/>
      <c r="SNG2" s="104"/>
      <c r="SNH2" s="104"/>
      <c r="SNI2" s="104"/>
      <c r="SNJ2" s="104"/>
      <c r="SNK2" s="104"/>
      <c r="SNL2" s="104"/>
      <c r="SNM2" s="104"/>
      <c r="SNN2" s="104"/>
      <c r="SNO2" s="104"/>
      <c r="SNP2" s="104"/>
      <c r="SNQ2" s="104"/>
      <c r="SNR2" s="104"/>
      <c r="SNS2" s="104"/>
      <c r="SNT2" s="104"/>
      <c r="SNU2" s="104"/>
      <c r="SNV2" s="104"/>
      <c r="SNW2" s="104"/>
      <c r="SNX2" s="104"/>
      <c r="SNY2" s="104"/>
      <c r="SNZ2" s="104"/>
      <c r="SOA2" s="104"/>
      <c r="SOB2" s="104"/>
      <c r="SOC2" s="104"/>
      <c r="SOD2" s="104"/>
      <c r="SOE2" s="104"/>
      <c r="SOF2" s="104"/>
      <c r="SOG2" s="104"/>
      <c r="SOH2" s="104"/>
      <c r="SOI2" s="104"/>
      <c r="SOJ2" s="104"/>
      <c r="SOK2" s="104"/>
      <c r="SOL2" s="104"/>
      <c r="SOM2" s="104"/>
      <c r="SON2" s="104"/>
      <c r="SOO2" s="104"/>
      <c r="SOP2" s="104"/>
      <c r="SOQ2" s="104"/>
      <c r="SOR2" s="104"/>
      <c r="SOS2" s="104"/>
      <c r="SOT2" s="104"/>
      <c r="SOU2" s="104"/>
      <c r="SOV2" s="104"/>
      <c r="SOW2" s="104"/>
      <c r="SOX2" s="104"/>
      <c r="SOY2" s="104"/>
      <c r="SOZ2" s="104"/>
      <c r="SPA2" s="104"/>
      <c r="SPB2" s="104"/>
      <c r="SPC2" s="104"/>
      <c r="SPD2" s="104"/>
      <c r="SPE2" s="104"/>
      <c r="SPF2" s="104"/>
      <c r="SPG2" s="104"/>
      <c r="SPH2" s="104"/>
      <c r="SPI2" s="104"/>
      <c r="SPJ2" s="104"/>
      <c r="SPK2" s="104"/>
      <c r="SPL2" s="104"/>
      <c r="SPM2" s="104"/>
      <c r="SPN2" s="104"/>
      <c r="SPO2" s="104"/>
      <c r="SPP2" s="104"/>
      <c r="SPQ2" s="104"/>
      <c r="SPR2" s="104"/>
      <c r="SPS2" s="104"/>
      <c r="SPT2" s="104"/>
      <c r="SPU2" s="104"/>
      <c r="SPV2" s="104"/>
      <c r="SPW2" s="104"/>
      <c r="SPX2" s="104"/>
      <c r="SPY2" s="104"/>
      <c r="SPZ2" s="104"/>
      <c r="SQA2" s="104"/>
      <c r="SQB2" s="104"/>
      <c r="SQC2" s="104"/>
      <c r="SQD2" s="104"/>
      <c r="SQE2" s="104"/>
      <c r="SQF2" s="104"/>
      <c r="SQG2" s="104"/>
      <c r="SQH2" s="104"/>
      <c r="SQI2" s="104"/>
      <c r="SQJ2" s="104"/>
      <c r="SQK2" s="104"/>
      <c r="SQL2" s="104"/>
      <c r="SQM2" s="104"/>
      <c r="SQN2" s="104"/>
      <c r="SQO2" s="104"/>
      <c r="SQP2" s="104"/>
      <c r="SQQ2" s="104"/>
      <c r="SQR2" s="104"/>
      <c r="SQS2" s="104"/>
      <c r="SQT2" s="104"/>
      <c r="SQU2" s="104"/>
      <c r="SQV2" s="104"/>
      <c r="SQW2" s="104"/>
      <c r="SQX2" s="104"/>
      <c r="SQY2" s="104"/>
      <c r="SQZ2" s="104"/>
      <c r="SRA2" s="104"/>
      <c r="SRB2" s="104"/>
      <c r="SRC2" s="104"/>
      <c r="SRD2" s="104"/>
      <c r="SRE2" s="104"/>
      <c r="SRF2" s="104"/>
      <c r="SRG2" s="104"/>
      <c r="SRH2" s="104"/>
      <c r="SRI2" s="104"/>
      <c r="SRJ2" s="104"/>
      <c r="SRK2" s="104"/>
      <c r="SRL2" s="104"/>
      <c r="SRM2" s="104"/>
      <c r="SRN2" s="104"/>
      <c r="SRO2" s="104"/>
      <c r="SRP2" s="104"/>
      <c r="SRQ2" s="104"/>
      <c r="SRR2" s="104"/>
      <c r="SRS2" s="104"/>
      <c r="SRT2" s="104"/>
      <c r="SRU2" s="104"/>
      <c r="SRV2" s="104"/>
      <c r="SRW2" s="104"/>
      <c r="SRX2" s="104"/>
      <c r="SRY2" s="104"/>
      <c r="SRZ2" s="104"/>
      <c r="SSA2" s="104"/>
      <c r="SSB2" s="104"/>
      <c r="SSC2" s="104"/>
      <c r="SSD2" s="104"/>
      <c r="SSE2" s="104"/>
      <c r="SSF2" s="104"/>
      <c r="SSG2" s="104"/>
      <c r="SSH2" s="104"/>
      <c r="SSI2" s="104"/>
      <c r="SSJ2" s="104"/>
      <c r="SSK2" s="104"/>
      <c r="SSL2" s="104"/>
      <c r="SSM2" s="104"/>
      <c r="SSN2" s="104"/>
      <c r="SSO2" s="104"/>
      <c r="SSP2" s="104"/>
      <c r="SSQ2" s="104"/>
      <c r="SSR2" s="104"/>
      <c r="SSS2" s="104"/>
      <c r="SST2" s="104"/>
      <c r="SSU2" s="104"/>
      <c r="SSV2" s="104"/>
      <c r="SSW2" s="104"/>
      <c r="SSX2" s="104"/>
      <c r="SSY2" s="104"/>
      <c r="SSZ2" s="104"/>
      <c r="STA2" s="104"/>
      <c r="STB2" s="104"/>
      <c r="STC2" s="104"/>
      <c r="STD2" s="104"/>
      <c r="STE2" s="104"/>
      <c r="STF2" s="104"/>
      <c r="STG2" s="104"/>
      <c r="STH2" s="104"/>
      <c r="STI2" s="104"/>
      <c r="STJ2" s="104"/>
      <c r="STK2" s="104"/>
      <c r="STL2" s="104"/>
      <c r="STM2" s="104"/>
      <c r="STN2" s="104"/>
      <c r="STO2" s="104"/>
      <c r="STP2" s="104"/>
      <c r="STQ2" s="104"/>
      <c r="STR2" s="104"/>
      <c r="STS2" s="104"/>
      <c r="STT2" s="104"/>
      <c r="STU2" s="104"/>
      <c r="STV2" s="104"/>
      <c r="STW2" s="104"/>
      <c r="STX2" s="104"/>
      <c r="STY2" s="104"/>
      <c r="STZ2" s="104"/>
      <c r="SUA2" s="104"/>
      <c r="SUB2" s="104"/>
      <c r="SUC2" s="104"/>
      <c r="SUD2" s="104"/>
      <c r="SUE2" s="104"/>
      <c r="SUF2" s="104"/>
      <c r="SUG2" s="104"/>
      <c r="SUH2" s="104"/>
      <c r="SUI2" s="104"/>
      <c r="SUJ2" s="104"/>
      <c r="SUK2" s="104"/>
      <c r="SUL2" s="104"/>
      <c r="SUM2" s="104"/>
      <c r="SUN2" s="104"/>
      <c r="SUO2" s="104"/>
      <c r="SUP2" s="104"/>
      <c r="SUQ2" s="104"/>
      <c r="SUR2" s="104"/>
      <c r="SUS2" s="104"/>
      <c r="SUT2" s="104"/>
      <c r="SUU2" s="104"/>
      <c r="SUV2" s="104"/>
      <c r="SUW2" s="104"/>
      <c r="SUX2" s="104"/>
      <c r="SUY2" s="104"/>
      <c r="SUZ2" s="104"/>
      <c r="SVA2" s="104"/>
      <c r="SVB2" s="104"/>
      <c r="SVC2" s="104"/>
      <c r="SVD2" s="104"/>
      <c r="SVE2" s="104"/>
      <c r="SVF2" s="104"/>
      <c r="SVG2" s="104"/>
      <c r="SVH2" s="104"/>
      <c r="SVI2" s="104"/>
      <c r="SVJ2" s="104"/>
      <c r="SVK2" s="104"/>
      <c r="SVL2" s="104"/>
      <c r="SVM2" s="104"/>
      <c r="SVN2" s="104"/>
      <c r="SVO2" s="104"/>
      <c r="SVP2" s="104"/>
      <c r="SVQ2" s="104"/>
      <c r="SVR2" s="104"/>
      <c r="SVS2" s="104"/>
      <c r="SVT2" s="104"/>
      <c r="SVU2" s="104"/>
      <c r="SVV2" s="104"/>
      <c r="SVW2" s="104"/>
      <c r="SVX2" s="104"/>
      <c r="SVY2" s="104"/>
      <c r="SVZ2" s="104"/>
      <c r="SWA2" s="104"/>
      <c r="SWB2" s="104"/>
      <c r="SWC2" s="104"/>
      <c r="SWD2" s="104"/>
      <c r="SWE2" s="104"/>
      <c r="SWF2" s="104"/>
      <c r="SWG2" s="104"/>
      <c r="SWH2" s="104"/>
      <c r="SWI2" s="104"/>
      <c r="SWJ2" s="104"/>
      <c r="SWK2" s="104"/>
      <c r="SWL2" s="104"/>
      <c r="SWM2" s="104"/>
      <c r="SWN2" s="104"/>
      <c r="SWO2" s="104"/>
      <c r="SWP2" s="104"/>
      <c r="SWQ2" s="104"/>
      <c r="SWR2" s="104"/>
      <c r="SWS2" s="104"/>
      <c r="SWT2" s="104"/>
      <c r="SWU2" s="104"/>
      <c r="SWV2" s="104"/>
      <c r="SWW2" s="104"/>
      <c r="SWX2" s="104"/>
      <c r="SWY2" s="104"/>
      <c r="SWZ2" s="104"/>
      <c r="SXA2" s="104"/>
      <c r="SXB2" s="104"/>
      <c r="SXC2" s="104"/>
      <c r="SXD2" s="104"/>
      <c r="SXE2" s="104"/>
      <c r="SXF2" s="104"/>
      <c r="SXG2" s="104"/>
      <c r="SXH2" s="104"/>
      <c r="SXI2" s="104"/>
      <c r="SXJ2" s="104"/>
      <c r="SXK2" s="104"/>
      <c r="SXL2" s="104"/>
      <c r="SXM2" s="104"/>
      <c r="SXN2" s="104"/>
      <c r="SXO2" s="104"/>
      <c r="SXP2" s="104"/>
      <c r="SXQ2" s="104"/>
      <c r="SXR2" s="104"/>
      <c r="SXS2" s="104"/>
      <c r="SXT2" s="104"/>
      <c r="SXU2" s="104"/>
      <c r="SXV2" s="104"/>
      <c r="SXW2" s="104"/>
      <c r="SXX2" s="104"/>
      <c r="SXY2" s="104"/>
      <c r="SXZ2" s="104"/>
      <c r="SYA2" s="104"/>
      <c r="SYB2" s="104"/>
      <c r="SYC2" s="104"/>
      <c r="SYD2" s="104"/>
      <c r="SYE2" s="104"/>
      <c r="SYF2" s="104"/>
      <c r="SYG2" s="104"/>
      <c r="SYH2" s="104"/>
      <c r="SYI2" s="104"/>
      <c r="SYJ2" s="104"/>
      <c r="SYK2" s="104"/>
      <c r="SYL2" s="104"/>
      <c r="SYM2" s="104"/>
      <c r="SYN2" s="104"/>
      <c r="SYO2" s="104"/>
      <c r="SYP2" s="104"/>
      <c r="SYQ2" s="104"/>
      <c r="SYR2" s="104"/>
      <c r="SYS2" s="104"/>
      <c r="SYT2" s="104"/>
      <c r="SYU2" s="104"/>
      <c r="SYV2" s="104"/>
      <c r="SYW2" s="104"/>
      <c r="SYX2" s="104"/>
      <c r="SYY2" s="104"/>
      <c r="SYZ2" s="104"/>
      <c r="SZA2" s="104"/>
      <c r="SZB2" s="104"/>
      <c r="SZC2" s="104"/>
      <c r="SZD2" s="104"/>
      <c r="SZE2" s="104"/>
      <c r="SZF2" s="104"/>
      <c r="SZG2" s="104"/>
      <c r="SZH2" s="104"/>
      <c r="SZI2" s="104"/>
      <c r="SZJ2" s="104"/>
      <c r="SZK2" s="104"/>
      <c r="SZL2" s="104"/>
      <c r="SZM2" s="104"/>
      <c r="SZN2" s="104"/>
      <c r="SZO2" s="104"/>
      <c r="SZP2" s="104"/>
      <c r="SZQ2" s="104"/>
      <c r="SZR2" s="104"/>
      <c r="SZS2" s="104"/>
      <c r="SZT2" s="104"/>
      <c r="SZU2" s="104"/>
      <c r="SZV2" s="104"/>
      <c r="SZW2" s="104"/>
      <c r="SZX2" s="104"/>
      <c r="SZY2" s="104"/>
      <c r="SZZ2" s="104"/>
      <c r="TAA2" s="104"/>
      <c r="TAB2" s="104"/>
      <c r="TAC2" s="104"/>
      <c r="TAD2" s="104"/>
      <c r="TAE2" s="104"/>
      <c r="TAF2" s="104"/>
      <c r="TAG2" s="104"/>
      <c r="TAH2" s="104"/>
      <c r="TAI2" s="104"/>
      <c r="TAJ2" s="104"/>
      <c r="TAK2" s="104"/>
      <c r="TAL2" s="104"/>
      <c r="TAM2" s="104"/>
      <c r="TAN2" s="104"/>
      <c r="TAO2" s="104"/>
      <c r="TAP2" s="104"/>
      <c r="TAQ2" s="104"/>
      <c r="TAR2" s="104"/>
      <c r="TAS2" s="104"/>
      <c r="TAT2" s="104"/>
      <c r="TAU2" s="104"/>
      <c r="TAV2" s="104"/>
      <c r="TAW2" s="104"/>
      <c r="TAX2" s="104"/>
      <c r="TAY2" s="104"/>
      <c r="TAZ2" s="104"/>
      <c r="TBA2" s="104"/>
      <c r="TBB2" s="104"/>
      <c r="TBC2" s="104"/>
      <c r="TBD2" s="104"/>
      <c r="TBE2" s="104"/>
      <c r="TBF2" s="104"/>
      <c r="TBG2" s="104"/>
      <c r="TBH2" s="104"/>
      <c r="TBI2" s="104"/>
      <c r="TBJ2" s="104"/>
      <c r="TBK2" s="104"/>
      <c r="TBL2" s="104"/>
      <c r="TBM2" s="104"/>
      <c r="TBN2" s="104"/>
      <c r="TBO2" s="104"/>
      <c r="TBP2" s="104"/>
      <c r="TBQ2" s="104"/>
      <c r="TBR2" s="104"/>
      <c r="TBS2" s="104"/>
      <c r="TBT2" s="104"/>
      <c r="TBU2" s="104"/>
      <c r="TBV2" s="104"/>
      <c r="TBW2" s="104"/>
      <c r="TBX2" s="104"/>
      <c r="TBY2" s="104"/>
      <c r="TBZ2" s="104"/>
      <c r="TCA2" s="104"/>
      <c r="TCB2" s="104"/>
      <c r="TCC2" s="104"/>
      <c r="TCD2" s="104"/>
      <c r="TCE2" s="104"/>
      <c r="TCF2" s="104"/>
      <c r="TCG2" s="104"/>
      <c r="TCH2" s="104"/>
      <c r="TCI2" s="104"/>
      <c r="TCJ2" s="104"/>
      <c r="TCK2" s="104"/>
      <c r="TCL2" s="104"/>
      <c r="TCM2" s="104"/>
      <c r="TCN2" s="104"/>
      <c r="TCO2" s="104"/>
      <c r="TCP2" s="104"/>
      <c r="TCQ2" s="104"/>
      <c r="TCR2" s="104"/>
      <c r="TCS2" s="104"/>
      <c r="TCT2" s="104"/>
      <c r="TCU2" s="104"/>
      <c r="TCV2" s="104"/>
      <c r="TCW2" s="104"/>
      <c r="TCX2" s="104"/>
      <c r="TCY2" s="104"/>
      <c r="TCZ2" s="104"/>
      <c r="TDA2" s="104"/>
      <c r="TDB2" s="104"/>
      <c r="TDC2" s="104"/>
      <c r="TDD2" s="104"/>
      <c r="TDE2" s="104"/>
      <c r="TDF2" s="104"/>
      <c r="TDG2" s="104"/>
      <c r="TDH2" s="104"/>
      <c r="TDI2" s="104"/>
      <c r="TDJ2" s="104"/>
      <c r="TDK2" s="104"/>
      <c r="TDL2" s="104"/>
      <c r="TDM2" s="104"/>
      <c r="TDN2" s="104"/>
      <c r="TDO2" s="104"/>
      <c r="TDP2" s="104"/>
      <c r="TDQ2" s="104"/>
      <c r="TDR2" s="104"/>
      <c r="TDS2" s="104"/>
      <c r="TDT2" s="104"/>
      <c r="TDU2" s="104"/>
      <c r="TDV2" s="104"/>
      <c r="TDW2" s="104"/>
      <c r="TDX2" s="104"/>
      <c r="TDY2" s="104"/>
      <c r="TDZ2" s="104"/>
      <c r="TEA2" s="104"/>
      <c r="TEB2" s="104"/>
      <c r="TEC2" s="104"/>
      <c r="TED2" s="104"/>
      <c r="TEE2" s="104"/>
      <c r="TEF2" s="104"/>
      <c r="TEG2" s="104"/>
      <c r="TEH2" s="104"/>
      <c r="TEI2" s="104"/>
      <c r="TEJ2" s="104"/>
      <c r="TEK2" s="104"/>
      <c r="TEL2" s="104"/>
      <c r="TEM2" s="104"/>
      <c r="TEN2" s="104"/>
      <c r="TEO2" s="104"/>
      <c r="TEP2" s="104"/>
      <c r="TEQ2" s="104"/>
      <c r="TER2" s="104"/>
      <c r="TES2" s="104"/>
      <c r="TET2" s="104"/>
      <c r="TEU2" s="104"/>
      <c r="TEV2" s="104"/>
      <c r="TEW2" s="104"/>
      <c r="TEX2" s="104"/>
      <c r="TEY2" s="104"/>
      <c r="TEZ2" s="104"/>
      <c r="TFA2" s="104"/>
      <c r="TFB2" s="104"/>
      <c r="TFC2" s="104"/>
      <c r="TFD2" s="104"/>
      <c r="TFE2" s="104"/>
      <c r="TFF2" s="104"/>
      <c r="TFG2" s="104"/>
      <c r="TFH2" s="104"/>
      <c r="TFI2" s="104"/>
      <c r="TFJ2" s="104"/>
      <c r="TFK2" s="104"/>
      <c r="TFL2" s="104"/>
      <c r="TFM2" s="104"/>
      <c r="TFN2" s="104"/>
      <c r="TFO2" s="104"/>
      <c r="TFP2" s="104"/>
      <c r="TFQ2" s="104"/>
      <c r="TFR2" s="104"/>
      <c r="TFS2" s="104"/>
      <c r="TFT2" s="104"/>
      <c r="TFU2" s="104"/>
      <c r="TFV2" s="104"/>
      <c r="TFW2" s="104"/>
      <c r="TFX2" s="104"/>
      <c r="TFY2" s="104"/>
      <c r="TFZ2" s="104"/>
      <c r="TGA2" s="104"/>
      <c r="TGB2" s="104"/>
      <c r="TGC2" s="104"/>
      <c r="TGD2" s="104"/>
      <c r="TGE2" s="104"/>
      <c r="TGF2" s="104"/>
      <c r="TGG2" s="104"/>
      <c r="TGH2" s="104"/>
      <c r="TGI2" s="104"/>
      <c r="TGJ2" s="104"/>
      <c r="TGK2" s="104"/>
      <c r="TGL2" s="104"/>
      <c r="TGM2" s="104"/>
      <c r="TGN2" s="104"/>
      <c r="TGO2" s="104"/>
      <c r="TGP2" s="104"/>
      <c r="TGQ2" s="104"/>
      <c r="TGR2" s="104"/>
      <c r="TGS2" s="104"/>
      <c r="TGT2" s="104"/>
      <c r="TGU2" s="104"/>
      <c r="TGV2" s="104"/>
      <c r="TGW2" s="104"/>
      <c r="TGX2" s="104"/>
      <c r="TGY2" s="104"/>
      <c r="TGZ2" s="104"/>
      <c r="THA2" s="104"/>
      <c r="THB2" s="104"/>
      <c r="THC2" s="104"/>
      <c r="THD2" s="104"/>
      <c r="THE2" s="104"/>
      <c r="THF2" s="104"/>
      <c r="THG2" s="104"/>
      <c r="THH2" s="104"/>
      <c r="THI2" s="104"/>
      <c r="THJ2" s="104"/>
      <c r="THK2" s="104"/>
      <c r="THL2" s="104"/>
      <c r="THM2" s="104"/>
      <c r="THN2" s="104"/>
      <c r="THO2" s="104"/>
      <c r="THP2" s="104"/>
      <c r="THQ2" s="104"/>
      <c r="THR2" s="104"/>
      <c r="THS2" s="104"/>
      <c r="THT2" s="104"/>
      <c r="THU2" s="104"/>
      <c r="THV2" s="104"/>
      <c r="THW2" s="104"/>
      <c r="THX2" s="104"/>
      <c r="THY2" s="104"/>
      <c r="THZ2" s="104"/>
      <c r="TIA2" s="104"/>
      <c r="TIB2" s="104"/>
      <c r="TIC2" s="104"/>
      <c r="TID2" s="104"/>
      <c r="TIE2" s="104"/>
      <c r="TIF2" s="104"/>
      <c r="TIG2" s="104"/>
      <c r="TIH2" s="104"/>
      <c r="TII2" s="104"/>
      <c r="TIJ2" s="104"/>
      <c r="TIK2" s="104"/>
      <c r="TIL2" s="104"/>
      <c r="TIM2" s="104"/>
      <c r="TIN2" s="104"/>
      <c r="TIO2" s="104"/>
      <c r="TIP2" s="104"/>
      <c r="TIQ2" s="104"/>
      <c r="TIR2" s="104"/>
      <c r="TIS2" s="104"/>
      <c r="TIT2" s="104"/>
      <c r="TIU2" s="104"/>
      <c r="TIV2" s="104"/>
      <c r="TIW2" s="104"/>
      <c r="TIX2" s="104"/>
      <c r="TIY2" s="104"/>
      <c r="TIZ2" s="104"/>
      <c r="TJA2" s="104"/>
      <c r="TJB2" s="104"/>
      <c r="TJC2" s="104"/>
      <c r="TJD2" s="104"/>
      <c r="TJE2" s="104"/>
      <c r="TJF2" s="104"/>
      <c r="TJG2" s="104"/>
      <c r="TJH2" s="104"/>
      <c r="TJI2" s="104"/>
      <c r="TJJ2" s="104"/>
      <c r="TJK2" s="104"/>
      <c r="TJL2" s="104"/>
      <c r="TJM2" s="104"/>
      <c r="TJN2" s="104"/>
      <c r="TJO2" s="104"/>
      <c r="TJP2" s="104"/>
      <c r="TJQ2" s="104"/>
      <c r="TJR2" s="104"/>
      <c r="TJS2" s="104"/>
      <c r="TJT2" s="104"/>
      <c r="TJU2" s="104"/>
      <c r="TJV2" s="104"/>
      <c r="TJW2" s="104"/>
      <c r="TJX2" s="104"/>
      <c r="TJY2" s="104"/>
      <c r="TJZ2" s="104"/>
      <c r="TKA2" s="104"/>
      <c r="TKB2" s="104"/>
      <c r="TKC2" s="104"/>
      <c r="TKD2" s="104"/>
      <c r="TKE2" s="104"/>
      <c r="TKF2" s="104"/>
      <c r="TKG2" s="104"/>
      <c r="TKH2" s="104"/>
      <c r="TKI2" s="104"/>
      <c r="TKJ2" s="104"/>
      <c r="TKK2" s="104"/>
      <c r="TKL2" s="104"/>
      <c r="TKM2" s="104"/>
      <c r="TKN2" s="104"/>
      <c r="TKO2" s="104"/>
      <c r="TKP2" s="104"/>
      <c r="TKQ2" s="104"/>
      <c r="TKR2" s="104"/>
      <c r="TKS2" s="104"/>
      <c r="TKT2" s="104"/>
      <c r="TKU2" s="104"/>
      <c r="TKV2" s="104"/>
      <c r="TKW2" s="104"/>
      <c r="TKX2" s="104"/>
      <c r="TKY2" s="104"/>
      <c r="TKZ2" s="104"/>
      <c r="TLA2" s="104"/>
      <c r="TLB2" s="104"/>
      <c r="TLC2" s="104"/>
      <c r="TLD2" s="104"/>
      <c r="TLE2" s="104"/>
      <c r="TLF2" s="104"/>
      <c r="TLG2" s="104"/>
      <c r="TLH2" s="104"/>
      <c r="TLI2" s="104"/>
      <c r="TLJ2" s="104"/>
      <c r="TLK2" s="104"/>
      <c r="TLL2" s="104"/>
      <c r="TLM2" s="104"/>
      <c r="TLN2" s="104"/>
      <c r="TLO2" s="104"/>
      <c r="TLP2" s="104"/>
      <c r="TLQ2" s="104"/>
      <c r="TLR2" s="104"/>
      <c r="TLS2" s="104"/>
      <c r="TLT2" s="104"/>
      <c r="TLU2" s="104"/>
      <c r="TLV2" s="104"/>
      <c r="TLW2" s="104"/>
      <c r="TLX2" s="104"/>
      <c r="TLY2" s="104"/>
      <c r="TLZ2" s="104"/>
      <c r="TMA2" s="104"/>
      <c r="TMB2" s="104"/>
      <c r="TMC2" s="104"/>
      <c r="TMD2" s="104"/>
      <c r="TME2" s="104"/>
      <c r="TMF2" s="104"/>
      <c r="TMG2" s="104"/>
      <c r="TMH2" s="104"/>
      <c r="TMI2" s="104"/>
      <c r="TMJ2" s="104"/>
      <c r="TMK2" s="104"/>
      <c r="TML2" s="104"/>
      <c r="TMM2" s="104"/>
      <c r="TMN2" s="104"/>
      <c r="TMO2" s="104"/>
      <c r="TMP2" s="104"/>
      <c r="TMQ2" s="104"/>
      <c r="TMR2" s="104"/>
      <c r="TMS2" s="104"/>
      <c r="TMT2" s="104"/>
      <c r="TMU2" s="104"/>
      <c r="TMV2" s="104"/>
      <c r="TMW2" s="104"/>
      <c r="TMX2" s="104"/>
      <c r="TMY2" s="104"/>
      <c r="TMZ2" s="104"/>
      <c r="TNA2" s="104"/>
      <c r="TNB2" s="104"/>
      <c r="TNC2" s="104"/>
      <c r="TND2" s="104"/>
      <c r="TNE2" s="104"/>
      <c r="TNF2" s="104"/>
      <c r="TNG2" s="104"/>
      <c r="TNH2" s="104"/>
      <c r="TNI2" s="104"/>
      <c r="TNJ2" s="104"/>
      <c r="TNK2" s="104"/>
      <c r="TNL2" s="104"/>
      <c r="TNM2" s="104"/>
      <c r="TNN2" s="104"/>
      <c r="TNO2" s="104"/>
      <c r="TNP2" s="104"/>
      <c r="TNQ2" s="104"/>
      <c r="TNR2" s="104"/>
      <c r="TNS2" s="104"/>
      <c r="TNT2" s="104"/>
      <c r="TNU2" s="104"/>
      <c r="TNV2" s="104"/>
      <c r="TNW2" s="104"/>
      <c r="TNX2" s="104"/>
      <c r="TNY2" s="104"/>
      <c r="TNZ2" s="104"/>
      <c r="TOA2" s="104"/>
      <c r="TOB2" s="104"/>
      <c r="TOC2" s="104"/>
      <c r="TOD2" s="104"/>
      <c r="TOE2" s="104"/>
      <c r="TOF2" s="104"/>
      <c r="TOG2" s="104"/>
      <c r="TOH2" s="104"/>
      <c r="TOI2" s="104"/>
      <c r="TOJ2" s="104"/>
      <c r="TOK2" s="104"/>
      <c r="TOL2" s="104"/>
      <c r="TOM2" s="104"/>
      <c r="TON2" s="104"/>
      <c r="TOO2" s="104"/>
      <c r="TOP2" s="104"/>
      <c r="TOQ2" s="104"/>
      <c r="TOR2" s="104"/>
      <c r="TOS2" s="104"/>
      <c r="TOT2" s="104"/>
      <c r="TOU2" s="104"/>
      <c r="TOV2" s="104"/>
      <c r="TOW2" s="104"/>
      <c r="TOX2" s="104"/>
      <c r="TOY2" s="104"/>
      <c r="TOZ2" s="104"/>
      <c r="TPA2" s="104"/>
      <c r="TPB2" s="104"/>
      <c r="TPC2" s="104"/>
      <c r="TPD2" s="104"/>
      <c r="TPE2" s="104"/>
      <c r="TPF2" s="104"/>
      <c r="TPG2" s="104"/>
      <c r="TPH2" s="104"/>
      <c r="TPI2" s="104"/>
      <c r="TPJ2" s="104"/>
      <c r="TPK2" s="104"/>
      <c r="TPL2" s="104"/>
      <c r="TPM2" s="104"/>
      <c r="TPN2" s="104"/>
      <c r="TPO2" s="104"/>
      <c r="TPP2" s="104"/>
      <c r="TPQ2" s="104"/>
      <c r="TPR2" s="104"/>
      <c r="TPS2" s="104"/>
      <c r="TPT2" s="104"/>
      <c r="TPU2" s="104"/>
      <c r="TPV2" s="104"/>
      <c r="TPW2" s="104"/>
      <c r="TPX2" s="104"/>
      <c r="TPY2" s="104"/>
      <c r="TPZ2" s="104"/>
      <c r="TQA2" s="104"/>
      <c r="TQB2" s="104"/>
      <c r="TQC2" s="104"/>
      <c r="TQD2" s="104"/>
      <c r="TQE2" s="104"/>
      <c r="TQF2" s="104"/>
      <c r="TQG2" s="104"/>
      <c r="TQH2" s="104"/>
      <c r="TQI2" s="104"/>
      <c r="TQJ2" s="104"/>
      <c r="TQK2" s="104"/>
      <c r="TQL2" s="104"/>
      <c r="TQM2" s="104"/>
      <c r="TQN2" s="104"/>
      <c r="TQO2" s="104"/>
      <c r="TQP2" s="104"/>
      <c r="TQQ2" s="104"/>
      <c r="TQR2" s="104"/>
      <c r="TQS2" s="104"/>
      <c r="TQT2" s="104"/>
      <c r="TQU2" s="104"/>
      <c r="TQV2" s="104"/>
      <c r="TQW2" s="104"/>
      <c r="TQX2" s="104"/>
      <c r="TQY2" s="104"/>
      <c r="TQZ2" s="104"/>
      <c r="TRA2" s="104"/>
      <c r="TRB2" s="104"/>
      <c r="TRC2" s="104"/>
      <c r="TRD2" s="104"/>
      <c r="TRE2" s="104"/>
      <c r="TRF2" s="104"/>
      <c r="TRG2" s="104"/>
      <c r="TRH2" s="104"/>
      <c r="TRI2" s="104"/>
      <c r="TRJ2" s="104"/>
      <c r="TRK2" s="104"/>
      <c r="TRL2" s="104"/>
      <c r="TRM2" s="104"/>
      <c r="TRN2" s="104"/>
      <c r="TRO2" s="104"/>
      <c r="TRP2" s="104"/>
      <c r="TRQ2" s="104"/>
      <c r="TRR2" s="104"/>
      <c r="TRS2" s="104"/>
      <c r="TRT2" s="104"/>
      <c r="TRU2" s="104"/>
      <c r="TRV2" s="104"/>
      <c r="TRW2" s="104"/>
      <c r="TRX2" s="104"/>
      <c r="TRY2" s="104"/>
      <c r="TRZ2" s="104"/>
      <c r="TSA2" s="104"/>
      <c r="TSB2" s="104"/>
      <c r="TSC2" s="104"/>
      <c r="TSD2" s="104"/>
      <c r="TSE2" s="104"/>
      <c r="TSF2" s="104"/>
      <c r="TSG2" s="104"/>
      <c r="TSH2" s="104"/>
      <c r="TSI2" s="104"/>
      <c r="TSJ2" s="104"/>
      <c r="TSK2" s="104"/>
      <c r="TSL2" s="104"/>
      <c r="TSM2" s="104"/>
      <c r="TSN2" s="104"/>
      <c r="TSO2" s="104"/>
      <c r="TSP2" s="104"/>
      <c r="TSQ2" s="104"/>
      <c r="TSR2" s="104"/>
      <c r="TSS2" s="104"/>
      <c r="TST2" s="104"/>
      <c r="TSU2" s="104"/>
      <c r="TSV2" s="104"/>
      <c r="TSW2" s="104"/>
      <c r="TSX2" s="104"/>
      <c r="TSY2" s="104"/>
      <c r="TSZ2" s="104"/>
      <c r="TTA2" s="104"/>
      <c r="TTB2" s="104"/>
      <c r="TTC2" s="104"/>
      <c r="TTD2" s="104"/>
      <c r="TTE2" s="104"/>
      <c r="TTF2" s="104"/>
      <c r="TTG2" s="104"/>
      <c r="TTH2" s="104"/>
      <c r="TTI2" s="104"/>
      <c r="TTJ2" s="104"/>
      <c r="TTK2" s="104"/>
      <c r="TTL2" s="104"/>
      <c r="TTM2" s="104"/>
      <c r="TTN2" s="104"/>
      <c r="TTO2" s="104"/>
      <c r="TTP2" s="104"/>
      <c r="TTQ2" s="104"/>
      <c r="TTR2" s="104"/>
      <c r="TTS2" s="104"/>
      <c r="TTT2" s="104"/>
      <c r="TTU2" s="104"/>
      <c r="TTV2" s="104"/>
      <c r="TTW2" s="104"/>
      <c r="TTX2" s="104"/>
      <c r="TTY2" s="104"/>
      <c r="TTZ2" s="104"/>
      <c r="TUA2" s="104"/>
      <c r="TUB2" s="104"/>
      <c r="TUC2" s="104"/>
      <c r="TUD2" s="104"/>
      <c r="TUE2" s="104"/>
      <c r="TUF2" s="104"/>
      <c r="TUG2" s="104"/>
      <c r="TUH2" s="104"/>
      <c r="TUI2" s="104"/>
      <c r="TUJ2" s="104"/>
      <c r="TUK2" s="104"/>
      <c r="TUL2" s="104"/>
      <c r="TUM2" s="104"/>
      <c r="TUN2" s="104"/>
      <c r="TUO2" s="104"/>
      <c r="TUP2" s="104"/>
      <c r="TUQ2" s="104"/>
      <c r="TUR2" s="104"/>
      <c r="TUS2" s="104"/>
      <c r="TUT2" s="104"/>
      <c r="TUU2" s="104"/>
      <c r="TUV2" s="104"/>
      <c r="TUW2" s="104"/>
      <c r="TUX2" s="104"/>
      <c r="TUY2" s="104"/>
      <c r="TUZ2" s="104"/>
      <c r="TVA2" s="104"/>
      <c r="TVB2" s="104"/>
      <c r="TVC2" s="104"/>
      <c r="TVD2" s="104"/>
      <c r="TVE2" s="104"/>
      <c r="TVF2" s="104"/>
      <c r="TVG2" s="104"/>
      <c r="TVH2" s="104"/>
      <c r="TVI2" s="104"/>
      <c r="TVJ2" s="104"/>
      <c r="TVK2" s="104"/>
      <c r="TVL2" s="104"/>
      <c r="TVM2" s="104"/>
      <c r="TVN2" s="104"/>
      <c r="TVO2" s="104"/>
      <c r="TVP2" s="104"/>
      <c r="TVQ2" s="104"/>
      <c r="TVR2" s="104"/>
      <c r="TVS2" s="104"/>
      <c r="TVT2" s="104"/>
      <c r="TVU2" s="104"/>
      <c r="TVV2" s="104"/>
      <c r="TVW2" s="104"/>
      <c r="TVX2" s="104"/>
      <c r="TVY2" s="104"/>
      <c r="TVZ2" s="104"/>
      <c r="TWA2" s="104"/>
      <c r="TWB2" s="104"/>
      <c r="TWC2" s="104"/>
      <c r="TWD2" s="104"/>
      <c r="TWE2" s="104"/>
      <c r="TWF2" s="104"/>
      <c r="TWG2" s="104"/>
      <c r="TWH2" s="104"/>
      <c r="TWI2" s="104"/>
      <c r="TWJ2" s="104"/>
      <c r="TWK2" s="104"/>
      <c r="TWL2" s="104"/>
      <c r="TWM2" s="104"/>
      <c r="TWN2" s="104"/>
      <c r="TWO2" s="104"/>
      <c r="TWP2" s="104"/>
      <c r="TWQ2" s="104"/>
      <c r="TWR2" s="104"/>
      <c r="TWS2" s="104"/>
      <c r="TWT2" s="104"/>
      <c r="TWU2" s="104"/>
      <c r="TWV2" s="104"/>
      <c r="TWW2" s="104"/>
      <c r="TWX2" s="104"/>
      <c r="TWY2" s="104"/>
      <c r="TWZ2" s="104"/>
      <c r="TXA2" s="104"/>
      <c r="TXB2" s="104"/>
      <c r="TXC2" s="104"/>
      <c r="TXD2" s="104"/>
      <c r="TXE2" s="104"/>
      <c r="TXF2" s="104"/>
      <c r="TXG2" s="104"/>
      <c r="TXH2" s="104"/>
      <c r="TXI2" s="104"/>
      <c r="TXJ2" s="104"/>
      <c r="TXK2" s="104"/>
      <c r="TXL2" s="104"/>
      <c r="TXM2" s="104"/>
      <c r="TXN2" s="104"/>
      <c r="TXO2" s="104"/>
      <c r="TXP2" s="104"/>
      <c r="TXQ2" s="104"/>
      <c r="TXR2" s="104"/>
      <c r="TXS2" s="104"/>
      <c r="TXT2" s="104"/>
      <c r="TXU2" s="104"/>
      <c r="TXV2" s="104"/>
      <c r="TXW2" s="104"/>
      <c r="TXX2" s="104"/>
      <c r="TXY2" s="104"/>
      <c r="TXZ2" s="104"/>
      <c r="TYA2" s="104"/>
      <c r="TYB2" s="104"/>
      <c r="TYC2" s="104"/>
      <c r="TYD2" s="104"/>
      <c r="TYE2" s="104"/>
      <c r="TYF2" s="104"/>
      <c r="TYG2" s="104"/>
      <c r="TYH2" s="104"/>
      <c r="TYI2" s="104"/>
      <c r="TYJ2" s="104"/>
      <c r="TYK2" s="104"/>
      <c r="TYL2" s="104"/>
      <c r="TYM2" s="104"/>
      <c r="TYN2" s="104"/>
      <c r="TYO2" s="104"/>
      <c r="TYP2" s="104"/>
      <c r="TYQ2" s="104"/>
      <c r="TYR2" s="104"/>
      <c r="TYS2" s="104"/>
      <c r="TYT2" s="104"/>
      <c r="TYU2" s="104"/>
      <c r="TYV2" s="104"/>
      <c r="TYW2" s="104"/>
      <c r="TYX2" s="104"/>
      <c r="TYY2" s="104"/>
      <c r="TYZ2" s="104"/>
      <c r="TZA2" s="104"/>
      <c r="TZB2" s="104"/>
      <c r="TZC2" s="104"/>
      <c r="TZD2" s="104"/>
      <c r="TZE2" s="104"/>
      <c r="TZF2" s="104"/>
      <c r="TZG2" s="104"/>
      <c r="TZH2" s="104"/>
      <c r="TZI2" s="104"/>
      <c r="TZJ2" s="104"/>
      <c r="TZK2" s="104"/>
      <c r="TZL2" s="104"/>
      <c r="TZM2" s="104"/>
      <c r="TZN2" s="104"/>
      <c r="TZO2" s="104"/>
      <c r="TZP2" s="104"/>
      <c r="TZQ2" s="104"/>
      <c r="TZR2" s="104"/>
      <c r="TZS2" s="104"/>
      <c r="TZT2" s="104"/>
      <c r="TZU2" s="104"/>
      <c r="TZV2" s="104"/>
      <c r="TZW2" s="104"/>
      <c r="TZX2" s="104"/>
      <c r="TZY2" s="104"/>
      <c r="TZZ2" s="104"/>
      <c r="UAA2" s="104"/>
      <c r="UAB2" s="104"/>
      <c r="UAC2" s="104"/>
      <c r="UAD2" s="104"/>
      <c r="UAE2" s="104"/>
      <c r="UAF2" s="104"/>
      <c r="UAG2" s="104"/>
      <c r="UAH2" s="104"/>
      <c r="UAI2" s="104"/>
      <c r="UAJ2" s="104"/>
      <c r="UAK2" s="104"/>
      <c r="UAL2" s="104"/>
      <c r="UAM2" s="104"/>
      <c r="UAN2" s="104"/>
      <c r="UAO2" s="104"/>
      <c r="UAP2" s="104"/>
      <c r="UAQ2" s="104"/>
      <c r="UAR2" s="104"/>
      <c r="UAS2" s="104"/>
      <c r="UAT2" s="104"/>
      <c r="UAU2" s="104"/>
      <c r="UAV2" s="104"/>
      <c r="UAW2" s="104"/>
      <c r="UAX2" s="104"/>
      <c r="UAY2" s="104"/>
      <c r="UAZ2" s="104"/>
      <c r="UBA2" s="104"/>
      <c r="UBB2" s="104"/>
      <c r="UBC2" s="104"/>
      <c r="UBD2" s="104"/>
      <c r="UBE2" s="104"/>
      <c r="UBF2" s="104"/>
      <c r="UBG2" s="104"/>
      <c r="UBH2" s="104"/>
      <c r="UBI2" s="104"/>
      <c r="UBJ2" s="104"/>
      <c r="UBK2" s="104"/>
      <c r="UBL2" s="104"/>
      <c r="UBM2" s="104"/>
      <c r="UBN2" s="104"/>
      <c r="UBO2" s="104"/>
      <c r="UBP2" s="104"/>
      <c r="UBQ2" s="104"/>
      <c r="UBR2" s="104"/>
      <c r="UBS2" s="104"/>
      <c r="UBT2" s="104"/>
      <c r="UBU2" s="104"/>
      <c r="UBV2" s="104"/>
      <c r="UBW2" s="104"/>
      <c r="UBX2" s="104"/>
      <c r="UBY2" s="104"/>
      <c r="UBZ2" s="104"/>
      <c r="UCA2" s="104"/>
      <c r="UCB2" s="104"/>
      <c r="UCC2" s="104"/>
      <c r="UCD2" s="104"/>
      <c r="UCE2" s="104"/>
      <c r="UCF2" s="104"/>
      <c r="UCG2" s="104"/>
      <c r="UCH2" s="104"/>
      <c r="UCI2" s="104"/>
      <c r="UCJ2" s="104"/>
      <c r="UCK2" s="104"/>
      <c r="UCL2" s="104"/>
      <c r="UCM2" s="104"/>
      <c r="UCN2" s="104"/>
      <c r="UCO2" s="104"/>
      <c r="UCP2" s="104"/>
      <c r="UCQ2" s="104"/>
      <c r="UCR2" s="104"/>
      <c r="UCS2" s="104"/>
      <c r="UCT2" s="104"/>
      <c r="UCU2" s="104"/>
      <c r="UCV2" s="104"/>
      <c r="UCW2" s="104"/>
      <c r="UCX2" s="104"/>
      <c r="UCY2" s="104"/>
      <c r="UCZ2" s="104"/>
      <c r="UDA2" s="104"/>
      <c r="UDB2" s="104"/>
      <c r="UDC2" s="104"/>
      <c r="UDD2" s="104"/>
      <c r="UDE2" s="104"/>
      <c r="UDF2" s="104"/>
      <c r="UDG2" s="104"/>
      <c r="UDH2" s="104"/>
      <c r="UDI2" s="104"/>
      <c r="UDJ2" s="104"/>
      <c r="UDK2" s="104"/>
      <c r="UDL2" s="104"/>
      <c r="UDM2" s="104"/>
      <c r="UDN2" s="104"/>
      <c r="UDO2" s="104"/>
      <c r="UDP2" s="104"/>
      <c r="UDQ2" s="104"/>
      <c r="UDR2" s="104"/>
      <c r="UDS2" s="104"/>
      <c r="UDT2" s="104"/>
      <c r="UDU2" s="104"/>
      <c r="UDV2" s="104"/>
      <c r="UDW2" s="104"/>
      <c r="UDX2" s="104"/>
      <c r="UDY2" s="104"/>
      <c r="UDZ2" s="104"/>
      <c r="UEA2" s="104"/>
      <c r="UEB2" s="104"/>
      <c r="UEC2" s="104"/>
      <c r="UED2" s="104"/>
      <c r="UEE2" s="104"/>
      <c r="UEF2" s="104"/>
      <c r="UEG2" s="104"/>
      <c r="UEH2" s="104"/>
      <c r="UEI2" s="104"/>
      <c r="UEJ2" s="104"/>
      <c r="UEK2" s="104"/>
      <c r="UEL2" s="104"/>
      <c r="UEM2" s="104"/>
      <c r="UEN2" s="104"/>
      <c r="UEO2" s="104"/>
      <c r="UEP2" s="104"/>
      <c r="UEQ2" s="104"/>
      <c r="UER2" s="104"/>
      <c r="UES2" s="104"/>
      <c r="UET2" s="104"/>
      <c r="UEU2" s="104"/>
      <c r="UEV2" s="104"/>
      <c r="UEW2" s="104"/>
      <c r="UEX2" s="104"/>
      <c r="UEY2" s="104"/>
      <c r="UEZ2" s="104"/>
      <c r="UFA2" s="104"/>
      <c r="UFB2" s="104"/>
      <c r="UFC2" s="104"/>
      <c r="UFD2" s="104"/>
      <c r="UFE2" s="104"/>
      <c r="UFF2" s="104"/>
      <c r="UFG2" s="104"/>
      <c r="UFH2" s="104"/>
      <c r="UFI2" s="104"/>
      <c r="UFJ2" s="104"/>
      <c r="UFK2" s="104"/>
      <c r="UFL2" s="104"/>
      <c r="UFM2" s="104"/>
      <c r="UFN2" s="104"/>
      <c r="UFO2" s="104"/>
      <c r="UFP2" s="104"/>
      <c r="UFQ2" s="104"/>
      <c r="UFR2" s="104"/>
      <c r="UFS2" s="104"/>
      <c r="UFT2" s="104"/>
      <c r="UFU2" s="104"/>
      <c r="UFV2" s="104"/>
      <c r="UFW2" s="104"/>
      <c r="UFX2" s="104"/>
      <c r="UFY2" s="104"/>
      <c r="UFZ2" s="104"/>
      <c r="UGA2" s="104"/>
      <c r="UGB2" s="104"/>
      <c r="UGC2" s="104"/>
      <c r="UGD2" s="104"/>
      <c r="UGE2" s="104"/>
      <c r="UGF2" s="104"/>
      <c r="UGG2" s="104"/>
      <c r="UGH2" s="104"/>
      <c r="UGI2" s="104"/>
      <c r="UGJ2" s="104"/>
      <c r="UGK2" s="104"/>
      <c r="UGL2" s="104"/>
      <c r="UGM2" s="104"/>
      <c r="UGN2" s="104"/>
      <c r="UGO2" s="104"/>
      <c r="UGP2" s="104"/>
      <c r="UGQ2" s="104"/>
      <c r="UGR2" s="104"/>
      <c r="UGS2" s="104"/>
      <c r="UGT2" s="104"/>
      <c r="UGU2" s="104"/>
      <c r="UGV2" s="104"/>
      <c r="UGW2" s="104"/>
      <c r="UGX2" s="104"/>
      <c r="UGY2" s="104"/>
      <c r="UGZ2" s="104"/>
      <c r="UHA2" s="104"/>
      <c r="UHB2" s="104"/>
      <c r="UHC2" s="104"/>
      <c r="UHD2" s="104"/>
      <c r="UHE2" s="104"/>
      <c r="UHF2" s="104"/>
      <c r="UHG2" s="104"/>
      <c r="UHH2" s="104"/>
      <c r="UHI2" s="104"/>
      <c r="UHJ2" s="104"/>
      <c r="UHK2" s="104"/>
      <c r="UHL2" s="104"/>
      <c r="UHM2" s="104"/>
      <c r="UHN2" s="104"/>
      <c r="UHO2" s="104"/>
      <c r="UHP2" s="104"/>
      <c r="UHQ2" s="104"/>
      <c r="UHR2" s="104"/>
      <c r="UHS2" s="104"/>
      <c r="UHT2" s="104"/>
      <c r="UHU2" s="104"/>
      <c r="UHV2" s="104"/>
      <c r="UHW2" s="104"/>
      <c r="UHX2" s="104"/>
      <c r="UHY2" s="104"/>
      <c r="UHZ2" s="104"/>
      <c r="UIA2" s="104"/>
      <c r="UIB2" s="104"/>
      <c r="UIC2" s="104"/>
      <c r="UID2" s="104"/>
      <c r="UIE2" s="104"/>
      <c r="UIF2" s="104"/>
      <c r="UIG2" s="104"/>
      <c r="UIH2" s="104"/>
      <c r="UII2" s="104"/>
      <c r="UIJ2" s="104"/>
      <c r="UIK2" s="104"/>
      <c r="UIL2" s="104"/>
      <c r="UIM2" s="104"/>
      <c r="UIN2" s="104"/>
      <c r="UIO2" s="104"/>
      <c r="UIP2" s="104"/>
      <c r="UIQ2" s="104"/>
      <c r="UIR2" s="104"/>
      <c r="UIS2" s="104"/>
      <c r="UIT2" s="104"/>
      <c r="UIU2" s="104"/>
      <c r="UIV2" s="104"/>
      <c r="UIW2" s="104"/>
      <c r="UIX2" s="104"/>
      <c r="UIY2" s="104"/>
      <c r="UIZ2" s="104"/>
      <c r="UJA2" s="104"/>
      <c r="UJB2" s="104"/>
      <c r="UJC2" s="104"/>
      <c r="UJD2" s="104"/>
      <c r="UJE2" s="104"/>
      <c r="UJF2" s="104"/>
      <c r="UJG2" s="104"/>
      <c r="UJH2" s="104"/>
      <c r="UJI2" s="104"/>
      <c r="UJJ2" s="104"/>
      <c r="UJK2" s="104"/>
      <c r="UJL2" s="104"/>
      <c r="UJM2" s="104"/>
      <c r="UJN2" s="104"/>
      <c r="UJO2" s="104"/>
      <c r="UJP2" s="104"/>
      <c r="UJQ2" s="104"/>
      <c r="UJR2" s="104"/>
      <c r="UJS2" s="104"/>
      <c r="UJT2" s="104"/>
      <c r="UJU2" s="104"/>
      <c r="UJV2" s="104"/>
      <c r="UJW2" s="104"/>
      <c r="UJX2" s="104"/>
      <c r="UJY2" s="104"/>
      <c r="UJZ2" s="104"/>
      <c r="UKA2" s="104"/>
      <c r="UKB2" s="104"/>
      <c r="UKC2" s="104"/>
      <c r="UKD2" s="104"/>
      <c r="UKE2" s="104"/>
      <c r="UKF2" s="104"/>
      <c r="UKG2" s="104"/>
      <c r="UKH2" s="104"/>
      <c r="UKI2" s="104"/>
      <c r="UKJ2" s="104"/>
      <c r="UKK2" s="104"/>
      <c r="UKL2" s="104"/>
      <c r="UKM2" s="104"/>
      <c r="UKN2" s="104"/>
      <c r="UKO2" s="104"/>
      <c r="UKP2" s="104"/>
      <c r="UKQ2" s="104"/>
      <c r="UKR2" s="104"/>
      <c r="UKS2" s="104"/>
      <c r="UKT2" s="104"/>
      <c r="UKU2" s="104"/>
      <c r="UKV2" s="104"/>
      <c r="UKW2" s="104"/>
      <c r="UKX2" s="104"/>
      <c r="UKY2" s="104"/>
      <c r="UKZ2" s="104"/>
      <c r="ULA2" s="104"/>
      <c r="ULB2" s="104"/>
      <c r="ULC2" s="104"/>
      <c r="ULD2" s="104"/>
      <c r="ULE2" s="104"/>
      <c r="ULF2" s="104"/>
      <c r="ULG2" s="104"/>
      <c r="ULH2" s="104"/>
      <c r="ULI2" s="104"/>
      <c r="ULJ2" s="104"/>
      <c r="ULK2" s="104"/>
      <c r="ULL2" s="104"/>
      <c r="ULM2" s="104"/>
      <c r="ULN2" s="104"/>
      <c r="ULO2" s="104"/>
      <c r="ULP2" s="104"/>
      <c r="ULQ2" s="104"/>
      <c r="ULR2" s="104"/>
      <c r="ULS2" s="104"/>
      <c r="ULT2" s="104"/>
      <c r="ULU2" s="104"/>
      <c r="ULV2" s="104"/>
      <c r="ULW2" s="104"/>
      <c r="ULX2" s="104"/>
      <c r="ULY2" s="104"/>
      <c r="ULZ2" s="104"/>
      <c r="UMA2" s="104"/>
      <c r="UMB2" s="104"/>
      <c r="UMC2" s="104"/>
      <c r="UMD2" s="104"/>
      <c r="UME2" s="104"/>
      <c r="UMF2" s="104"/>
      <c r="UMG2" s="104"/>
      <c r="UMH2" s="104"/>
      <c r="UMI2" s="104"/>
      <c r="UMJ2" s="104"/>
      <c r="UMK2" s="104"/>
      <c r="UML2" s="104"/>
      <c r="UMM2" s="104"/>
      <c r="UMN2" s="104"/>
      <c r="UMO2" s="104"/>
      <c r="UMP2" s="104"/>
      <c r="UMQ2" s="104"/>
      <c r="UMR2" s="104"/>
      <c r="UMS2" s="104"/>
      <c r="UMT2" s="104"/>
      <c r="UMU2" s="104"/>
      <c r="UMV2" s="104"/>
      <c r="UMW2" s="104"/>
      <c r="UMX2" s="104"/>
      <c r="UMY2" s="104"/>
      <c r="UMZ2" s="104"/>
      <c r="UNA2" s="104"/>
      <c r="UNB2" s="104"/>
      <c r="UNC2" s="104"/>
      <c r="UND2" s="104"/>
      <c r="UNE2" s="104"/>
      <c r="UNF2" s="104"/>
      <c r="UNG2" s="104"/>
      <c r="UNH2" s="104"/>
      <c r="UNI2" s="104"/>
      <c r="UNJ2" s="104"/>
      <c r="UNK2" s="104"/>
      <c r="UNL2" s="104"/>
      <c r="UNM2" s="104"/>
      <c r="UNN2" s="104"/>
      <c r="UNO2" s="104"/>
      <c r="UNP2" s="104"/>
      <c r="UNQ2" s="104"/>
      <c r="UNR2" s="104"/>
      <c r="UNS2" s="104"/>
      <c r="UNT2" s="104"/>
      <c r="UNU2" s="104"/>
      <c r="UNV2" s="104"/>
      <c r="UNW2" s="104"/>
      <c r="UNX2" s="104"/>
      <c r="UNY2" s="104"/>
      <c r="UNZ2" s="104"/>
      <c r="UOA2" s="104"/>
      <c r="UOB2" s="104"/>
      <c r="UOC2" s="104"/>
      <c r="UOD2" s="104"/>
      <c r="UOE2" s="104"/>
      <c r="UOF2" s="104"/>
      <c r="UOG2" s="104"/>
      <c r="UOH2" s="104"/>
      <c r="UOI2" s="104"/>
      <c r="UOJ2" s="104"/>
      <c r="UOK2" s="104"/>
      <c r="UOL2" s="104"/>
      <c r="UOM2" s="104"/>
      <c r="UON2" s="104"/>
      <c r="UOO2" s="104"/>
      <c r="UOP2" s="104"/>
      <c r="UOQ2" s="104"/>
      <c r="UOR2" s="104"/>
      <c r="UOS2" s="104"/>
      <c r="UOT2" s="104"/>
      <c r="UOU2" s="104"/>
      <c r="UOV2" s="104"/>
      <c r="UOW2" s="104"/>
      <c r="UOX2" s="104"/>
      <c r="UOY2" s="104"/>
      <c r="UOZ2" s="104"/>
      <c r="UPA2" s="104"/>
      <c r="UPB2" s="104"/>
      <c r="UPC2" s="104"/>
      <c r="UPD2" s="104"/>
      <c r="UPE2" s="104"/>
      <c r="UPF2" s="104"/>
      <c r="UPG2" s="104"/>
      <c r="UPH2" s="104"/>
      <c r="UPI2" s="104"/>
      <c r="UPJ2" s="104"/>
      <c r="UPK2" s="104"/>
      <c r="UPL2" s="104"/>
      <c r="UPM2" s="104"/>
      <c r="UPN2" s="104"/>
      <c r="UPO2" s="104"/>
      <c r="UPP2" s="104"/>
      <c r="UPQ2" s="104"/>
      <c r="UPR2" s="104"/>
      <c r="UPS2" s="104"/>
      <c r="UPT2" s="104"/>
      <c r="UPU2" s="104"/>
      <c r="UPV2" s="104"/>
      <c r="UPW2" s="104"/>
      <c r="UPX2" s="104"/>
      <c r="UPY2" s="104"/>
      <c r="UPZ2" s="104"/>
      <c r="UQA2" s="104"/>
      <c r="UQB2" s="104"/>
      <c r="UQC2" s="104"/>
      <c r="UQD2" s="104"/>
      <c r="UQE2" s="104"/>
      <c r="UQF2" s="104"/>
      <c r="UQG2" s="104"/>
      <c r="UQH2" s="104"/>
      <c r="UQI2" s="104"/>
      <c r="UQJ2" s="104"/>
      <c r="UQK2" s="104"/>
      <c r="UQL2" s="104"/>
      <c r="UQM2" s="104"/>
      <c r="UQN2" s="104"/>
      <c r="UQO2" s="104"/>
      <c r="UQP2" s="104"/>
      <c r="UQQ2" s="104"/>
      <c r="UQR2" s="104"/>
      <c r="UQS2" s="104"/>
      <c r="UQT2" s="104"/>
      <c r="UQU2" s="104"/>
      <c r="UQV2" s="104"/>
      <c r="UQW2" s="104"/>
      <c r="UQX2" s="104"/>
      <c r="UQY2" s="104"/>
      <c r="UQZ2" s="104"/>
      <c r="URA2" s="104"/>
      <c r="URB2" s="104"/>
      <c r="URC2" s="104"/>
      <c r="URD2" s="104"/>
      <c r="URE2" s="104"/>
      <c r="URF2" s="104"/>
      <c r="URG2" s="104"/>
      <c r="URH2" s="104"/>
      <c r="URI2" s="104"/>
      <c r="URJ2" s="104"/>
      <c r="URK2" s="104"/>
      <c r="URL2" s="104"/>
      <c r="URM2" s="104"/>
      <c r="URN2" s="104"/>
      <c r="URO2" s="104"/>
      <c r="URP2" s="104"/>
      <c r="URQ2" s="104"/>
      <c r="URR2" s="104"/>
      <c r="URS2" s="104"/>
      <c r="URT2" s="104"/>
      <c r="URU2" s="104"/>
      <c r="URV2" s="104"/>
      <c r="URW2" s="104"/>
      <c r="URX2" s="104"/>
      <c r="URY2" s="104"/>
      <c r="URZ2" s="104"/>
      <c r="USA2" s="104"/>
      <c r="USB2" s="104"/>
      <c r="USC2" s="104"/>
      <c r="USD2" s="104"/>
      <c r="USE2" s="104"/>
      <c r="USF2" s="104"/>
      <c r="USG2" s="104"/>
      <c r="USH2" s="104"/>
      <c r="USI2" s="104"/>
      <c r="USJ2" s="104"/>
      <c r="USK2" s="104"/>
      <c r="USL2" s="104"/>
      <c r="USM2" s="104"/>
      <c r="USN2" s="104"/>
      <c r="USO2" s="104"/>
      <c r="USP2" s="104"/>
      <c r="USQ2" s="104"/>
      <c r="USR2" s="104"/>
      <c r="USS2" s="104"/>
      <c r="UST2" s="104"/>
      <c r="USU2" s="104"/>
      <c r="USV2" s="104"/>
      <c r="USW2" s="104"/>
      <c r="USX2" s="104"/>
      <c r="USY2" s="104"/>
      <c r="USZ2" s="104"/>
      <c r="UTA2" s="104"/>
      <c r="UTB2" s="104"/>
      <c r="UTC2" s="104"/>
      <c r="UTD2" s="104"/>
      <c r="UTE2" s="104"/>
      <c r="UTF2" s="104"/>
      <c r="UTG2" s="104"/>
      <c r="UTH2" s="104"/>
      <c r="UTI2" s="104"/>
      <c r="UTJ2" s="104"/>
      <c r="UTK2" s="104"/>
      <c r="UTL2" s="104"/>
      <c r="UTM2" s="104"/>
      <c r="UTN2" s="104"/>
      <c r="UTO2" s="104"/>
      <c r="UTP2" s="104"/>
      <c r="UTQ2" s="104"/>
      <c r="UTR2" s="104"/>
      <c r="UTS2" s="104"/>
      <c r="UTT2" s="104"/>
      <c r="UTU2" s="104"/>
      <c r="UTV2" s="104"/>
      <c r="UTW2" s="104"/>
      <c r="UTX2" s="104"/>
      <c r="UTY2" s="104"/>
      <c r="UTZ2" s="104"/>
      <c r="UUA2" s="104"/>
      <c r="UUB2" s="104"/>
      <c r="UUC2" s="104"/>
      <c r="UUD2" s="104"/>
      <c r="UUE2" s="104"/>
      <c r="UUF2" s="104"/>
      <c r="UUG2" s="104"/>
      <c r="UUH2" s="104"/>
      <c r="UUI2" s="104"/>
      <c r="UUJ2" s="104"/>
      <c r="UUK2" s="104"/>
      <c r="UUL2" s="104"/>
      <c r="UUM2" s="104"/>
      <c r="UUN2" s="104"/>
      <c r="UUO2" s="104"/>
      <c r="UUP2" s="104"/>
      <c r="UUQ2" s="104"/>
      <c r="UUR2" s="104"/>
      <c r="UUS2" s="104"/>
      <c r="UUT2" s="104"/>
      <c r="UUU2" s="104"/>
      <c r="UUV2" s="104"/>
      <c r="UUW2" s="104"/>
      <c r="UUX2" s="104"/>
      <c r="UUY2" s="104"/>
      <c r="UUZ2" s="104"/>
      <c r="UVA2" s="104"/>
      <c r="UVB2" s="104"/>
      <c r="UVC2" s="104"/>
      <c r="UVD2" s="104"/>
      <c r="UVE2" s="104"/>
      <c r="UVF2" s="104"/>
      <c r="UVG2" s="104"/>
      <c r="UVH2" s="104"/>
      <c r="UVI2" s="104"/>
      <c r="UVJ2" s="104"/>
      <c r="UVK2" s="104"/>
      <c r="UVL2" s="104"/>
      <c r="UVM2" s="104"/>
      <c r="UVN2" s="104"/>
      <c r="UVO2" s="104"/>
      <c r="UVP2" s="104"/>
      <c r="UVQ2" s="104"/>
      <c r="UVR2" s="104"/>
      <c r="UVS2" s="104"/>
      <c r="UVT2" s="104"/>
      <c r="UVU2" s="104"/>
      <c r="UVV2" s="104"/>
      <c r="UVW2" s="104"/>
      <c r="UVX2" s="104"/>
      <c r="UVY2" s="104"/>
      <c r="UVZ2" s="104"/>
      <c r="UWA2" s="104"/>
      <c r="UWB2" s="104"/>
      <c r="UWC2" s="104"/>
      <c r="UWD2" s="104"/>
      <c r="UWE2" s="104"/>
      <c r="UWF2" s="104"/>
      <c r="UWG2" s="104"/>
      <c r="UWH2" s="104"/>
      <c r="UWI2" s="104"/>
      <c r="UWJ2" s="104"/>
      <c r="UWK2" s="104"/>
      <c r="UWL2" s="104"/>
      <c r="UWM2" s="104"/>
      <c r="UWN2" s="104"/>
      <c r="UWO2" s="104"/>
      <c r="UWP2" s="104"/>
      <c r="UWQ2" s="104"/>
      <c r="UWR2" s="104"/>
      <c r="UWS2" s="104"/>
      <c r="UWT2" s="104"/>
      <c r="UWU2" s="104"/>
      <c r="UWV2" s="104"/>
      <c r="UWW2" s="104"/>
      <c r="UWX2" s="104"/>
      <c r="UWY2" s="104"/>
      <c r="UWZ2" s="104"/>
      <c r="UXA2" s="104"/>
      <c r="UXB2" s="104"/>
      <c r="UXC2" s="104"/>
      <c r="UXD2" s="104"/>
      <c r="UXE2" s="104"/>
      <c r="UXF2" s="104"/>
      <c r="UXG2" s="104"/>
      <c r="UXH2" s="104"/>
      <c r="UXI2" s="104"/>
      <c r="UXJ2" s="104"/>
      <c r="UXK2" s="104"/>
      <c r="UXL2" s="104"/>
      <c r="UXM2" s="104"/>
      <c r="UXN2" s="104"/>
      <c r="UXO2" s="104"/>
      <c r="UXP2" s="104"/>
      <c r="UXQ2" s="104"/>
      <c r="UXR2" s="104"/>
      <c r="UXS2" s="104"/>
      <c r="UXT2" s="104"/>
      <c r="UXU2" s="104"/>
      <c r="UXV2" s="104"/>
      <c r="UXW2" s="104"/>
      <c r="UXX2" s="104"/>
      <c r="UXY2" s="104"/>
      <c r="UXZ2" s="104"/>
      <c r="UYA2" s="104"/>
      <c r="UYB2" s="104"/>
      <c r="UYC2" s="104"/>
      <c r="UYD2" s="104"/>
      <c r="UYE2" s="104"/>
      <c r="UYF2" s="104"/>
      <c r="UYG2" s="104"/>
      <c r="UYH2" s="104"/>
      <c r="UYI2" s="104"/>
      <c r="UYJ2" s="104"/>
      <c r="UYK2" s="104"/>
      <c r="UYL2" s="104"/>
      <c r="UYM2" s="104"/>
      <c r="UYN2" s="104"/>
      <c r="UYO2" s="104"/>
      <c r="UYP2" s="104"/>
      <c r="UYQ2" s="104"/>
      <c r="UYR2" s="104"/>
      <c r="UYS2" s="104"/>
      <c r="UYT2" s="104"/>
      <c r="UYU2" s="104"/>
      <c r="UYV2" s="104"/>
      <c r="UYW2" s="104"/>
      <c r="UYX2" s="104"/>
      <c r="UYY2" s="104"/>
      <c r="UYZ2" s="104"/>
      <c r="UZA2" s="104"/>
      <c r="UZB2" s="104"/>
      <c r="UZC2" s="104"/>
      <c r="UZD2" s="104"/>
      <c r="UZE2" s="104"/>
      <c r="UZF2" s="104"/>
      <c r="UZG2" s="104"/>
      <c r="UZH2" s="104"/>
      <c r="UZI2" s="104"/>
      <c r="UZJ2" s="104"/>
      <c r="UZK2" s="104"/>
      <c r="UZL2" s="104"/>
      <c r="UZM2" s="104"/>
      <c r="UZN2" s="104"/>
      <c r="UZO2" s="104"/>
      <c r="UZP2" s="104"/>
      <c r="UZQ2" s="104"/>
      <c r="UZR2" s="104"/>
      <c r="UZS2" s="104"/>
      <c r="UZT2" s="104"/>
      <c r="UZU2" s="104"/>
      <c r="UZV2" s="104"/>
      <c r="UZW2" s="104"/>
      <c r="UZX2" s="104"/>
      <c r="UZY2" s="104"/>
      <c r="UZZ2" s="104"/>
      <c r="VAA2" s="104"/>
      <c r="VAB2" s="104"/>
      <c r="VAC2" s="104"/>
      <c r="VAD2" s="104"/>
      <c r="VAE2" s="104"/>
      <c r="VAF2" s="104"/>
      <c r="VAG2" s="104"/>
      <c r="VAH2" s="104"/>
      <c r="VAI2" s="104"/>
      <c r="VAJ2" s="104"/>
      <c r="VAK2" s="104"/>
      <c r="VAL2" s="104"/>
      <c r="VAM2" s="104"/>
      <c r="VAN2" s="104"/>
      <c r="VAO2" s="104"/>
      <c r="VAP2" s="104"/>
      <c r="VAQ2" s="104"/>
      <c r="VAR2" s="104"/>
      <c r="VAS2" s="104"/>
      <c r="VAT2" s="104"/>
      <c r="VAU2" s="104"/>
      <c r="VAV2" s="104"/>
      <c r="VAW2" s="104"/>
      <c r="VAX2" s="104"/>
      <c r="VAY2" s="104"/>
      <c r="VAZ2" s="104"/>
      <c r="VBA2" s="104"/>
      <c r="VBB2" s="104"/>
      <c r="VBC2" s="104"/>
      <c r="VBD2" s="104"/>
      <c r="VBE2" s="104"/>
      <c r="VBF2" s="104"/>
      <c r="VBG2" s="104"/>
      <c r="VBH2" s="104"/>
      <c r="VBI2" s="104"/>
      <c r="VBJ2" s="104"/>
      <c r="VBK2" s="104"/>
      <c r="VBL2" s="104"/>
      <c r="VBM2" s="104"/>
      <c r="VBN2" s="104"/>
      <c r="VBO2" s="104"/>
      <c r="VBP2" s="104"/>
      <c r="VBQ2" s="104"/>
      <c r="VBR2" s="104"/>
      <c r="VBS2" s="104"/>
      <c r="VBT2" s="104"/>
      <c r="VBU2" s="104"/>
      <c r="VBV2" s="104"/>
      <c r="VBW2" s="104"/>
      <c r="VBX2" s="104"/>
      <c r="VBY2" s="104"/>
      <c r="VBZ2" s="104"/>
      <c r="VCA2" s="104"/>
      <c r="VCB2" s="104"/>
      <c r="VCC2" s="104"/>
      <c r="VCD2" s="104"/>
      <c r="VCE2" s="104"/>
      <c r="VCF2" s="104"/>
      <c r="VCG2" s="104"/>
      <c r="VCH2" s="104"/>
      <c r="VCI2" s="104"/>
      <c r="VCJ2" s="104"/>
      <c r="VCK2" s="104"/>
      <c r="VCL2" s="104"/>
      <c r="VCM2" s="104"/>
      <c r="VCN2" s="104"/>
      <c r="VCO2" s="104"/>
      <c r="VCP2" s="104"/>
      <c r="VCQ2" s="104"/>
      <c r="VCR2" s="104"/>
      <c r="VCS2" s="104"/>
      <c r="VCT2" s="104"/>
      <c r="VCU2" s="104"/>
      <c r="VCV2" s="104"/>
      <c r="VCW2" s="104"/>
      <c r="VCX2" s="104"/>
      <c r="VCY2" s="104"/>
      <c r="VCZ2" s="104"/>
      <c r="VDA2" s="104"/>
      <c r="VDB2" s="104"/>
      <c r="VDC2" s="104"/>
      <c r="VDD2" s="104"/>
      <c r="VDE2" s="104"/>
      <c r="VDF2" s="104"/>
      <c r="VDG2" s="104"/>
      <c r="VDH2" s="104"/>
      <c r="VDI2" s="104"/>
      <c r="VDJ2" s="104"/>
      <c r="VDK2" s="104"/>
      <c r="VDL2" s="104"/>
      <c r="VDM2" s="104"/>
      <c r="VDN2" s="104"/>
      <c r="VDO2" s="104"/>
      <c r="VDP2" s="104"/>
      <c r="VDQ2" s="104"/>
      <c r="VDR2" s="104"/>
      <c r="VDS2" s="104"/>
      <c r="VDT2" s="104"/>
      <c r="VDU2" s="104"/>
      <c r="VDV2" s="104"/>
      <c r="VDW2" s="104"/>
      <c r="VDX2" s="104"/>
      <c r="VDY2" s="104"/>
      <c r="VDZ2" s="104"/>
      <c r="VEA2" s="104"/>
      <c r="VEB2" s="104"/>
      <c r="VEC2" s="104"/>
      <c r="VED2" s="104"/>
      <c r="VEE2" s="104"/>
      <c r="VEF2" s="104"/>
      <c r="VEG2" s="104"/>
      <c r="VEH2" s="104"/>
      <c r="VEI2" s="104"/>
      <c r="VEJ2" s="104"/>
      <c r="VEK2" s="104"/>
      <c r="VEL2" s="104"/>
      <c r="VEM2" s="104"/>
      <c r="VEN2" s="104"/>
      <c r="VEO2" s="104"/>
      <c r="VEP2" s="104"/>
      <c r="VEQ2" s="104"/>
      <c r="VER2" s="104"/>
      <c r="VES2" s="104"/>
      <c r="VET2" s="104"/>
      <c r="VEU2" s="104"/>
      <c r="VEV2" s="104"/>
      <c r="VEW2" s="104"/>
      <c r="VEX2" s="104"/>
      <c r="VEY2" s="104"/>
      <c r="VEZ2" s="104"/>
      <c r="VFA2" s="104"/>
      <c r="VFB2" s="104"/>
      <c r="VFC2" s="104"/>
      <c r="VFD2" s="104"/>
      <c r="VFE2" s="104"/>
      <c r="VFF2" s="104"/>
      <c r="VFG2" s="104"/>
      <c r="VFH2" s="104"/>
      <c r="VFI2" s="104"/>
      <c r="VFJ2" s="104"/>
      <c r="VFK2" s="104"/>
      <c r="VFL2" s="104"/>
      <c r="VFM2" s="104"/>
      <c r="VFN2" s="104"/>
      <c r="VFO2" s="104"/>
      <c r="VFP2" s="104"/>
      <c r="VFQ2" s="104"/>
      <c r="VFR2" s="104"/>
      <c r="VFS2" s="104"/>
      <c r="VFT2" s="104"/>
      <c r="VFU2" s="104"/>
      <c r="VFV2" s="104"/>
      <c r="VFW2" s="104"/>
      <c r="VFX2" s="104"/>
      <c r="VFY2" s="104"/>
      <c r="VFZ2" s="104"/>
      <c r="VGA2" s="104"/>
      <c r="VGB2" s="104"/>
      <c r="VGC2" s="104"/>
      <c r="VGD2" s="104"/>
      <c r="VGE2" s="104"/>
      <c r="VGF2" s="104"/>
      <c r="VGG2" s="104"/>
      <c r="VGH2" s="104"/>
      <c r="VGI2" s="104"/>
      <c r="VGJ2" s="104"/>
      <c r="VGK2" s="104"/>
      <c r="VGL2" s="104"/>
      <c r="VGM2" s="104"/>
      <c r="VGN2" s="104"/>
      <c r="VGO2" s="104"/>
      <c r="VGP2" s="104"/>
      <c r="VGQ2" s="104"/>
      <c r="VGR2" s="104"/>
      <c r="VGS2" s="104"/>
      <c r="VGT2" s="104"/>
      <c r="VGU2" s="104"/>
      <c r="VGV2" s="104"/>
      <c r="VGW2" s="104"/>
      <c r="VGX2" s="104"/>
      <c r="VGY2" s="104"/>
      <c r="VGZ2" s="104"/>
      <c r="VHA2" s="104"/>
      <c r="VHB2" s="104"/>
      <c r="VHC2" s="104"/>
      <c r="VHD2" s="104"/>
      <c r="VHE2" s="104"/>
      <c r="VHF2" s="104"/>
      <c r="VHG2" s="104"/>
      <c r="VHH2" s="104"/>
      <c r="VHI2" s="104"/>
      <c r="VHJ2" s="104"/>
      <c r="VHK2" s="104"/>
      <c r="VHL2" s="104"/>
      <c r="VHM2" s="104"/>
      <c r="VHN2" s="104"/>
      <c r="VHO2" s="104"/>
      <c r="VHP2" s="104"/>
      <c r="VHQ2" s="104"/>
      <c r="VHR2" s="104"/>
      <c r="VHS2" s="104"/>
      <c r="VHT2" s="104"/>
      <c r="VHU2" s="104"/>
      <c r="VHV2" s="104"/>
      <c r="VHW2" s="104"/>
      <c r="VHX2" s="104"/>
      <c r="VHY2" s="104"/>
      <c r="VHZ2" s="104"/>
      <c r="VIA2" s="104"/>
      <c r="VIB2" s="104"/>
      <c r="VIC2" s="104"/>
      <c r="VID2" s="104"/>
      <c r="VIE2" s="104"/>
      <c r="VIF2" s="104"/>
      <c r="VIG2" s="104"/>
      <c r="VIH2" s="104"/>
      <c r="VII2" s="104"/>
      <c r="VIJ2" s="104"/>
      <c r="VIK2" s="104"/>
      <c r="VIL2" s="104"/>
      <c r="VIM2" s="104"/>
      <c r="VIN2" s="104"/>
      <c r="VIO2" s="104"/>
      <c r="VIP2" s="104"/>
      <c r="VIQ2" s="104"/>
      <c r="VIR2" s="104"/>
      <c r="VIS2" s="104"/>
      <c r="VIT2" s="104"/>
      <c r="VIU2" s="104"/>
      <c r="VIV2" s="104"/>
      <c r="VIW2" s="104"/>
      <c r="VIX2" s="104"/>
      <c r="VIY2" s="104"/>
      <c r="VIZ2" s="104"/>
      <c r="VJA2" s="104"/>
      <c r="VJB2" s="104"/>
      <c r="VJC2" s="104"/>
      <c r="VJD2" s="104"/>
      <c r="VJE2" s="104"/>
      <c r="VJF2" s="104"/>
      <c r="VJG2" s="104"/>
      <c r="VJH2" s="104"/>
      <c r="VJI2" s="104"/>
      <c r="VJJ2" s="104"/>
      <c r="VJK2" s="104"/>
      <c r="VJL2" s="104"/>
      <c r="VJM2" s="104"/>
      <c r="VJN2" s="104"/>
      <c r="VJO2" s="104"/>
      <c r="VJP2" s="104"/>
      <c r="VJQ2" s="104"/>
      <c r="VJR2" s="104"/>
      <c r="VJS2" s="104"/>
      <c r="VJT2" s="104"/>
      <c r="VJU2" s="104"/>
      <c r="VJV2" s="104"/>
      <c r="VJW2" s="104"/>
      <c r="VJX2" s="104"/>
      <c r="VJY2" s="104"/>
      <c r="VJZ2" s="104"/>
      <c r="VKA2" s="104"/>
      <c r="VKB2" s="104"/>
      <c r="VKC2" s="104"/>
      <c r="VKD2" s="104"/>
      <c r="VKE2" s="104"/>
      <c r="VKF2" s="104"/>
      <c r="VKG2" s="104"/>
      <c r="VKH2" s="104"/>
      <c r="VKI2" s="104"/>
      <c r="VKJ2" s="104"/>
      <c r="VKK2" s="104"/>
      <c r="VKL2" s="104"/>
      <c r="VKM2" s="104"/>
      <c r="VKN2" s="104"/>
      <c r="VKO2" s="104"/>
      <c r="VKP2" s="104"/>
      <c r="VKQ2" s="104"/>
      <c r="VKR2" s="104"/>
      <c r="VKS2" s="104"/>
      <c r="VKT2" s="104"/>
      <c r="VKU2" s="104"/>
      <c r="VKV2" s="104"/>
      <c r="VKW2" s="104"/>
      <c r="VKX2" s="104"/>
      <c r="VKY2" s="104"/>
      <c r="VKZ2" s="104"/>
      <c r="VLA2" s="104"/>
      <c r="VLB2" s="104"/>
      <c r="VLC2" s="104"/>
      <c r="VLD2" s="104"/>
      <c r="VLE2" s="104"/>
      <c r="VLF2" s="104"/>
      <c r="VLG2" s="104"/>
      <c r="VLH2" s="104"/>
      <c r="VLI2" s="104"/>
      <c r="VLJ2" s="104"/>
      <c r="VLK2" s="104"/>
      <c r="VLL2" s="104"/>
      <c r="VLM2" s="104"/>
      <c r="VLN2" s="104"/>
      <c r="VLO2" s="104"/>
      <c r="VLP2" s="104"/>
      <c r="VLQ2" s="104"/>
      <c r="VLR2" s="104"/>
      <c r="VLS2" s="104"/>
      <c r="VLT2" s="104"/>
      <c r="VLU2" s="104"/>
      <c r="VLV2" s="104"/>
      <c r="VLW2" s="104"/>
      <c r="VLX2" s="104"/>
      <c r="VLY2" s="104"/>
      <c r="VLZ2" s="104"/>
      <c r="VMA2" s="104"/>
      <c r="VMB2" s="104"/>
      <c r="VMC2" s="104"/>
      <c r="VMD2" s="104"/>
      <c r="VME2" s="104"/>
      <c r="VMF2" s="104"/>
      <c r="VMG2" s="104"/>
      <c r="VMH2" s="104"/>
      <c r="VMI2" s="104"/>
      <c r="VMJ2" s="104"/>
      <c r="VMK2" s="104"/>
      <c r="VML2" s="104"/>
      <c r="VMM2" s="104"/>
      <c r="VMN2" s="104"/>
      <c r="VMO2" s="104"/>
      <c r="VMP2" s="104"/>
      <c r="VMQ2" s="104"/>
      <c r="VMR2" s="104"/>
      <c r="VMS2" s="104"/>
      <c r="VMT2" s="104"/>
      <c r="VMU2" s="104"/>
      <c r="VMV2" s="104"/>
      <c r="VMW2" s="104"/>
      <c r="VMX2" s="104"/>
      <c r="VMY2" s="104"/>
      <c r="VMZ2" s="104"/>
      <c r="VNA2" s="104"/>
      <c r="VNB2" s="104"/>
      <c r="VNC2" s="104"/>
      <c r="VND2" s="104"/>
      <c r="VNE2" s="104"/>
      <c r="VNF2" s="104"/>
      <c r="VNG2" s="104"/>
      <c r="VNH2" s="104"/>
      <c r="VNI2" s="104"/>
      <c r="VNJ2" s="104"/>
      <c r="VNK2" s="104"/>
      <c r="VNL2" s="104"/>
      <c r="VNM2" s="104"/>
      <c r="VNN2" s="104"/>
      <c r="VNO2" s="104"/>
      <c r="VNP2" s="104"/>
      <c r="VNQ2" s="104"/>
      <c r="VNR2" s="104"/>
      <c r="VNS2" s="104"/>
      <c r="VNT2" s="104"/>
      <c r="VNU2" s="104"/>
      <c r="VNV2" s="104"/>
      <c r="VNW2" s="104"/>
      <c r="VNX2" s="104"/>
      <c r="VNY2" s="104"/>
      <c r="VNZ2" s="104"/>
      <c r="VOA2" s="104"/>
      <c r="VOB2" s="104"/>
      <c r="VOC2" s="104"/>
      <c r="VOD2" s="104"/>
      <c r="VOE2" s="104"/>
      <c r="VOF2" s="104"/>
      <c r="VOG2" s="104"/>
      <c r="VOH2" s="104"/>
      <c r="VOI2" s="104"/>
      <c r="VOJ2" s="104"/>
      <c r="VOK2" s="104"/>
      <c r="VOL2" s="104"/>
      <c r="VOM2" s="104"/>
      <c r="VON2" s="104"/>
      <c r="VOO2" s="104"/>
      <c r="VOP2" s="104"/>
      <c r="VOQ2" s="104"/>
      <c r="VOR2" s="104"/>
      <c r="VOS2" s="104"/>
      <c r="VOT2" s="104"/>
      <c r="VOU2" s="104"/>
      <c r="VOV2" s="104"/>
      <c r="VOW2" s="104"/>
      <c r="VOX2" s="104"/>
      <c r="VOY2" s="104"/>
      <c r="VOZ2" s="104"/>
      <c r="VPA2" s="104"/>
      <c r="VPB2" s="104"/>
      <c r="VPC2" s="104"/>
      <c r="VPD2" s="104"/>
      <c r="VPE2" s="104"/>
      <c r="VPF2" s="104"/>
      <c r="VPG2" s="104"/>
      <c r="VPH2" s="104"/>
      <c r="VPI2" s="104"/>
      <c r="VPJ2" s="104"/>
      <c r="VPK2" s="104"/>
      <c r="VPL2" s="104"/>
      <c r="VPM2" s="104"/>
      <c r="VPN2" s="104"/>
      <c r="VPO2" s="104"/>
      <c r="VPP2" s="104"/>
      <c r="VPQ2" s="104"/>
      <c r="VPR2" s="104"/>
      <c r="VPS2" s="104"/>
      <c r="VPT2" s="104"/>
      <c r="VPU2" s="104"/>
      <c r="VPV2" s="104"/>
      <c r="VPW2" s="104"/>
      <c r="VPX2" s="104"/>
      <c r="VPY2" s="104"/>
      <c r="VPZ2" s="104"/>
      <c r="VQA2" s="104"/>
      <c r="VQB2" s="104"/>
      <c r="VQC2" s="104"/>
      <c r="VQD2" s="104"/>
      <c r="VQE2" s="104"/>
      <c r="VQF2" s="104"/>
      <c r="VQG2" s="104"/>
      <c r="VQH2" s="104"/>
      <c r="VQI2" s="104"/>
      <c r="VQJ2" s="104"/>
      <c r="VQK2" s="104"/>
      <c r="VQL2" s="104"/>
      <c r="VQM2" s="104"/>
      <c r="VQN2" s="104"/>
      <c r="VQO2" s="104"/>
      <c r="VQP2" s="104"/>
      <c r="VQQ2" s="104"/>
      <c r="VQR2" s="104"/>
      <c r="VQS2" s="104"/>
      <c r="VQT2" s="104"/>
      <c r="VQU2" s="104"/>
      <c r="VQV2" s="104"/>
      <c r="VQW2" s="104"/>
      <c r="VQX2" s="104"/>
      <c r="VQY2" s="104"/>
      <c r="VQZ2" s="104"/>
      <c r="VRA2" s="104"/>
      <c r="VRB2" s="104"/>
      <c r="VRC2" s="104"/>
      <c r="VRD2" s="104"/>
      <c r="VRE2" s="104"/>
      <c r="VRF2" s="104"/>
      <c r="VRG2" s="104"/>
      <c r="VRH2" s="104"/>
      <c r="VRI2" s="104"/>
      <c r="VRJ2" s="104"/>
      <c r="VRK2" s="104"/>
      <c r="VRL2" s="104"/>
      <c r="VRM2" s="104"/>
      <c r="VRN2" s="104"/>
      <c r="VRO2" s="104"/>
      <c r="VRP2" s="104"/>
      <c r="VRQ2" s="104"/>
      <c r="VRR2" s="104"/>
      <c r="VRS2" s="104"/>
      <c r="VRT2" s="104"/>
      <c r="VRU2" s="104"/>
      <c r="VRV2" s="104"/>
      <c r="VRW2" s="104"/>
      <c r="VRX2" s="104"/>
      <c r="VRY2" s="104"/>
      <c r="VRZ2" s="104"/>
      <c r="VSA2" s="104"/>
      <c r="VSB2" s="104"/>
      <c r="VSC2" s="104"/>
      <c r="VSD2" s="104"/>
      <c r="VSE2" s="104"/>
      <c r="VSF2" s="104"/>
      <c r="VSG2" s="104"/>
      <c r="VSH2" s="104"/>
      <c r="VSI2" s="104"/>
      <c r="VSJ2" s="104"/>
      <c r="VSK2" s="104"/>
      <c r="VSL2" s="104"/>
      <c r="VSM2" s="104"/>
      <c r="VSN2" s="104"/>
      <c r="VSO2" s="104"/>
      <c r="VSP2" s="104"/>
      <c r="VSQ2" s="104"/>
      <c r="VSR2" s="104"/>
      <c r="VSS2" s="104"/>
      <c r="VST2" s="104"/>
      <c r="VSU2" s="104"/>
      <c r="VSV2" s="104"/>
      <c r="VSW2" s="104"/>
      <c r="VSX2" s="104"/>
      <c r="VSY2" s="104"/>
      <c r="VSZ2" s="104"/>
      <c r="VTA2" s="104"/>
      <c r="VTB2" s="104"/>
      <c r="VTC2" s="104"/>
      <c r="VTD2" s="104"/>
      <c r="VTE2" s="104"/>
      <c r="VTF2" s="104"/>
      <c r="VTG2" s="104"/>
      <c r="VTH2" s="104"/>
      <c r="VTI2" s="104"/>
      <c r="VTJ2" s="104"/>
      <c r="VTK2" s="104"/>
      <c r="VTL2" s="104"/>
      <c r="VTM2" s="104"/>
      <c r="VTN2" s="104"/>
      <c r="VTO2" s="104"/>
      <c r="VTP2" s="104"/>
      <c r="VTQ2" s="104"/>
      <c r="VTR2" s="104"/>
      <c r="VTS2" s="104"/>
      <c r="VTT2" s="104"/>
      <c r="VTU2" s="104"/>
      <c r="VTV2" s="104"/>
      <c r="VTW2" s="104"/>
      <c r="VTX2" s="104"/>
      <c r="VTY2" s="104"/>
      <c r="VTZ2" s="104"/>
      <c r="VUA2" s="104"/>
      <c r="VUB2" s="104"/>
      <c r="VUC2" s="104"/>
      <c r="VUD2" s="104"/>
      <c r="VUE2" s="104"/>
      <c r="VUF2" s="104"/>
      <c r="VUG2" s="104"/>
      <c r="VUH2" s="104"/>
      <c r="VUI2" s="104"/>
      <c r="VUJ2" s="104"/>
      <c r="VUK2" s="104"/>
      <c r="VUL2" s="104"/>
      <c r="VUM2" s="104"/>
      <c r="VUN2" s="104"/>
      <c r="VUO2" s="104"/>
      <c r="VUP2" s="104"/>
      <c r="VUQ2" s="104"/>
      <c r="VUR2" s="104"/>
      <c r="VUS2" s="104"/>
      <c r="VUT2" s="104"/>
      <c r="VUU2" s="104"/>
      <c r="VUV2" s="104"/>
      <c r="VUW2" s="104"/>
      <c r="VUX2" s="104"/>
      <c r="VUY2" s="104"/>
      <c r="VUZ2" s="104"/>
      <c r="VVA2" s="104"/>
      <c r="VVB2" s="104"/>
      <c r="VVC2" s="104"/>
      <c r="VVD2" s="104"/>
      <c r="VVE2" s="104"/>
      <c r="VVF2" s="104"/>
      <c r="VVG2" s="104"/>
      <c r="VVH2" s="104"/>
      <c r="VVI2" s="104"/>
      <c r="VVJ2" s="104"/>
      <c r="VVK2" s="104"/>
      <c r="VVL2" s="104"/>
      <c r="VVM2" s="104"/>
      <c r="VVN2" s="104"/>
      <c r="VVO2" s="104"/>
      <c r="VVP2" s="104"/>
      <c r="VVQ2" s="104"/>
      <c r="VVR2" s="104"/>
      <c r="VVS2" s="104"/>
      <c r="VVT2" s="104"/>
      <c r="VVU2" s="104"/>
      <c r="VVV2" s="104"/>
      <c r="VVW2" s="104"/>
      <c r="VVX2" s="104"/>
      <c r="VVY2" s="104"/>
      <c r="VVZ2" s="104"/>
      <c r="VWA2" s="104"/>
      <c r="VWB2" s="104"/>
      <c r="VWC2" s="104"/>
      <c r="VWD2" s="104"/>
      <c r="VWE2" s="104"/>
      <c r="VWF2" s="104"/>
      <c r="VWG2" s="104"/>
      <c r="VWH2" s="104"/>
      <c r="VWI2" s="104"/>
      <c r="VWJ2" s="104"/>
      <c r="VWK2" s="104"/>
      <c r="VWL2" s="104"/>
      <c r="VWM2" s="104"/>
      <c r="VWN2" s="104"/>
      <c r="VWO2" s="104"/>
      <c r="VWP2" s="104"/>
      <c r="VWQ2" s="104"/>
      <c r="VWR2" s="104"/>
      <c r="VWS2" s="104"/>
      <c r="VWT2" s="104"/>
      <c r="VWU2" s="104"/>
      <c r="VWV2" s="104"/>
      <c r="VWW2" s="104"/>
      <c r="VWX2" s="104"/>
      <c r="VWY2" s="104"/>
      <c r="VWZ2" s="104"/>
      <c r="VXA2" s="104"/>
      <c r="VXB2" s="104"/>
      <c r="VXC2" s="104"/>
      <c r="VXD2" s="104"/>
      <c r="VXE2" s="104"/>
      <c r="VXF2" s="104"/>
      <c r="VXG2" s="104"/>
      <c r="VXH2" s="104"/>
      <c r="VXI2" s="104"/>
      <c r="VXJ2" s="104"/>
      <c r="VXK2" s="104"/>
      <c r="VXL2" s="104"/>
      <c r="VXM2" s="104"/>
      <c r="VXN2" s="104"/>
      <c r="VXO2" s="104"/>
      <c r="VXP2" s="104"/>
      <c r="VXQ2" s="104"/>
      <c r="VXR2" s="104"/>
      <c r="VXS2" s="104"/>
      <c r="VXT2" s="104"/>
      <c r="VXU2" s="104"/>
      <c r="VXV2" s="104"/>
      <c r="VXW2" s="104"/>
      <c r="VXX2" s="104"/>
      <c r="VXY2" s="104"/>
      <c r="VXZ2" s="104"/>
      <c r="VYA2" s="104"/>
      <c r="VYB2" s="104"/>
      <c r="VYC2" s="104"/>
      <c r="VYD2" s="104"/>
      <c r="VYE2" s="104"/>
      <c r="VYF2" s="104"/>
      <c r="VYG2" s="104"/>
      <c r="VYH2" s="104"/>
      <c r="VYI2" s="104"/>
      <c r="VYJ2" s="104"/>
      <c r="VYK2" s="104"/>
      <c r="VYL2" s="104"/>
      <c r="VYM2" s="104"/>
      <c r="VYN2" s="104"/>
      <c r="VYO2" s="104"/>
      <c r="VYP2" s="104"/>
      <c r="VYQ2" s="104"/>
      <c r="VYR2" s="104"/>
      <c r="VYS2" s="104"/>
      <c r="VYT2" s="104"/>
      <c r="VYU2" s="104"/>
      <c r="VYV2" s="104"/>
      <c r="VYW2" s="104"/>
      <c r="VYX2" s="104"/>
      <c r="VYY2" s="104"/>
      <c r="VYZ2" s="104"/>
      <c r="VZA2" s="104"/>
      <c r="VZB2" s="104"/>
      <c r="VZC2" s="104"/>
      <c r="VZD2" s="104"/>
      <c r="VZE2" s="104"/>
      <c r="VZF2" s="104"/>
      <c r="VZG2" s="104"/>
      <c r="VZH2" s="104"/>
      <c r="VZI2" s="104"/>
      <c r="VZJ2" s="104"/>
      <c r="VZK2" s="104"/>
      <c r="VZL2" s="104"/>
      <c r="VZM2" s="104"/>
      <c r="VZN2" s="104"/>
      <c r="VZO2" s="104"/>
      <c r="VZP2" s="104"/>
      <c r="VZQ2" s="104"/>
      <c r="VZR2" s="104"/>
      <c r="VZS2" s="104"/>
      <c r="VZT2" s="104"/>
      <c r="VZU2" s="104"/>
      <c r="VZV2" s="104"/>
      <c r="VZW2" s="104"/>
      <c r="VZX2" s="104"/>
      <c r="VZY2" s="104"/>
      <c r="VZZ2" s="104"/>
      <c r="WAA2" s="104"/>
      <c r="WAB2" s="104"/>
      <c r="WAC2" s="104"/>
      <c r="WAD2" s="104"/>
      <c r="WAE2" s="104"/>
      <c r="WAF2" s="104"/>
      <c r="WAG2" s="104"/>
      <c r="WAH2" s="104"/>
      <c r="WAI2" s="104"/>
      <c r="WAJ2" s="104"/>
      <c r="WAK2" s="104"/>
      <c r="WAL2" s="104"/>
      <c r="WAM2" s="104"/>
      <c r="WAN2" s="104"/>
      <c r="WAO2" s="104"/>
      <c r="WAP2" s="104"/>
      <c r="WAQ2" s="104"/>
      <c r="WAR2" s="104"/>
      <c r="WAS2" s="104"/>
      <c r="WAT2" s="104"/>
      <c r="WAU2" s="104"/>
      <c r="WAV2" s="104"/>
      <c r="WAW2" s="104"/>
      <c r="WAX2" s="104"/>
      <c r="WAY2" s="104"/>
      <c r="WAZ2" s="104"/>
      <c r="WBA2" s="104"/>
      <c r="WBB2" s="104"/>
      <c r="WBC2" s="104"/>
      <c r="WBD2" s="104"/>
      <c r="WBE2" s="104"/>
      <c r="WBF2" s="104"/>
      <c r="WBG2" s="104"/>
      <c r="WBH2" s="104"/>
      <c r="WBI2" s="104"/>
      <c r="WBJ2" s="104"/>
      <c r="WBK2" s="104"/>
      <c r="WBL2" s="104"/>
      <c r="WBM2" s="104"/>
      <c r="WBN2" s="104"/>
      <c r="WBO2" s="104"/>
      <c r="WBP2" s="104"/>
      <c r="WBQ2" s="104"/>
      <c r="WBR2" s="104"/>
      <c r="WBS2" s="104"/>
      <c r="WBT2" s="104"/>
      <c r="WBU2" s="104"/>
      <c r="WBV2" s="104"/>
      <c r="WBW2" s="104"/>
      <c r="WBX2" s="104"/>
      <c r="WBY2" s="104"/>
      <c r="WBZ2" s="104"/>
      <c r="WCA2" s="104"/>
      <c r="WCB2" s="104"/>
      <c r="WCC2" s="104"/>
      <c r="WCD2" s="104"/>
      <c r="WCE2" s="104"/>
      <c r="WCF2" s="104"/>
      <c r="WCG2" s="104"/>
      <c r="WCH2" s="104"/>
      <c r="WCI2" s="104"/>
      <c r="WCJ2" s="104"/>
      <c r="WCK2" s="104"/>
      <c r="WCL2" s="104"/>
      <c r="WCM2" s="104"/>
      <c r="WCN2" s="104"/>
      <c r="WCO2" s="104"/>
      <c r="WCP2" s="104"/>
      <c r="WCQ2" s="104"/>
      <c r="WCR2" s="104"/>
      <c r="WCS2" s="104"/>
      <c r="WCT2" s="104"/>
      <c r="WCU2" s="104"/>
      <c r="WCV2" s="104"/>
      <c r="WCW2" s="104"/>
      <c r="WCX2" s="104"/>
      <c r="WCY2" s="104"/>
      <c r="WCZ2" s="104"/>
      <c r="WDA2" s="104"/>
      <c r="WDB2" s="104"/>
      <c r="WDC2" s="104"/>
      <c r="WDD2" s="104"/>
      <c r="WDE2" s="104"/>
      <c r="WDF2" s="104"/>
      <c r="WDG2" s="104"/>
      <c r="WDH2" s="104"/>
      <c r="WDI2" s="104"/>
      <c r="WDJ2" s="104"/>
      <c r="WDK2" s="104"/>
      <c r="WDL2" s="104"/>
      <c r="WDM2" s="104"/>
      <c r="WDN2" s="104"/>
      <c r="WDO2" s="104"/>
      <c r="WDP2" s="104"/>
      <c r="WDQ2" s="104"/>
      <c r="WDR2" s="104"/>
      <c r="WDS2" s="104"/>
      <c r="WDT2" s="104"/>
      <c r="WDU2" s="104"/>
      <c r="WDV2" s="104"/>
      <c r="WDW2" s="104"/>
      <c r="WDX2" s="104"/>
      <c r="WDY2" s="104"/>
      <c r="WDZ2" s="104"/>
      <c r="WEA2" s="104"/>
      <c r="WEB2" s="104"/>
      <c r="WEC2" s="104"/>
      <c r="WED2" s="104"/>
      <c r="WEE2" s="104"/>
      <c r="WEF2" s="104"/>
      <c r="WEG2" s="104"/>
      <c r="WEH2" s="104"/>
      <c r="WEI2" s="104"/>
      <c r="WEJ2" s="104"/>
      <c r="WEK2" s="104"/>
      <c r="WEL2" s="104"/>
      <c r="WEM2" s="104"/>
      <c r="WEN2" s="104"/>
      <c r="WEO2" s="104"/>
      <c r="WEP2" s="104"/>
      <c r="WEQ2" s="104"/>
      <c r="WER2" s="104"/>
      <c r="WES2" s="104"/>
      <c r="WET2" s="104"/>
      <c r="WEU2" s="104"/>
      <c r="WEV2" s="104"/>
      <c r="WEW2" s="104"/>
      <c r="WEX2" s="104"/>
      <c r="WEY2" s="104"/>
      <c r="WEZ2" s="104"/>
      <c r="WFA2" s="104"/>
      <c r="WFB2" s="104"/>
      <c r="WFC2" s="104"/>
      <c r="WFD2" s="104"/>
      <c r="WFE2" s="104"/>
      <c r="WFF2" s="104"/>
      <c r="WFG2" s="104"/>
      <c r="WFH2" s="104"/>
      <c r="WFI2" s="104"/>
      <c r="WFJ2" s="104"/>
      <c r="WFK2" s="104"/>
      <c r="WFL2" s="104"/>
      <c r="WFM2" s="104"/>
      <c r="WFN2" s="104"/>
      <c r="WFO2" s="104"/>
      <c r="WFP2" s="104"/>
      <c r="WFQ2" s="104"/>
      <c r="WFR2" s="104"/>
      <c r="WFS2" s="104"/>
      <c r="WFT2" s="104"/>
      <c r="WFU2" s="104"/>
      <c r="WFV2" s="104"/>
      <c r="WFW2" s="104"/>
      <c r="WFX2" s="104"/>
      <c r="WFY2" s="104"/>
      <c r="WFZ2" s="104"/>
      <c r="WGA2" s="104"/>
      <c r="WGB2" s="104"/>
      <c r="WGC2" s="104"/>
      <c r="WGD2" s="104"/>
      <c r="WGE2" s="104"/>
      <c r="WGF2" s="104"/>
      <c r="WGG2" s="104"/>
      <c r="WGH2" s="104"/>
      <c r="WGI2" s="104"/>
      <c r="WGJ2" s="104"/>
      <c r="WGK2" s="104"/>
      <c r="WGL2" s="104"/>
      <c r="WGM2" s="104"/>
      <c r="WGN2" s="104"/>
      <c r="WGO2" s="104"/>
      <c r="WGP2" s="104"/>
      <c r="WGQ2" s="104"/>
      <c r="WGR2" s="104"/>
      <c r="WGS2" s="104"/>
      <c r="WGT2" s="104"/>
      <c r="WGU2" s="104"/>
      <c r="WGV2" s="104"/>
      <c r="WGW2" s="104"/>
      <c r="WGX2" s="104"/>
      <c r="WGY2" s="104"/>
      <c r="WGZ2" s="104"/>
      <c r="WHA2" s="104"/>
      <c r="WHB2" s="104"/>
      <c r="WHC2" s="104"/>
      <c r="WHD2" s="104"/>
      <c r="WHE2" s="104"/>
      <c r="WHF2" s="104"/>
      <c r="WHG2" s="104"/>
      <c r="WHH2" s="104"/>
      <c r="WHI2" s="104"/>
      <c r="WHJ2" s="104"/>
      <c r="WHK2" s="104"/>
      <c r="WHL2" s="104"/>
      <c r="WHM2" s="104"/>
      <c r="WHN2" s="104"/>
      <c r="WHO2" s="104"/>
      <c r="WHP2" s="104"/>
      <c r="WHQ2" s="104"/>
      <c r="WHR2" s="104"/>
      <c r="WHS2" s="104"/>
      <c r="WHT2" s="104"/>
      <c r="WHU2" s="104"/>
      <c r="WHV2" s="104"/>
      <c r="WHW2" s="104"/>
      <c r="WHX2" s="104"/>
      <c r="WHY2" s="104"/>
      <c r="WHZ2" s="104"/>
      <c r="WIA2" s="104"/>
      <c r="WIB2" s="104"/>
      <c r="WIC2" s="104"/>
      <c r="WID2" s="104"/>
      <c r="WIE2" s="104"/>
      <c r="WIF2" s="104"/>
      <c r="WIG2" s="104"/>
      <c r="WIH2" s="104"/>
      <c r="WII2" s="104"/>
      <c r="WIJ2" s="104"/>
      <c r="WIK2" s="104"/>
      <c r="WIL2" s="104"/>
      <c r="WIM2" s="104"/>
      <c r="WIN2" s="104"/>
      <c r="WIO2" s="104"/>
      <c r="WIP2" s="104"/>
      <c r="WIQ2" s="104"/>
      <c r="WIR2" s="104"/>
      <c r="WIS2" s="104"/>
      <c r="WIT2" s="104"/>
      <c r="WIU2" s="104"/>
      <c r="WIV2" s="104"/>
      <c r="WIW2" s="104"/>
      <c r="WIX2" s="104"/>
      <c r="WIY2" s="104"/>
      <c r="WIZ2" s="104"/>
      <c r="WJA2" s="104"/>
      <c r="WJB2" s="104"/>
      <c r="WJC2" s="104"/>
      <c r="WJD2" s="104"/>
      <c r="WJE2" s="104"/>
      <c r="WJF2" s="104"/>
      <c r="WJG2" s="104"/>
      <c r="WJH2" s="104"/>
      <c r="WJI2" s="104"/>
      <c r="WJJ2" s="104"/>
      <c r="WJK2" s="104"/>
      <c r="WJL2" s="104"/>
      <c r="WJM2" s="104"/>
      <c r="WJN2" s="104"/>
      <c r="WJO2" s="104"/>
      <c r="WJP2" s="104"/>
      <c r="WJQ2" s="104"/>
      <c r="WJR2" s="104"/>
      <c r="WJS2" s="104"/>
      <c r="WJT2" s="104"/>
      <c r="WJU2" s="104"/>
      <c r="WJV2" s="104"/>
      <c r="WJW2" s="104"/>
      <c r="WJX2" s="104"/>
      <c r="WJY2" s="104"/>
      <c r="WJZ2" s="104"/>
      <c r="WKA2" s="104"/>
      <c r="WKB2" s="104"/>
      <c r="WKC2" s="104"/>
      <c r="WKD2" s="104"/>
      <c r="WKE2" s="104"/>
      <c r="WKF2" s="104"/>
      <c r="WKG2" s="104"/>
      <c r="WKH2" s="104"/>
      <c r="WKI2" s="104"/>
      <c r="WKJ2" s="104"/>
      <c r="WKK2" s="104"/>
      <c r="WKL2" s="104"/>
      <c r="WKM2" s="104"/>
      <c r="WKN2" s="104"/>
      <c r="WKO2" s="104"/>
      <c r="WKP2" s="104"/>
      <c r="WKQ2" s="104"/>
      <c r="WKR2" s="104"/>
      <c r="WKS2" s="104"/>
      <c r="WKT2" s="104"/>
      <c r="WKU2" s="104"/>
      <c r="WKV2" s="104"/>
      <c r="WKW2" s="104"/>
      <c r="WKX2" s="104"/>
      <c r="WKY2" s="104"/>
      <c r="WKZ2" s="104"/>
      <c r="WLA2" s="104"/>
      <c r="WLB2" s="104"/>
      <c r="WLC2" s="104"/>
      <c r="WLD2" s="104"/>
      <c r="WLE2" s="104"/>
      <c r="WLF2" s="104"/>
      <c r="WLG2" s="104"/>
      <c r="WLH2" s="104"/>
      <c r="WLI2" s="104"/>
      <c r="WLJ2" s="104"/>
      <c r="WLK2" s="104"/>
      <c r="WLL2" s="104"/>
      <c r="WLM2" s="104"/>
      <c r="WLN2" s="104"/>
      <c r="WLO2" s="104"/>
      <c r="WLP2" s="104"/>
      <c r="WLQ2" s="104"/>
      <c r="WLR2" s="104"/>
      <c r="WLS2" s="104"/>
      <c r="WLT2" s="104"/>
      <c r="WLU2" s="104"/>
      <c r="WLV2" s="104"/>
      <c r="WLW2" s="104"/>
      <c r="WLX2" s="104"/>
      <c r="WLY2" s="104"/>
      <c r="WLZ2" s="104"/>
      <c r="WMA2" s="104"/>
      <c r="WMB2" s="104"/>
      <c r="WMC2" s="104"/>
      <c r="WMD2" s="104"/>
      <c r="WME2" s="104"/>
      <c r="WMF2" s="104"/>
      <c r="WMG2" s="104"/>
      <c r="WMH2" s="104"/>
      <c r="WMI2" s="104"/>
      <c r="WMJ2" s="104"/>
      <c r="WMK2" s="104"/>
      <c r="WML2" s="104"/>
      <c r="WMM2" s="104"/>
      <c r="WMN2" s="104"/>
      <c r="WMO2" s="104"/>
      <c r="WMP2" s="104"/>
      <c r="WMQ2" s="104"/>
      <c r="WMR2" s="104"/>
      <c r="WMS2" s="104"/>
      <c r="WMT2" s="104"/>
      <c r="WMU2" s="104"/>
      <c r="WMV2" s="104"/>
      <c r="WMW2" s="104"/>
      <c r="WMX2" s="104"/>
      <c r="WMY2" s="104"/>
      <c r="WMZ2" s="104"/>
      <c r="WNA2" s="104"/>
      <c r="WNB2" s="104"/>
      <c r="WNC2" s="104"/>
      <c r="WND2" s="104"/>
      <c r="WNE2" s="104"/>
      <c r="WNF2" s="104"/>
      <c r="WNG2" s="104"/>
      <c r="WNH2" s="104"/>
      <c r="WNI2" s="104"/>
      <c r="WNJ2" s="104"/>
      <c r="WNK2" s="104"/>
      <c r="WNL2" s="104"/>
      <c r="WNM2" s="104"/>
      <c r="WNN2" s="104"/>
      <c r="WNO2" s="104"/>
      <c r="WNP2" s="104"/>
      <c r="WNQ2" s="104"/>
      <c r="WNR2" s="104"/>
      <c r="WNS2" s="104"/>
      <c r="WNT2" s="104"/>
      <c r="WNU2" s="104"/>
      <c r="WNV2" s="104"/>
      <c r="WNW2" s="104"/>
      <c r="WNX2" s="104"/>
      <c r="WNY2" s="104"/>
      <c r="WNZ2" s="104"/>
      <c r="WOA2" s="104"/>
      <c r="WOB2" s="104"/>
      <c r="WOC2" s="104"/>
      <c r="WOD2" s="104"/>
      <c r="WOE2" s="104"/>
      <c r="WOF2" s="104"/>
      <c r="WOG2" s="104"/>
      <c r="WOH2" s="104"/>
      <c r="WOI2" s="104"/>
      <c r="WOJ2" s="104"/>
      <c r="WOK2" s="104"/>
      <c r="WOL2" s="104"/>
      <c r="WOM2" s="104"/>
      <c r="WON2" s="104"/>
      <c r="WOO2" s="104"/>
      <c r="WOP2" s="104"/>
      <c r="WOQ2" s="104"/>
      <c r="WOR2" s="104"/>
      <c r="WOS2" s="104"/>
      <c r="WOT2" s="104"/>
      <c r="WOU2" s="104"/>
      <c r="WOV2" s="104"/>
      <c r="WOW2" s="104"/>
      <c r="WOX2" s="104"/>
      <c r="WOY2" s="104"/>
      <c r="WOZ2" s="104"/>
      <c r="WPA2" s="104"/>
      <c r="WPB2" s="104"/>
      <c r="WPC2" s="104"/>
      <c r="WPD2" s="104"/>
      <c r="WPE2" s="104"/>
      <c r="WPF2" s="104"/>
      <c r="WPG2" s="104"/>
      <c r="WPH2" s="104"/>
      <c r="WPI2" s="104"/>
      <c r="WPJ2" s="104"/>
      <c r="WPK2" s="104"/>
      <c r="WPL2" s="104"/>
      <c r="WPM2" s="104"/>
      <c r="WPN2" s="104"/>
      <c r="WPO2" s="104"/>
      <c r="WPP2" s="104"/>
      <c r="WPQ2" s="104"/>
      <c r="WPR2" s="104"/>
      <c r="WPS2" s="104"/>
      <c r="WPT2" s="104"/>
      <c r="WPU2" s="104"/>
      <c r="WPV2" s="104"/>
      <c r="WPW2" s="104"/>
      <c r="WPX2" s="104"/>
      <c r="WPY2" s="104"/>
      <c r="WPZ2" s="104"/>
      <c r="WQA2" s="104"/>
      <c r="WQB2" s="104"/>
      <c r="WQC2" s="104"/>
      <c r="WQD2" s="104"/>
      <c r="WQE2" s="104"/>
      <c r="WQF2" s="104"/>
      <c r="WQG2" s="104"/>
      <c r="WQH2" s="104"/>
      <c r="WQI2" s="104"/>
      <c r="WQJ2" s="104"/>
      <c r="WQK2" s="104"/>
      <c r="WQL2" s="104"/>
      <c r="WQM2" s="104"/>
      <c r="WQN2" s="104"/>
      <c r="WQO2" s="104"/>
      <c r="WQP2" s="104"/>
      <c r="WQQ2" s="104"/>
      <c r="WQR2" s="104"/>
      <c r="WQS2" s="104"/>
      <c r="WQT2" s="104"/>
      <c r="WQU2" s="104"/>
      <c r="WQV2" s="104"/>
      <c r="WQW2" s="104"/>
      <c r="WQX2" s="104"/>
      <c r="WQY2" s="104"/>
      <c r="WQZ2" s="104"/>
      <c r="WRA2" s="104"/>
      <c r="WRB2" s="104"/>
      <c r="WRC2" s="104"/>
      <c r="WRD2" s="104"/>
      <c r="WRE2" s="104"/>
      <c r="WRF2" s="104"/>
      <c r="WRG2" s="104"/>
      <c r="WRH2" s="104"/>
      <c r="WRI2" s="104"/>
      <c r="WRJ2" s="104"/>
      <c r="WRK2" s="104"/>
      <c r="WRL2" s="104"/>
      <c r="WRM2" s="104"/>
      <c r="WRN2" s="104"/>
      <c r="WRO2" s="104"/>
      <c r="WRP2" s="104"/>
      <c r="WRQ2" s="104"/>
      <c r="WRR2" s="104"/>
      <c r="WRS2" s="104"/>
      <c r="WRT2" s="104"/>
      <c r="WRU2" s="104"/>
      <c r="WRV2" s="104"/>
      <c r="WRW2" s="104"/>
      <c r="WRX2" s="104"/>
      <c r="WRY2" s="104"/>
      <c r="WRZ2" s="104"/>
      <c r="WSA2" s="104"/>
      <c r="WSB2" s="104"/>
      <c r="WSC2" s="104"/>
      <c r="WSD2" s="104"/>
      <c r="WSE2" s="104"/>
      <c r="WSF2" s="104"/>
      <c r="WSG2" s="104"/>
      <c r="WSH2" s="104"/>
      <c r="WSI2" s="104"/>
      <c r="WSJ2" s="104"/>
      <c r="WSK2" s="104"/>
      <c r="WSL2" s="104"/>
      <c r="WSM2" s="104"/>
      <c r="WSN2" s="104"/>
      <c r="WSO2" s="104"/>
      <c r="WSP2" s="104"/>
      <c r="WSQ2" s="104"/>
      <c r="WSR2" s="104"/>
      <c r="WSS2" s="104"/>
      <c r="WST2" s="104"/>
      <c r="WSU2" s="104"/>
      <c r="WSV2" s="104"/>
      <c r="WSW2" s="104"/>
      <c r="WSX2" s="104"/>
      <c r="WSY2" s="104"/>
      <c r="WSZ2" s="104"/>
      <c r="WTA2" s="104"/>
      <c r="WTB2" s="104"/>
      <c r="WTC2" s="104"/>
      <c r="WTD2" s="104"/>
      <c r="WTE2" s="104"/>
      <c r="WTF2" s="104"/>
      <c r="WTG2" s="104"/>
      <c r="WTH2" s="104"/>
      <c r="WTI2" s="104"/>
      <c r="WTJ2" s="104"/>
      <c r="WTK2" s="104"/>
      <c r="WTL2" s="104"/>
      <c r="WTM2" s="104"/>
      <c r="WTN2" s="104"/>
      <c r="WTO2" s="104"/>
      <c r="WTP2" s="104"/>
      <c r="WTQ2" s="104"/>
      <c r="WTR2" s="104"/>
      <c r="WTS2" s="104"/>
      <c r="WTT2" s="104"/>
      <c r="WTU2" s="104"/>
      <c r="WTV2" s="104"/>
      <c r="WTW2" s="104"/>
      <c r="WTX2" s="104"/>
      <c r="WTY2" s="104"/>
      <c r="WTZ2" s="104"/>
      <c r="WUA2" s="104"/>
      <c r="WUB2" s="104"/>
      <c r="WUC2" s="104"/>
      <c r="WUD2" s="104"/>
      <c r="WUE2" s="104"/>
      <c r="WUF2" s="104"/>
      <c r="WUG2" s="104"/>
      <c r="WUH2" s="104"/>
      <c r="WUI2" s="104"/>
      <c r="WUJ2" s="104"/>
      <c r="WUK2" s="104"/>
      <c r="WUL2" s="104"/>
      <c r="WUM2" s="104"/>
      <c r="WUN2" s="104"/>
      <c r="WUO2" s="104"/>
      <c r="WUP2" s="104"/>
      <c r="WUQ2" s="104"/>
      <c r="WUR2" s="104"/>
      <c r="WUS2" s="104"/>
      <c r="WUT2" s="104"/>
      <c r="WUU2" s="104"/>
      <c r="WUV2" s="104"/>
      <c r="WUW2" s="104"/>
      <c r="WUX2" s="104"/>
      <c r="WUY2" s="104"/>
      <c r="WUZ2" s="104"/>
      <c r="WVA2" s="104"/>
      <c r="WVB2" s="104"/>
      <c r="WVC2" s="104"/>
      <c r="WVD2" s="104"/>
      <c r="WVE2" s="104"/>
      <c r="WVF2" s="104"/>
      <c r="WVG2" s="104"/>
      <c r="WVH2" s="104"/>
      <c r="WVI2" s="104"/>
      <c r="WVJ2" s="104"/>
      <c r="WVK2" s="104"/>
      <c r="WVL2" s="104"/>
      <c r="WVM2" s="104"/>
      <c r="WVN2" s="104"/>
      <c r="WVO2" s="104"/>
      <c r="WVP2" s="104"/>
      <c r="WVQ2" s="104"/>
      <c r="WVR2" s="104"/>
      <c r="WVS2" s="104"/>
      <c r="WVT2" s="104"/>
      <c r="WVU2" s="104"/>
      <c r="WVV2" s="104"/>
      <c r="WVW2" s="104"/>
      <c r="WVX2" s="104"/>
      <c r="WVY2" s="104"/>
      <c r="WVZ2" s="104"/>
      <c r="WWA2" s="104"/>
      <c r="WWB2" s="104"/>
      <c r="WWC2" s="104"/>
      <c r="WWD2" s="104"/>
      <c r="WWE2" s="104"/>
      <c r="WWF2" s="104"/>
      <c r="WWG2" s="104"/>
      <c r="WWH2" s="104"/>
      <c r="WWI2" s="104"/>
      <c r="WWJ2" s="104"/>
      <c r="WWK2" s="104"/>
      <c r="WWL2" s="104"/>
      <c r="WWM2" s="104"/>
      <c r="WWN2" s="104"/>
      <c r="WWO2" s="104"/>
      <c r="WWP2" s="104"/>
      <c r="WWQ2" s="104"/>
      <c r="WWR2" s="104"/>
      <c r="WWS2" s="104"/>
      <c r="WWT2" s="104"/>
      <c r="WWU2" s="104"/>
      <c r="WWV2" s="104"/>
      <c r="WWW2" s="104"/>
      <c r="WWX2" s="104"/>
      <c r="WWY2" s="104"/>
      <c r="WWZ2" s="104"/>
      <c r="WXA2" s="104"/>
      <c r="WXB2" s="104"/>
      <c r="WXC2" s="104"/>
      <c r="WXD2" s="104"/>
      <c r="WXE2" s="104"/>
      <c r="WXF2" s="104"/>
      <c r="WXG2" s="104"/>
      <c r="WXH2" s="104"/>
      <c r="WXI2" s="104"/>
      <c r="WXJ2" s="104"/>
      <c r="WXK2" s="104"/>
      <c r="WXL2" s="104"/>
      <c r="WXM2" s="104"/>
      <c r="WXN2" s="104"/>
      <c r="WXO2" s="104"/>
      <c r="WXP2" s="104"/>
      <c r="WXQ2" s="104"/>
      <c r="WXR2" s="104"/>
      <c r="WXS2" s="104"/>
      <c r="WXT2" s="104"/>
      <c r="WXU2" s="104"/>
      <c r="WXV2" s="104"/>
      <c r="WXW2" s="104"/>
      <c r="WXX2" s="104"/>
      <c r="WXY2" s="104"/>
      <c r="WXZ2" s="104"/>
      <c r="WYA2" s="104"/>
      <c r="WYB2" s="104"/>
      <c r="WYC2" s="104"/>
      <c r="WYD2" s="104"/>
      <c r="WYE2" s="104"/>
      <c r="WYF2" s="104"/>
      <c r="WYG2" s="104"/>
      <c r="WYH2" s="104"/>
      <c r="WYI2" s="104"/>
      <c r="WYJ2" s="104"/>
      <c r="WYK2" s="104"/>
      <c r="WYL2" s="104"/>
      <c r="WYM2" s="104"/>
      <c r="WYN2" s="104"/>
      <c r="WYO2" s="104"/>
      <c r="WYP2" s="104"/>
      <c r="WYQ2" s="104"/>
      <c r="WYR2" s="104"/>
      <c r="WYS2" s="104"/>
      <c r="WYT2" s="104"/>
      <c r="WYU2" s="104"/>
      <c r="WYV2" s="104"/>
      <c r="WYW2" s="104"/>
      <c r="WYX2" s="104"/>
      <c r="WYY2" s="104"/>
      <c r="WYZ2" s="104"/>
      <c r="WZA2" s="104"/>
      <c r="WZB2" s="104"/>
      <c r="WZC2" s="104"/>
      <c r="WZD2" s="104"/>
      <c r="WZE2" s="104"/>
      <c r="WZF2" s="104"/>
      <c r="WZG2" s="104"/>
      <c r="WZH2" s="104"/>
      <c r="WZI2" s="104"/>
      <c r="WZJ2" s="104"/>
      <c r="WZK2" s="104"/>
      <c r="WZL2" s="104"/>
      <c r="WZM2" s="104"/>
      <c r="WZN2" s="104"/>
      <c r="WZO2" s="104"/>
      <c r="WZP2" s="104"/>
      <c r="WZQ2" s="104"/>
      <c r="WZR2" s="104"/>
      <c r="WZS2" s="104"/>
      <c r="WZT2" s="104"/>
      <c r="WZU2" s="104"/>
      <c r="WZV2" s="104"/>
      <c r="WZW2" s="104"/>
      <c r="WZX2" s="104"/>
      <c r="WZY2" s="104"/>
      <c r="WZZ2" s="104"/>
      <c r="XAA2" s="104"/>
      <c r="XAB2" s="104"/>
      <c r="XAC2" s="104"/>
      <c r="XAD2" s="104"/>
      <c r="XAE2" s="104"/>
      <c r="XAF2" s="104"/>
      <c r="XAG2" s="104"/>
      <c r="XAH2" s="104"/>
      <c r="XAI2" s="104"/>
      <c r="XAJ2" s="104"/>
      <c r="XAK2" s="104"/>
      <c r="XAL2" s="104"/>
      <c r="XAM2" s="104"/>
      <c r="XAN2" s="104"/>
      <c r="XAO2" s="104"/>
      <c r="XAP2" s="104"/>
      <c r="XAQ2" s="104"/>
      <c r="XAR2" s="104"/>
      <c r="XAS2" s="104"/>
      <c r="XAT2" s="104"/>
      <c r="XAU2" s="104"/>
      <c r="XAV2" s="104"/>
      <c r="XAW2" s="104"/>
      <c r="XAX2" s="104"/>
      <c r="XAY2" s="104"/>
      <c r="XAZ2" s="104"/>
      <c r="XBA2" s="104"/>
      <c r="XBB2" s="104"/>
      <c r="XBC2" s="104"/>
      <c r="XBD2" s="104"/>
      <c r="XBE2" s="104"/>
      <c r="XBF2" s="104"/>
      <c r="XBG2" s="104"/>
      <c r="XBH2" s="104"/>
      <c r="XBI2" s="104"/>
      <c r="XBJ2" s="104"/>
      <c r="XBK2" s="104"/>
      <c r="XBL2" s="104"/>
      <c r="XBM2" s="104"/>
      <c r="XBN2" s="104"/>
      <c r="XBO2" s="104"/>
      <c r="XBP2" s="104"/>
      <c r="XBQ2" s="104"/>
      <c r="XBR2" s="104"/>
      <c r="XBS2" s="104"/>
      <c r="XBT2" s="104"/>
      <c r="XBU2" s="104"/>
      <c r="XBV2" s="104"/>
      <c r="XBW2" s="104"/>
      <c r="XBX2" s="104"/>
      <c r="XBY2" s="104"/>
      <c r="XBZ2" s="104"/>
      <c r="XCA2" s="104"/>
      <c r="XCB2" s="104"/>
      <c r="XCC2" s="104"/>
      <c r="XCD2" s="104"/>
      <c r="XCE2" s="104"/>
      <c r="XCF2" s="104"/>
      <c r="XCG2" s="104"/>
      <c r="XCH2" s="104"/>
      <c r="XCI2" s="104"/>
      <c r="XCJ2" s="104"/>
      <c r="XCK2" s="104"/>
      <c r="XCL2" s="104"/>
      <c r="XCM2" s="104"/>
      <c r="XCN2" s="104"/>
      <c r="XCO2" s="104"/>
      <c r="XCP2" s="104"/>
      <c r="XCQ2" s="104"/>
      <c r="XCR2" s="104"/>
      <c r="XCS2" s="104"/>
      <c r="XCT2" s="104"/>
      <c r="XCU2" s="104"/>
      <c r="XCV2" s="104"/>
      <c r="XCW2" s="104"/>
      <c r="XCX2" s="104"/>
      <c r="XCY2" s="104"/>
      <c r="XCZ2" s="104"/>
      <c r="XDA2" s="104"/>
      <c r="XDB2" s="104"/>
      <c r="XDC2" s="104"/>
      <c r="XDD2" s="104"/>
      <c r="XDE2" s="104"/>
      <c r="XDF2" s="104"/>
      <c r="XDG2" s="104"/>
      <c r="XDH2" s="104"/>
      <c r="XDI2" s="104"/>
      <c r="XDJ2" s="104"/>
      <c r="XDK2" s="104"/>
      <c r="XDL2" s="104"/>
      <c r="XDM2" s="104"/>
      <c r="XDN2" s="104"/>
      <c r="XDO2" s="104"/>
      <c r="XDP2" s="104"/>
      <c r="XDQ2" s="104"/>
      <c r="XDR2" s="104"/>
      <c r="XDS2" s="104"/>
      <c r="XDT2" s="104"/>
      <c r="XDU2" s="104"/>
      <c r="XDV2" s="104"/>
      <c r="XDW2" s="104"/>
      <c r="XDX2" s="104"/>
      <c r="XDY2" s="104"/>
      <c r="XDZ2" s="104"/>
      <c r="XEA2" s="104"/>
      <c r="XEB2" s="104"/>
      <c r="XEC2" s="104"/>
      <c r="XED2" s="104"/>
      <c r="XEE2" s="104"/>
      <c r="XEF2" s="104"/>
      <c r="XEG2" s="104"/>
      <c r="XEH2" s="104"/>
      <c r="XEI2" s="104"/>
      <c r="XEJ2" s="104"/>
      <c r="XEK2" s="104"/>
      <c r="XEL2" s="104"/>
      <c r="XEM2" s="104"/>
      <c r="XEN2" s="104"/>
      <c r="XEO2" s="104"/>
      <c r="XEP2" s="104"/>
      <c r="XEQ2" s="104"/>
      <c r="XER2" s="104"/>
      <c r="XES2" s="104"/>
      <c r="XET2" s="104"/>
      <c r="XEU2" s="104"/>
      <c r="XEV2" s="104"/>
      <c r="XEW2" s="104"/>
      <c r="XEX2" s="104"/>
      <c r="XEY2" s="108"/>
      <c r="XEZ2" s="108"/>
    </row>
    <row r="3" spans="1:16384" s="102" customFormat="1" ht="14.25" x14ac:dyDescent="0.15">
      <c r="A3" s="173" t="s">
        <v>190</v>
      </c>
      <c r="B3" s="173">
        <v>1990</v>
      </c>
      <c r="C3" s="173"/>
      <c r="D3" s="173">
        <v>2021</v>
      </c>
      <c r="E3" s="173"/>
      <c r="F3" s="173" t="s">
        <v>191</v>
      </c>
      <c r="G3" s="17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c r="FA3" s="113"/>
      <c r="FB3" s="113"/>
      <c r="FC3" s="113"/>
      <c r="FD3" s="113"/>
      <c r="FE3" s="113"/>
      <c r="FF3" s="113"/>
      <c r="FG3" s="113"/>
      <c r="FH3" s="113"/>
      <c r="FI3" s="113"/>
      <c r="FJ3" s="113"/>
      <c r="FK3" s="113"/>
      <c r="FL3" s="113"/>
      <c r="FM3" s="113"/>
      <c r="FN3" s="113"/>
      <c r="FO3" s="113"/>
      <c r="FP3" s="113"/>
      <c r="FQ3" s="113"/>
      <c r="FR3" s="113"/>
      <c r="FS3" s="113"/>
      <c r="FT3" s="113"/>
      <c r="FU3" s="113"/>
      <c r="FV3" s="113"/>
      <c r="FW3" s="113"/>
      <c r="FX3" s="113"/>
      <c r="FY3" s="113"/>
      <c r="FZ3" s="113"/>
      <c r="GA3" s="113"/>
      <c r="GB3" s="113"/>
      <c r="GC3" s="113"/>
      <c r="GD3" s="113"/>
      <c r="GE3" s="113"/>
      <c r="GF3" s="113"/>
      <c r="GG3" s="113"/>
      <c r="GH3" s="113"/>
      <c r="GI3" s="113"/>
      <c r="GJ3" s="113"/>
      <c r="GK3" s="113"/>
      <c r="GL3" s="113"/>
      <c r="GM3" s="113"/>
      <c r="GN3" s="113"/>
      <c r="GO3" s="113"/>
      <c r="GP3" s="113"/>
      <c r="GQ3" s="113"/>
      <c r="GR3" s="113"/>
      <c r="GS3" s="113"/>
      <c r="GT3" s="113"/>
      <c r="GU3" s="113"/>
      <c r="GV3" s="113"/>
      <c r="GW3" s="113"/>
      <c r="GX3" s="113"/>
      <c r="GY3" s="113"/>
      <c r="GZ3" s="113"/>
      <c r="HA3" s="113"/>
      <c r="HB3" s="113"/>
      <c r="HC3" s="113"/>
      <c r="HD3" s="113"/>
      <c r="HE3" s="113"/>
      <c r="HF3" s="113"/>
      <c r="HG3" s="113"/>
      <c r="HH3" s="113"/>
      <c r="HI3" s="113"/>
      <c r="HJ3" s="113"/>
      <c r="HK3" s="113"/>
      <c r="HL3" s="113"/>
      <c r="HM3" s="113"/>
      <c r="HN3" s="113"/>
      <c r="HO3" s="113"/>
      <c r="HP3" s="113"/>
      <c r="HQ3" s="113"/>
      <c r="HR3" s="113"/>
      <c r="HS3" s="113"/>
      <c r="HT3" s="113"/>
      <c r="HU3" s="113"/>
      <c r="HV3" s="113"/>
      <c r="HW3" s="113"/>
      <c r="HX3" s="113"/>
      <c r="HY3" s="113"/>
      <c r="HZ3" s="113"/>
      <c r="IA3" s="113"/>
      <c r="IB3" s="113"/>
      <c r="IC3" s="113"/>
      <c r="ID3" s="113"/>
      <c r="IE3" s="113"/>
      <c r="IF3" s="113"/>
      <c r="IG3" s="113"/>
      <c r="IH3" s="113"/>
      <c r="II3" s="113"/>
      <c r="IJ3" s="113"/>
      <c r="IK3" s="113"/>
      <c r="IL3" s="113"/>
      <c r="IM3" s="113"/>
      <c r="IN3" s="113"/>
      <c r="IO3" s="113"/>
      <c r="IP3" s="113"/>
      <c r="IQ3" s="113"/>
      <c r="IR3" s="113"/>
      <c r="IS3" s="113"/>
      <c r="IT3" s="113"/>
      <c r="IU3" s="113"/>
      <c r="IV3" s="113"/>
      <c r="IW3" s="113"/>
      <c r="IX3" s="113"/>
      <c r="IY3" s="113"/>
      <c r="IZ3" s="113"/>
      <c r="JA3" s="113"/>
      <c r="JB3" s="113"/>
      <c r="JC3" s="113"/>
      <c r="JD3" s="113"/>
      <c r="JE3" s="113"/>
      <c r="JF3" s="113"/>
      <c r="JG3" s="113"/>
      <c r="JH3" s="113"/>
      <c r="JI3" s="113"/>
      <c r="JJ3" s="113"/>
      <c r="JK3" s="113"/>
      <c r="JL3" s="113"/>
      <c r="JM3" s="113"/>
      <c r="JN3" s="113"/>
      <c r="JO3" s="113"/>
      <c r="JP3" s="113"/>
      <c r="JQ3" s="113"/>
      <c r="JR3" s="113"/>
      <c r="JS3" s="113"/>
      <c r="JT3" s="113"/>
      <c r="JU3" s="113"/>
      <c r="JV3" s="113"/>
      <c r="JW3" s="113"/>
      <c r="JX3" s="113"/>
      <c r="JY3" s="113"/>
      <c r="JZ3" s="113"/>
      <c r="KA3" s="113"/>
      <c r="KB3" s="113"/>
      <c r="KC3" s="113"/>
      <c r="KD3" s="113"/>
      <c r="KE3" s="113"/>
      <c r="KF3" s="113"/>
      <c r="KG3" s="113"/>
      <c r="KH3" s="113"/>
      <c r="KI3" s="113"/>
      <c r="KJ3" s="113"/>
      <c r="KK3" s="113"/>
      <c r="KL3" s="113"/>
      <c r="KM3" s="113"/>
      <c r="KN3" s="113"/>
      <c r="KO3" s="113"/>
      <c r="KP3" s="113"/>
      <c r="KQ3" s="113"/>
      <c r="KR3" s="113"/>
      <c r="KS3" s="113"/>
      <c r="KT3" s="113"/>
      <c r="KU3" s="113"/>
      <c r="KV3" s="113"/>
      <c r="KW3" s="113"/>
      <c r="KX3" s="113"/>
      <c r="KY3" s="113"/>
      <c r="KZ3" s="113"/>
      <c r="LA3" s="113"/>
      <c r="LB3" s="113"/>
      <c r="LC3" s="113"/>
      <c r="LD3" s="113"/>
      <c r="LE3" s="113"/>
      <c r="LF3" s="113"/>
      <c r="LG3" s="113"/>
      <c r="LH3" s="113"/>
      <c r="LI3" s="113"/>
      <c r="LJ3" s="113"/>
      <c r="LK3" s="113"/>
      <c r="LL3" s="113"/>
      <c r="LM3" s="113"/>
      <c r="LN3" s="113"/>
      <c r="LO3" s="113"/>
      <c r="LP3" s="113"/>
      <c r="LQ3" s="113"/>
      <c r="LR3" s="113"/>
      <c r="LS3" s="113"/>
      <c r="LT3" s="113"/>
      <c r="LU3" s="113"/>
      <c r="LV3" s="113"/>
      <c r="LW3" s="113"/>
      <c r="LX3" s="113"/>
      <c r="LY3" s="113"/>
      <c r="LZ3" s="113"/>
      <c r="MA3" s="113"/>
      <c r="MB3" s="113"/>
      <c r="MC3" s="113"/>
      <c r="MD3" s="113"/>
      <c r="ME3" s="113"/>
      <c r="MF3" s="113"/>
      <c r="MG3" s="113"/>
      <c r="MH3" s="113"/>
      <c r="MI3" s="113"/>
      <c r="MJ3" s="113"/>
      <c r="MK3" s="113"/>
      <c r="ML3" s="113"/>
      <c r="MM3" s="113"/>
      <c r="MN3" s="113"/>
      <c r="MO3" s="113"/>
      <c r="MP3" s="113"/>
      <c r="MQ3" s="113"/>
      <c r="MR3" s="113"/>
      <c r="MS3" s="113"/>
      <c r="MT3" s="113"/>
      <c r="MU3" s="113"/>
      <c r="MV3" s="113"/>
      <c r="MW3" s="113"/>
      <c r="MX3" s="113"/>
      <c r="MY3" s="113"/>
      <c r="MZ3" s="113"/>
      <c r="NA3" s="113"/>
      <c r="NB3" s="113"/>
      <c r="NC3" s="113"/>
      <c r="ND3" s="113"/>
      <c r="NE3" s="113"/>
      <c r="NF3" s="113"/>
      <c r="NG3" s="113"/>
      <c r="NH3" s="113"/>
      <c r="NI3" s="113"/>
      <c r="NJ3" s="113"/>
      <c r="NK3" s="113"/>
      <c r="NL3" s="113"/>
      <c r="NM3" s="113"/>
      <c r="NN3" s="113"/>
      <c r="NO3" s="113"/>
      <c r="NP3" s="113"/>
      <c r="NQ3" s="113"/>
      <c r="NR3" s="113"/>
      <c r="NS3" s="113"/>
      <c r="NT3" s="113"/>
      <c r="NU3" s="113"/>
      <c r="NV3" s="113"/>
      <c r="NW3" s="113"/>
      <c r="NX3" s="113"/>
      <c r="NY3" s="113"/>
      <c r="NZ3" s="113"/>
      <c r="OA3" s="113"/>
      <c r="OB3" s="113"/>
      <c r="OC3" s="113"/>
      <c r="OD3" s="113"/>
      <c r="OE3" s="113"/>
      <c r="OF3" s="113"/>
      <c r="OG3" s="113"/>
      <c r="OH3" s="113"/>
      <c r="OI3" s="113"/>
      <c r="OJ3" s="113"/>
      <c r="OK3" s="113"/>
      <c r="OL3" s="113"/>
      <c r="OM3" s="113"/>
      <c r="ON3" s="113"/>
      <c r="OO3" s="113"/>
      <c r="OP3" s="113"/>
      <c r="OQ3" s="113"/>
      <c r="OR3" s="113"/>
      <c r="OS3" s="113"/>
      <c r="OT3" s="113"/>
      <c r="OU3" s="113"/>
      <c r="OV3" s="113"/>
      <c r="OW3" s="113"/>
      <c r="OX3" s="113"/>
      <c r="OY3" s="113"/>
      <c r="OZ3" s="113"/>
      <c r="PA3" s="113"/>
      <c r="PB3" s="113"/>
      <c r="PC3" s="113"/>
      <c r="PD3" s="113"/>
      <c r="PE3" s="113"/>
      <c r="PF3" s="113"/>
      <c r="PG3" s="113"/>
      <c r="PH3" s="113"/>
      <c r="PI3" s="113"/>
      <c r="PJ3" s="113"/>
      <c r="PK3" s="113"/>
      <c r="PL3" s="113"/>
      <c r="PM3" s="113"/>
      <c r="PN3" s="113"/>
      <c r="PO3" s="113"/>
      <c r="PP3" s="113"/>
      <c r="PQ3" s="113"/>
      <c r="PR3" s="113"/>
      <c r="PS3" s="113"/>
      <c r="PT3" s="113"/>
      <c r="PU3" s="113"/>
      <c r="PV3" s="113"/>
      <c r="PW3" s="113"/>
      <c r="PX3" s="113"/>
      <c r="PY3" s="113"/>
      <c r="PZ3" s="113"/>
      <c r="QA3" s="113"/>
      <c r="QB3" s="113"/>
      <c r="QC3" s="113"/>
      <c r="QD3" s="113"/>
      <c r="QE3" s="113"/>
      <c r="QF3" s="113"/>
      <c r="QG3" s="113"/>
      <c r="QH3" s="113"/>
      <c r="QI3" s="113"/>
      <c r="QJ3" s="113"/>
      <c r="QK3" s="113"/>
      <c r="QL3" s="113"/>
      <c r="QM3" s="113"/>
      <c r="QN3" s="113"/>
      <c r="QO3" s="113"/>
      <c r="QP3" s="113"/>
      <c r="QQ3" s="113"/>
      <c r="QR3" s="113"/>
      <c r="QS3" s="113"/>
      <c r="QT3" s="113"/>
      <c r="QU3" s="113"/>
      <c r="QV3" s="113"/>
      <c r="QW3" s="113"/>
      <c r="QX3" s="113"/>
      <c r="QY3" s="113"/>
      <c r="QZ3" s="113"/>
      <c r="RA3" s="113"/>
      <c r="RB3" s="113"/>
      <c r="RC3" s="113"/>
      <c r="RD3" s="113"/>
      <c r="RE3" s="113"/>
      <c r="RF3" s="113"/>
      <c r="RG3" s="113"/>
      <c r="RH3" s="113"/>
      <c r="RI3" s="113"/>
      <c r="RJ3" s="113"/>
      <c r="RK3" s="113"/>
      <c r="RL3" s="113"/>
      <c r="RM3" s="113"/>
      <c r="RN3" s="113"/>
      <c r="RO3" s="113"/>
      <c r="RP3" s="113"/>
      <c r="RQ3" s="113"/>
      <c r="RR3" s="113"/>
      <c r="RS3" s="113"/>
      <c r="RT3" s="113"/>
      <c r="RU3" s="113"/>
      <c r="RV3" s="113"/>
      <c r="RW3" s="113"/>
      <c r="RX3" s="113"/>
      <c r="RY3" s="113"/>
      <c r="RZ3" s="113"/>
      <c r="SA3" s="113"/>
      <c r="SB3" s="113"/>
      <c r="SC3" s="113"/>
      <c r="SD3" s="113"/>
      <c r="SE3" s="113"/>
      <c r="SF3" s="113"/>
      <c r="SG3" s="113"/>
      <c r="SH3" s="113"/>
      <c r="SI3" s="113"/>
      <c r="SJ3" s="113"/>
      <c r="SK3" s="113"/>
      <c r="SL3" s="113"/>
      <c r="SM3" s="113"/>
      <c r="SN3" s="113"/>
      <c r="SO3" s="113"/>
      <c r="SP3" s="113"/>
      <c r="SQ3" s="113"/>
      <c r="SR3" s="113"/>
      <c r="SS3" s="113"/>
      <c r="ST3" s="113"/>
      <c r="SU3" s="113"/>
      <c r="SV3" s="113"/>
      <c r="SW3" s="113"/>
      <c r="SX3" s="113"/>
      <c r="SY3" s="113"/>
      <c r="SZ3" s="113"/>
      <c r="TA3" s="113"/>
      <c r="TB3" s="113"/>
      <c r="TC3" s="113"/>
      <c r="TD3" s="113"/>
      <c r="TE3" s="113"/>
      <c r="TF3" s="113"/>
      <c r="TG3" s="113"/>
      <c r="TH3" s="113"/>
      <c r="TI3" s="113"/>
      <c r="TJ3" s="113"/>
      <c r="TK3" s="113"/>
      <c r="TL3" s="113"/>
      <c r="TM3" s="113"/>
      <c r="TN3" s="113"/>
      <c r="TO3" s="113"/>
      <c r="TP3" s="113"/>
      <c r="TQ3" s="113"/>
      <c r="TR3" s="113"/>
      <c r="TS3" s="113"/>
      <c r="TT3" s="113"/>
      <c r="TU3" s="113"/>
      <c r="TV3" s="113"/>
      <c r="TW3" s="113"/>
      <c r="TX3" s="113"/>
      <c r="TY3" s="113"/>
      <c r="TZ3" s="113"/>
      <c r="UA3" s="113"/>
      <c r="UB3" s="113"/>
      <c r="UC3" s="113"/>
      <c r="UD3" s="113"/>
      <c r="UE3" s="113"/>
      <c r="UF3" s="113"/>
      <c r="UG3" s="113"/>
      <c r="UH3" s="113"/>
      <c r="UI3" s="113"/>
      <c r="UJ3" s="113"/>
      <c r="UK3" s="113"/>
      <c r="UL3" s="113"/>
      <c r="UM3" s="113"/>
      <c r="UN3" s="113"/>
      <c r="UO3" s="113"/>
      <c r="UP3" s="113"/>
      <c r="UQ3" s="113"/>
      <c r="UR3" s="113"/>
      <c r="US3" s="113"/>
      <c r="UT3" s="113"/>
      <c r="UU3" s="113"/>
      <c r="UV3" s="113"/>
      <c r="UW3" s="113"/>
      <c r="UX3" s="113"/>
      <c r="UY3" s="113"/>
      <c r="UZ3" s="113"/>
      <c r="VA3" s="113"/>
      <c r="VB3" s="113"/>
      <c r="VC3" s="113"/>
      <c r="VD3" s="113"/>
      <c r="VE3" s="113"/>
      <c r="VF3" s="113"/>
      <c r="VG3" s="113"/>
      <c r="VH3" s="113"/>
      <c r="VI3" s="113"/>
      <c r="VJ3" s="113"/>
      <c r="VK3" s="113"/>
      <c r="VL3" s="113"/>
      <c r="VM3" s="113"/>
      <c r="VN3" s="113"/>
      <c r="VO3" s="113"/>
      <c r="VP3" s="113"/>
      <c r="VQ3" s="113"/>
      <c r="VR3" s="113"/>
      <c r="VS3" s="113"/>
      <c r="VT3" s="113"/>
      <c r="VU3" s="113"/>
      <c r="VV3" s="113"/>
      <c r="VW3" s="113"/>
      <c r="VX3" s="113"/>
      <c r="VY3" s="113"/>
      <c r="VZ3" s="113"/>
      <c r="WA3" s="113"/>
      <c r="WB3" s="113"/>
      <c r="WC3" s="113"/>
      <c r="WD3" s="113"/>
      <c r="WE3" s="113"/>
      <c r="WF3" s="113"/>
      <c r="WG3" s="113"/>
      <c r="WH3" s="113"/>
      <c r="WI3" s="113"/>
      <c r="WJ3" s="113"/>
      <c r="WK3" s="113"/>
      <c r="WL3" s="113"/>
      <c r="WM3" s="113"/>
      <c r="WN3" s="113"/>
      <c r="WO3" s="113"/>
      <c r="WP3" s="113"/>
      <c r="WQ3" s="113"/>
      <c r="WR3" s="113"/>
      <c r="WS3" s="113"/>
      <c r="WT3" s="113"/>
      <c r="WU3" s="113"/>
      <c r="WV3" s="113"/>
      <c r="WW3" s="113"/>
      <c r="WX3" s="113"/>
      <c r="WY3" s="113"/>
      <c r="WZ3" s="113"/>
      <c r="XA3" s="113"/>
      <c r="XB3" s="113"/>
      <c r="XC3" s="113"/>
      <c r="XD3" s="113"/>
      <c r="XE3" s="113"/>
      <c r="XF3" s="113"/>
      <c r="XG3" s="113"/>
      <c r="XH3" s="113"/>
      <c r="XI3" s="113"/>
      <c r="XJ3" s="113"/>
      <c r="XK3" s="113"/>
      <c r="XL3" s="113"/>
      <c r="XM3" s="113"/>
      <c r="XN3" s="113"/>
      <c r="XO3" s="113"/>
      <c r="XP3" s="113"/>
      <c r="XQ3" s="113"/>
      <c r="XR3" s="113"/>
      <c r="XS3" s="113"/>
      <c r="XT3" s="113"/>
      <c r="XU3" s="113"/>
      <c r="XV3" s="113"/>
      <c r="XW3" s="113"/>
      <c r="XX3" s="113"/>
      <c r="XY3" s="113"/>
      <c r="XZ3" s="113"/>
      <c r="YA3" s="113"/>
      <c r="YB3" s="113"/>
      <c r="YC3" s="113"/>
      <c r="YD3" s="113"/>
      <c r="YE3" s="113"/>
      <c r="YF3" s="113"/>
      <c r="YG3" s="113"/>
      <c r="YH3" s="113"/>
      <c r="YI3" s="113"/>
      <c r="YJ3" s="113"/>
      <c r="YK3" s="113"/>
      <c r="YL3" s="113"/>
      <c r="YM3" s="113"/>
      <c r="YN3" s="113"/>
      <c r="YO3" s="113"/>
      <c r="YP3" s="113"/>
      <c r="YQ3" s="113"/>
      <c r="YR3" s="113"/>
      <c r="YS3" s="113"/>
      <c r="YT3" s="113"/>
      <c r="YU3" s="113"/>
      <c r="YV3" s="113"/>
      <c r="YW3" s="113"/>
      <c r="YX3" s="113"/>
      <c r="YY3" s="113"/>
      <c r="YZ3" s="113"/>
      <c r="ZA3" s="113"/>
      <c r="ZB3" s="113"/>
      <c r="ZC3" s="113"/>
      <c r="ZD3" s="113"/>
      <c r="ZE3" s="113"/>
      <c r="ZF3" s="113"/>
      <c r="ZG3" s="113"/>
      <c r="ZH3" s="113"/>
      <c r="ZI3" s="113"/>
      <c r="ZJ3" s="113"/>
      <c r="ZK3" s="113"/>
      <c r="ZL3" s="113"/>
      <c r="ZM3" s="113"/>
      <c r="ZN3" s="113"/>
      <c r="ZO3" s="113"/>
      <c r="ZP3" s="113"/>
      <c r="ZQ3" s="113"/>
      <c r="ZR3" s="113"/>
      <c r="ZS3" s="113"/>
      <c r="ZT3" s="113"/>
      <c r="ZU3" s="113"/>
      <c r="ZV3" s="113"/>
      <c r="ZW3" s="113"/>
      <c r="ZX3" s="113"/>
      <c r="ZY3" s="113"/>
      <c r="ZZ3" s="113"/>
      <c r="AAA3" s="113"/>
      <c r="AAB3" s="113"/>
      <c r="AAC3" s="113"/>
      <c r="AAD3" s="113"/>
      <c r="AAE3" s="113"/>
      <c r="AAF3" s="113"/>
      <c r="AAG3" s="113"/>
      <c r="AAH3" s="113"/>
      <c r="AAI3" s="113"/>
      <c r="AAJ3" s="113"/>
      <c r="AAK3" s="113"/>
      <c r="AAL3" s="113"/>
      <c r="AAM3" s="113"/>
      <c r="AAN3" s="113"/>
      <c r="AAO3" s="113"/>
      <c r="AAP3" s="113"/>
      <c r="AAQ3" s="113"/>
      <c r="AAR3" s="113"/>
      <c r="AAS3" s="113"/>
      <c r="AAT3" s="113"/>
      <c r="AAU3" s="113"/>
      <c r="AAV3" s="113"/>
      <c r="AAW3" s="113"/>
      <c r="AAX3" s="113"/>
      <c r="AAY3" s="113"/>
      <c r="AAZ3" s="113"/>
      <c r="ABA3" s="113"/>
      <c r="ABB3" s="113"/>
      <c r="ABC3" s="113"/>
      <c r="ABD3" s="113"/>
      <c r="ABE3" s="113"/>
      <c r="ABF3" s="113"/>
      <c r="ABG3" s="113"/>
      <c r="ABH3" s="113"/>
      <c r="ABI3" s="113"/>
      <c r="ABJ3" s="113"/>
      <c r="ABK3" s="113"/>
      <c r="ABL3" s="113"/>
      <c r="ABM3" s="113"/>
      <c r="ABN3" s="113"/>
      <c r="ABO3" s="113"/>
      <c r="ABP3" s="113"/>
      <c r="ABQ3" s="113"/>
      <c r="ABR3" s="113"/>
      <c r="ABS3" s="113"/>
      <c r="ABT3" s="113"/>
      <c r="ABU3" s="113"/>
      <c r="ABV3" s="113"/>
      <c r="ABW3" s="113"/>
      <c r="ABX3" s="113"/>
      <c r="ABY3" s="113"/>
      <c r="ABZ3" s="113"/>
      <c r="ACA3" s="113"/>
      <c r="ACB3" s="113"/>
      <c r="ACC3" s="113"/>
      <c r="ACD3" s="113"/>
      <c r="ACE3" s="113"/>
      <c r="ACF3" s="113"/>
      <c r="ACG3" s="113"/>
      <c r="ACH3" s="113"/>
      <c r="ACI3" s="113"/>
      <c r="ACJ3" s="113"/>
      <c r="ACK3" s="113"/>
      <c r="ACL3" s="113"/>
      <c r="ACM3" s="113"/>
      <c r="ACN3" s="113"/>
      <c r="ACO3" s="113"/>
      <c r="ACP3" s="113"/>
      <c r="ACQ3" s="113"/>
      <c r="ACR3" s="113"/>
      <c r="ACS3" s="113"/>
      <c r="ACT3" s="113"/>
      <c r="ACU3" s="113"/>
      <c r="ACV3" s="113"/>
      <c r="ACW3" s="113"/>
      <c r="ACX3" s="113"/>
      <c r="ACY3" s="113"/>
      <c r="ACZ3" s="113"/>
      <c r="ADA3" s="113"/>
      <c r="ADB3" s="113"/>
      <c r="ADC3" s="113"/>
      <c r="ADD3" s="113"/>
      <c r="ADE3" s="113"/>
      <c r="ADF3" s="113"/>
      <c r="ADG3" s="113"/>
      <c r="ADH3" s="113"/>
      <c r="ADI3" s="113"/>
      <c r="ADJ3" s="113"/>
      <c r="ADK3" s="113"/>
      <c r="ADL3" s="113"/>
      <c r="ADM3" s="113"/>
      <c r="ADN3" s="113"/>
      <c r="ADO3" s="113"/>
      <c r="ADP3" s="113"/>
      <c r="ADQ3" s="113"/>
      <c r="ADR3" s="113"/>
      <c r="ADS3" s="113"/>
      <c r="ADT3" s="113"/>
      <c r="ADU3" s="113"/>
      <c r="ADV3" s="113"/>
      <c r="ADW3" s="113"/>
      <c r="ADX3" s="113"/>
      <c r="ADY3" s="113"/>
      <c r="ADZ3" s="113"/>
      <c r="AEA3" s="113"/>
      <c r="AEB3" s="113"/>
      <c r="AEC3" s="113"/>
      <c r="AED3" s="113"/>
      <c r="AEE3" s="113"/>
      <c r="AEF3" s="113"/>
      <c r="AEG3" s="113"/>
      <c r="AEH3" s="113"/>
      <c r="AEI3" s="113"/>
      <c r="AEJ3" s="113"/>
      <c r="AEK3" s="113"/>
      <c r="AEL3" s="113"/>
      <c r="AEM3" s="113"/>
      <c r="AEN3" s="113"/>
      <c r="AEO3" s="113"/>
      <c r="AEP3" s="113"/>
      <c r="AEQ3" s="113"/>
      <c r="AER3" s="113"/>
      <c r="AES3" s="113"/>
      <c r="AET3" s="113"/>
      <c r="AEU3" s="113"/>
      <c r="AEV3" s="113"/>
      <c r="AEW3" s="113"/>
      <c r="AEX3" s="113"/>
      <c r="AEY3" s="113"/>
      <c r="AEZ3" s="113"/>
      <c r="AFA3" s="113"/>
      <c r="AFB3" s="113"/>
      <c r="AFC3" s="113"/>
      <c r="AFD3" s="113"/>
      <c r="AFE3" s="113"/>
      <c r="AFF3" s="113"/>
      <c r="AFG3" s="113"/>
      <c r="AFH3" s="113"/>
      <c r="AFI3" s="113"/>
      <c r="AFJ3" s="113"/>
      <c r="AFK3" s="113"/>
      <c r="AFL3" s="113"/>
      <c r="AFM3" s="113"/>
      <c r="AFN3" s="113"/>
      <c r="AFO3" s="113"/>
      <c r="AFP3" s="113"/>
      <c r="AFQ3" s="113"/>
      <c r="AFR3" s="113"/>
      <c r="AFS3" s="113"/>
      <c r="AFT3" s="113"/>
      <c r="AFU3" s="113"/>
      <c r="AFV3" s="113"/>
      <c r="AFW3" s="113"/>
      <c r="AFX3" s="113"/>
      <c r="AFY3" s="113"/>
      <c r="AFZ3" s="113"/>
      <c r="AGA3" s="113"/>
      <c r="AGB3" s="113"/>
      <c r="AGC3" s="113"/>
      <c r="AGD3" s="113"/>
      <c r="AGE3" s="113"/>
      <c r="AGF3" s="113"/>
      <c r="AGG3" s="113"/>
      <c r="AGH3" s="113"/>
      <c r="AGI3" s="113"/>
      <c r="AGJ3" s="113"/>
      <c r="AGK3" s="113"/>
      <c r="AGL3" s="113"/>
      <c r="AGM3" s="113"/>
      <c r="AGN3" s="113"/>
      <c r="AGO3" s="113"/>
      <c r="AGP3" s="113"/>
      <c r="AGQ3" s="113"/>
      <c r="AGR3" s="113"/>
      <c r="AGS3" s="113"/>
      <c r="AGT3" s="113"/>
      <c r="AGU3" s="113"/>
      <c r="AGV3" s="113"/>
      <c r="AGW3" s="113"/>
      <c r="AGX3" s="113"/>
      <c r="AGY3" s="113"/>
      <c r="AGZ3" s="113"/>
      <c r="AHA3" s="113"/>
      <c r="AHB3" s="113"/>
      <c r="AHC3" s="113"/>
      <c r="AHD3" s="113"/>
      <c r="AHE3" s="113"/>
      <c r="AHF3" s="113"/>
      <c r="AHG3" s="113"/>
      <c r="AHH3" s="113"/>
      <c r="AHI3" s="113"/>
      <c r="AHJ3" s="113"/>
      <c r="AHK3" s="113"/>
      <c r="AHL3" s="113"/>
      <c r="AHM3" s="113"/>
      <c r="AHN3" s="113"/>
      <c r="AHO3" s="113"/>
      <c r="AHP3" s="113"/>
      <c r="AHQ3" s="113"/>
      <c r="AHR3" s="113"/>
      <c r="AHS3" s="113"/>
      <c r="AHT3" s="113"/>
      <c r="AHU3" s="113"/>
      <c r="AHV3" s="113"/>
      <c r="AHW3" s="113"/>
      <c r="AHX3" s="113"/>
      <c r="AHY3" s="113"/>
      <c r="AHZ3" s="113"/>
      <c r="AIA3" s="113"/>
      <c r="AIB3" s="113"/>
      <c r="AIC3" s="113"/>
      <c r="AID3" s="113"/>
      <c r="AIE3" s="113"/>
      <c r="AIF3" s="113"/>
      <c r="AIG3" s="113"/>
      <c r="AIH3" s="113"/>
      <c r="AII3" s="113"/>
      <c r="AIJ3" s="113"/>
      <c r="AIK3" s="113"/>
      <c r="AIL3" s="113"/>
      <c r="AIM3" s="113"/>
      <c r="AIN3" s="113"/>
      <c r="AIO3" s="113"/>
      <c r="AIP3" s="113"/>
      <c r="AIQ3" s="113"/>
      <c r="AIR3" s="113"/>
      <c r="AIS3" s="113"/>
      <c r="AIT3" s="113"/>
      <c r="AIU3" s="113"/>
      <c r="AIV3" s="113"/>
      <c r="AIW3" s="113"/>
      <c r="AIX3" s="113"/>
      <c r="AIY3" s="113"/>
      <c r="AIZ3" s="113"/>
      <c r="AJA3" s="113"/>
      <c r="AJB3" s="113"/>
      <c r="AJC3" s="113"/>
      <c r="AJD3" s="113"/>
      <c r="AJE3" s="113"/>
      <c r="AJF3" s="113"/>
      <c r="AJG3" s="113"/>
      <c r="AJH3" s="113"/>
      <c r="AJI3" s="113"/>
      <c r="AJJ3" s="113"/>
      <c r="AJK3" s="113"/>
      <c r="AJL3" s="113"/>
      <c r="AJM3" s="113"/>
      <c r="AJN3" s="113"/>
      <c r="AJO3" s="113"/>
      <c r="AJP3" s="113"/>
      <c r="AJQ3" s="113"/>
      <c r="AJR3" s="113"/>
      <c r="AJS3" s="113"/>
      <c r="AJT3" s="113"/>
      <c r="AJU3" s="113"/>
      <c r="AJV3" s="113"/>
      <c r="AJW3" s="113"/>
      <c r="AJX3" s="113"/>
      <c r="AJY3" s="113"/>
      <c r="AJZ3" s="113"/>
      <c r="AKA3" s="113"/>
      <c r="AKB3" s="113"/>
      <c r="AKC3" s="113"/>
      <c r="AKD3" s="113"/>
      <c r="AKE3" s="113"/>
      <c r="AKF3" s="113"/>
      <c r="AKG3" s="113"/>
      <c r="AKH3" s="113"/>
      <c r="AKI3" s="113"/>
      <c r="AKJ3" s="113"/>
      <c r="AKK3" s="113"/>
      <c r="AKL3" s="113"/>
      <c r="AKM3" s="113"/>
      <c r="AKN3" s="113"/>
      <c r="AKO3" s="113"/>
      <c r="AKP3" s="113"/>
      <c r="AKQ3" s="113"/>
      <c r="AKR3" s="113"/>
      <c r="AKS3" s="113"/>
      <c r="AKT3" s="113"/>
      <c r="AKU3" s="113"/>
      <c r="AKV3" s="113"/>
      <c r="AKW3" s="113"/>
      <c r="AKX3" s="113"/>
      <c r="AKY3" s="113"/>
      <c r="AKZ3" s="113"/>
      <c r="ALA3" s="113"/>
      <c r="ALB3" s="113"/>
      <c r="ALC3" s="113"/>
      <c r="ALD3" s="113"/>
      <c r="ALE3" s="113"/>
      <c r="ALF3" s="113"/>
      <c r="ALG3" s="113"/>
      <c r="ALH3" s="113"/>
      <c r="ALI3" s="113"/>
      <c r="ALJ3" s="113"/>
      <c r="ALK3" s="113"/>
      <c r="ALL3" s="113"/>
      <c r="ALM3" s="113"/>
      <c r="ALN3" s="113"/>
      <c r="ALO3" s="113"/>
      <c r="ALP3" s="113"/>
      <c r="ALQ3" s="113"/>
      <c r="ALR3" s="113"/>
      <c r="ALS3" s="113"/>
      <c r="ALT3" s="113"/>
      <c r="ALU3" s="113"/>
      <c r="ALV3" s="113"/>
      <c r="ALW3" s="113"/>
      <c r="ALX3" s="113"/>
      <c r="ALY3" s="113"/>
      <c r="ALZ3" s="113"/>
      <c r="AMA3" s="113"/>
      <c r="AMB3" s="113"/>
      <c r="AMC3" s="113"/>
      <c r="AMD3" s="113"/>
      <c r="AME3" s="113"/>
      <c r="AMF3" s="113"/>
      <c r="AMG3" s="113"/>
      <c r="AMH3" s="113"/>
      <c r="AMI3" s="113"/>
      <c r="AMJ3" s="113"/>
      <c r="AMK3" s="113"/>
      <c r="AML3" s="113"/>
      <c r="AMM3" s="113"/>
      <c r="AMN3" s="113"/>
      <c r="AMO3" s="113"/>
      <c r="AMP3" s="113"/>
      <c r="AMQ3" s="113"/>
      <c r="AMR3" s="113"/>
      <c r="AMS3" s="113"/>
      <c r="AMT3" s="113"/>
      <c r="AMU3" s="113"/>
      <c r="AMV3" s="113"/>
      <c r="AMW3" s="113"/>
      <c r="AMX3" s="113"/>
      <c r="AMY3" s="113"/>
      <c r="AMZ3" s="113"/>
      <c r="ANA3" s="113"/>
      <c r="ANB3" s="113"/>
      <c r="ANC3" s="113"/>
      <c r="AND3" s="113"/>
      <c r="ANE3" s="113"/>
      <c r="ANF3" s="113"/>
      <c r="ANG3" s="113"/>
      <c r="ANH3" s="113"/>
      <c r="ANI3" s="113"/>
      <c r="ANJ3" s="113"/>
      <c r="ANK3" s="113"/>
      <c r="ANL3" s="113"/>
      <c r="ANM3" s="113"/>
      <c r="ANN3" s="113"/>
      <c r="ANO3" s="113"/>
      <c r="ANP3" s="113"/>
      <c r="ANQ3" s="113"/>
      <c r="ANR3" s="113"/>
      <c r="ANS3" s="113"/>
      <c r="ANT3" s="113"/>
      <c r="ANU3" s="113"/>
      <c r="ANV3" s="113"/>
      <c r="ANW3" s="113"/>
      <c r="ANX3" s="113"/>
      <c r="ANY3" s="113"/>
      <c r="ANZ3" s="113"/>
      <c r="AOA3" s="113"/>
      <c r="AOB3" s="113"/>
      <c r="AOC3" s="113"/>
      <c r="AOD3" s="113"/>
      <c r="AOE3" s="113"/>
      <c r="AOF3" s="113"/>
      <c r="AOG3" s="113"/>
      <c r="AOH3" s="113"/>
      <c r="AOI3" s="113"/>
      <c r="AOJ3" s="113"/>
      <c r="AOK3" s="113"/>
      <c r="AOL3" s="113"/>
      <c r="AOM3" s="113"/>
      <c r="AON3" s="113"/>
      <c r="AOO3" s="113"/>
      <c r="AOP3" s="113"/>
      <c r="AOQ3" s="113"/>
      <c r="AOR3" s="113"/>
      <c r="AOS3" s="113"/>
      <c r="AOT3" s="113"/>
      <c r="AOU3" s="113"/>
      <c r="AOV3" s="113"/>
      <c r="AOW3" s="113"/>
      <c r="AOX3" s="113"/>
      <c r="AOY3" s="113"/>
      <c r="AOZ3" s="113"/>
      <c r="APA3" s="113"/>
      <c r="APB3" s="113"/>
      <c r="APC3" s="113"/>
      <c r="APD3" s="113"/>
      <c r="APE3" s="113"/>
      <c r="APF3" s="113"/>
      <c r="APG3" s="113"/>
      <c r="APH3" s="113"/>
      <c r="API3" s="113"/>
      <c r="APJ3" s="113"/>
      <c r="APK3" s="113"/>
      <c r="APL3" s="113"/>
      <c r="APM3" s="113"/>
      <c r="APN3" s="113"/>
      <c r="APO3" s="113"/>
      <c r="APP3" s="113"/>
      <c r="APQ3" s="113"/>
      <c r="APR3" s="113"/>
      <c r="APS3" s="113"/>
      <c r="APT3" s="113"/>
      <c r="APU3" s="113"/>
      <c r="APV3" s="113"/>
      <c r="APW3" s="113"/>
      <c r="APX3" s="113"/>
      <c r="APY3" s="113"/>
      <c r="APZ3" s="113"/>
      <c r="AQA3" s="113"/>
      <c r="AQB3" s="113"/>
      <c r="AQC3" s="113"/>
      <c r="AQD3" s="113"/>
      <c r="AQE3" s="113"/>
      <c r="AQF3" s="113"/>
      <c r="AQG3" s="113"/>
      <c r="AQH3" s="113"/>
      <c r="AQI3" s="113"/>
      <c r="AQJ3" s="113"/>
      <c r="AQK3" s="113"/>
      <c r="AQL3" s="113"/>
      <c r="AQM3" s="113"/>
      <c r="AQN3" s="113"/>
      <c r="AQO3" s="113"/>
      <c r="AQP3" s="113"/>
      <c r="AQQ3" s="113"/>
      <c r="AQR3" s="113"/>
      <c r="AQS3" s="113"/>
      <c r="AQT3" s="113"/>
      <c r="AQU3" s="113"/>
      <c r="AQV3" s="113"/>
      <c r="AQW3" s="113"/>
      <c r="AQX3" s="113"/>
      <c r="AQY3" s="113"/>
      <c r="AQZ3" s="113"/>
      <c r="ARA3" s="113"/>
      <c r="ARB3" s="113"/>
      <c r="ARC3" s="113"/>
      <c r="ARD3" s="113"/>
      <c r="ARE3" s="113"/>
      <c r="ARF3" s="113"/>
      <c r="ARG3" s="113"/>
      <c r="ARH3" s="113"/>
      <c r="ARI3" s="113"/>
      <c r="ARJ3" s="113"/>
      <c r="ARK3" s="113"/>
      <c r="ARL3" s="113"/>
      <c r="ARM3" s="113"/>
      <c r="ARN3" s="113"/>
      <c r="ARO3" s="113"/>
      <c r="ARP3" s="113"/>
      <c r="ARQ3" s="113"/>
      <c r="ARR3" s="113"/>
      <c r="ARS3" s="113"/>
      <c r="ART3" s="113"/>
      <c r="ARU3" s="113"/>
      <c r="ARV3" s="113"/>
      <c r="ARW3" s="113"/>
      <c r="ARX3" s="113"/>
      <c r="ARY3" s="113"/>
      <c r="ARZ3" s="113"/>
      <c r="ASA3" s="113"/>
      <c r="ASB3" s="113"/>
      <c r="ASC3" s="113"/>
      <c r="ASD3" s="113"/>
      <c r="ASE3" s="113"/>
      <c r="ASF3" s="113"/>
      <c r="ASG3" s="113"/>
      <c r="ASH3" s="113"/>
      <c r="ASI3" s="113"/>
      <c r="ASJ3" s="113"/>
      <c r="ASK3" s="113"/>
      <c r="ASL3" s="113"/>
      <c r="ASM3" s="113"/>
      <c r="ASN3" s="113"/>
      <c r="ASO3" s="113"/>
      <c r="ASP3" s="113"/>
      <c r="ASQ3" s="113"/>
      <c r="ASR3" s="113"/>
      <c r="ASS3" s="113"/>
      <c r="AST3" s="113"/>
      <c r="ASU3" s="113"/>
      <c r="ASV3" s="113"/>
      <c r="ASW3" s="113"/>
      <c r="ASX3" s="113"/>
      <c r="ASY3" s="113"/>
      <c r="ASZ3" s="113"/>
      <c r="ATA3" s="113"/>
      <c r="ATB3" s="113"/>
      <c r="ATC3" s="113"/>
      <c r="ATD3" s="113"/>
      <c r="ATE3" s="113"/>
      <c r="ATF3" s="113"/>
      <c r="ATG3" s="113"/>
      <c r="ATH3" s="113"/>
      <c r="ATI3" s="113"/>
      <c r="ATJ3" s="113"/>
      <c r="ATK3" s="113"/>
      <c r="ATL3" s="113"/>
      <c r="ATM3" s="113"/>
      <c r="ATN3" s="113"/>
      <c r="ATO3" s="113"/>
      <c r="ATP3" s="113"/>
      <c r="ATQ3" s="113"/>
      <c r="ATR3" s="113"/>
      <c r="ATS3" s="113"/>
      <c r="ATT3" s="113"/>
      <c r="ATU3" s="113"/>
      <c r="ATV3" s="113"/>
      <c r="ATW3" s="113"/>
      <c r="ATX3" s="113"/>
      <c r="ATY3" s="113"/>
      <c r="ATZ3" s="113"/>
      <c r="AUA3" s="113"/>
      <c r="AUB3" s="113"/>
      <c r="AUC3" s="113"/>
      <c r="AUD3" s="113"/>
      <c r="AUE3" s="113"/>
      <c r="AUF3" s="113"/>
      <c r="AUG3" s="113"/>
      <c r="AUH3" s="113"/>
      <c r="AUI3" s="113"/>
      <c r="AUJ3" s="113"/>
      <c r="AUK3" s="113"/>
      <c r="AUL3" s="113"/>
      <c r="AUM3" s="113"/>
      <c r="AUN3" s="113"/>
      <c r="AUO3" s="113"/>
      <c r="AUP3" s="113"/>
      <c r="AUQ3" s="113"/>
      <c r="AUR3" s="113"/>
      <c r="AUS3" s="113"/>
      <c r="AUT3" s="113"/>
      <c r="AUU3" s="113"/>
      <c r="AUV3" s="113"/>
      <c r="AUW3" s="113"/>
      <c r="AUX3" s="113"/>
      <c r="AUY3" s="113"/>
      <c r="AUZ3" s="113"/>
      <c r="AVA3" s="113"/>
      <c r="AVB3" s="113"/>
      <c r="AVC3" s="113"/>
      <c r="AVD3" s="113"/>
      <c r="AVE3" s="113"/>
      <c r="AVF3" s="113"/>
      <c r="AVG3" s="113"/>
      <c r="AVH3" s="113"/>
      <c r="AVI3" s="113"/>
      <c r="AVJ3" s="113"/>
      <c r="AVK3" s="113"/>
      <c r="AVL3" s="113"/>
      <c r="AVM3" s="113"/>
      <c r="AVN3" s="113"/>
      <c r="AVO3" s="113"/>
      <c r="AVP3" s="113"/>
      <c r="AVQ3" s="113"/>
      <c r="AVR3" s="113"/>
      <c r="AVS3" s="113"/>
      <c r="AVT3" s="113"/>
      <c r="AVU3" s="113"/>
      <c r="AVV3" s="113"/>
      <c r="AVW3" s="113"/>
      <c r="AVX3" s="113"/>
      <c r="AVY3" s="113"/>
      <c r="AVZ3" s="113"/>
      <c r="AWA3" s="113"/>
      <c r="AWB3" s="113"/>
      <c r="AWC3" s="113"/>
      <c r="AWD3" s="113"/>
      <c r="AWE3" s="113"/>
      <c r="AWF3" s="113"/>
      <c r="AWG3" s="113"/>
      <c r="AWH3" s="113"/>
      <c r="AWI3" s="113"/>
      <c r="AWJ3" s="113"/>
      <c r="AWK3" s="113"/>
      <c r="AWL3" s="113"/>
      <c r="AWM3" s="113"/>
      <c r="AWN3" s="113"/>
      <c r="AWO3" s="113"/>
      <c r="AWP3" s="113"/>
      <c r="AWQ3" s="113"/>
      <c r="AWR3" s="113"/>
      <c r="AWS3" s="113"/>
      <c r="AWT3" s="113"/>
      <c r="AWU3" s="113"/>
      <c r="AWV3" s="113"/>
      <c r="AWW3" s="113"/>
      <c r="AWX3" s="113"/>
      <c r="AWY3" s="113"/>
      <c r="AWZ3" s="113"/>
      <c r="AXA3" s="113"/>
      <c r="AXB3" s="113"/>
      <c r="AXC3" s="113"/>
      <c r="AXD3" s="113"/>
      <c r="AXE3" s="113"/>
      <c r="AXF3" s="113"/>
      <c r="AXG3" s="113"/>
      <c r="AXH3" s="113"/>
      <c r="AXI3" s="113"/>
      <c r="AXJ3" s="113"/>
      <c r="AXK3" s="113"/>
      <c r="AXL3" s="113"/>
      <c r="AXM3" s="113"/>
      <c r="AXN3" s="113"/>
      <c r="AXO3" s="113"/>
      <c r="AXP3" s="113"/>
      <c r="AXQ3" s="113"/>
      <c r="AXR3" s="113"/>
      <c r="AXS3" s="113"/>
      <c r="AXT3" s="113"/>
      <c r="AXU3" s="113"/>
      <c r="AXV3" s="113"/>
      <c r="AXW3" s="113"/>
      <c r="AXX3" s="113"/>
      <c r="AXY3" s="113"/>
      <c r="AXZ3" s="113"/>
      <c r="AYA3" s="113"/>
      <c r="AYB3" s="113"/>
      <c r="AYC3" s="113"/>
      <c r="AYD3" s="113"/>
      <c r="AYE3" s="113"/>
      <c r="AYF3" s="113"/>
      <c r="AYG3" s="113"/>
      <c r="AYH3" s="113"/>
      <c r="AYI3" s="113"/>
      <c r="AYJ3" s="113"/>
      <c r="AYK3" s="113"/>
      <c r="AYL3" s="113"/>
      <c r="AYM3" s="113"/>
      <c r="AYN3" s="113"/>
      <c r="AYO3" s="113"/>
      <c r="AYP3" s="113"/>
      <c r="AYQ3" s="113"/>
      <c r="AYR3" s="113"/>
      <c r="AYS3" s="113"/>
      <c r="AYT3" s="113"/>
      <c r="AYU3" s="113"/>
      <c r="AYV3" s="113"/>
      <c r="AYW3" s="113"/>
      <c r="AYX3" s="113"/>
      <c r="AYY3" s="113"/>
      <c r="AYZ3" s="113"/>
      <c r="AZA3" s="113"/>
      <c r="AZB3" s="113"/>
      <c r="AZC3" s="113"/>
      <c r="AZD3" s="113"/>
      <c r="AZE3" s="113"/>
      <c r="AZF3" s="113"/>
      <c r="AZG3" s="113"/>
      <c r="AZH3" s="113"/>
      <c r="AZI3" s="113"/>
      <c r="AZJ3" s="113"/>
      <c r="AZK3" s="113"/>
      <c r="AZL3" s="113"/>
      <c r="AZM3" s="113"/>
      <c r="AZN3" s="113"/>
      <c r="AZO3" s="113"/>
      <c r="AZP3" s="113"/>
      <c r="AZQ3" s="113"/>
      <c r="AZR3" s="113"/>
      <c r="AZS3" s="113"/>
      <c r="AZT3" s="113"/>
      <c r="AZU3" s="113"/>
      <c r="AZV3" s="113"/>
      <c r="AZW3" s="113"/>
      <c r="AZX3" s="113"/>
      <c r="AZY3" s="113"/>
      <c r="AZZ3" s="113"/>
      <c r="BAA3" s="113"/>
      <c r="BAB3" s="113"/>
      <c r="BAC3" s="113"/>
      <c r="BAD3" s="113"/>
      <c r="BAE3" s="113"/>
      <c r="BAF3" s="113"/>
      <c r="BAG3" s="113"/>
      <c r="BAH3" s="113"/>
      <c r="BAI3" s="113"/>
      <c r="BAJ3" s="113"/>
      <c r="BAK3" s="113"/>
      <c r="BAL3" s="113"/>
      <c r="BAM3" s="113"/>
      <c r="BAN3" s="113"/>
      <c r="BAO3" s="113"/>
      <c r="BAP3" s="113"/>
      <c r="BAQ3" s="113"/>
      <c r="BAR3" s="113"/>
      <c r="BAS3" s="113"/>
      <c r="BAT3" s="113"/>
      <c r="BAU3" s="113"/>
      <c r="BAV3" s="113"/>
      <c r="BAW3" s="113"/>
      <c r="BAX3" s="113"/>
      <c r="BAY3" s="113"/>
      <c r="BAZ3" s="113"/>
      <c r="BBA3" s="113"/>
      <c r="BBB3" s="113"/>
      <c r="BBC3" s="113"/>
      <c r="BBD3" s="113"/>
      <c r="BBE3" s="113"/>
      <c r="BBF3" s="113"/>
      <c r="BBG3" s="113"/>
      <c r="BBH3" s="113"/>
      <c r="BBI3" s="113"/>
      <c r="BBJ3" s="113"/>
      <c r="BBK3" s="113"/>
      <c r="BBL3" s="113"/>
      <c r="BBM3" s="113"/>
      <c r="BBN3" s="113"/>
      <c r="BBO3" s="113"/>
      <c r="BBP3" s="113"/>
      <c r="BBQ3" s="113"/>
      <c r="BBR3" s="113"/>
      <c r="BBS3" s="113"/>
      <c r="BBT3" s="113"/>
      <c r="BBU3" s="113"/>
      <c r="BBV3" s="113"/>
      <c r="BBW3" s="113"/>
      <c r="BBX3" s="113"/>
      <c r="BBY3" s="113"/>
      <c r="BBZ3" s="113"/>
      <c r="BCA3" s="113"/>
      <c r="BCB3" s="113"/>
      <c r="BCC3" s="113"/>
      <c r="BCD3" s="113"/>
      <c r="BCE3" s="113"/>
      <c r="BCF3" s="113"/>
      <c r="BCG3" s="113"/>
      <c r="BCH3" s="113"/>
      <c r="BCI3" s="113"/>
      <c r="BCJ3" s="113"/>
      <c r="BCK3" s="113"/>
      <c r="BCL3" s="113"/>
      <c r="BCM3" s="113"/>
      <c r="BCN3" s="113"/>
      <c r="BCO3" s="113"/>
      <c r="BCP3" s="113"/>
      <c r="BCQ3" s="113"/>
      <c r="BCR3" s="113"/>
      <c r="BCS3" s="113"/>
      <c r="BCT3" s="113"/>
      <c r="BCU3" s="113"/>
      <c r="BCV3" s="113"/>
      <c r="BCW3" s="113"/>
      <c r="BCX3" s="113"/>
      <c r="BCY3" s="113"/>
      <c r="BCZ3" s="113"/>
      <c r="BDA3" s="113"/>
      <c r="BDB3" s="113"/>
      <c r="BDC3" s="113"/>
      <c r="BDD3" s="113"/>
      <c r="BDE3" s="113"/>
      <c r="BDF3" s="113"/>
      <c r="BDG3" s="113"/>
      <c r="BDH3" s="113"/>
      <c r="BDI3" s="113"/>
      <c r="BDJ3" s="113"/>
      <c r="BDK3" s="113"/>
      <c r="BDL3" s="113"/>
      <c r="BDM3" s="113"/>
      <c r="BDN3" s="113"/>
      <c r="BDO3" s="113"/>
      <c r="BDP3" s="113"/>
      <c r="BDQ3" s="113"/>
      <c r="BDR3" s="113"/>
      <c r="BDS3" s="113"/>
      <c r="BDT3" s="113"/>
      <c r="BDU3" s="113"/>
      <c r="BDV3" s="113"/>
      <c r="BDW3" s="113"/>
      <c r="BDX3" s="113"/>
      <c r="BDY3" s="113"/>
      <c r="BDZ3" s="113"/>
      <c r="BEA3" s="113"/>
      <c r="BEB3" s="113"/>
      <c r="BEC3" s="113"/>
      <c r="BED3" s="113"/>
      <c r="BEE3" s="113"/>
      <c r="BEF3" s="113"/>
      <c r="BEG3" s="113"/>
      <c r="BEH3" s="113"/>
      <c r="BEI3" s="113"/>
      <c r="BEJ3" s="113"/>
      <c r="BEK3" s="113"/>
      <c r="BEL3" s="113"/>
      <c r="BEM3" s="113"/>
      <c r="BEN3" s="113"/>
      <c r="BEO3" s="113"/>
      <c r="BEP3" s="113"/>
      <c r="BEQ3" s="113"/>
      <c r="BER3" s="113"/>
      <c r="BES3" s="113"/>
      <c r="BET3" s="113"/>
      <c r="BEU3" s="113"/>
      <c r="BEV3" s="113"/>
      <c r="BEW3" s="113"/>
      <c r="BEX3" s="113"/>
      <c r="BEY3" s="113"/>
      <c r="BEZ3" s="113"/>
      <c r="BFA3" s="113"/>
      <c r="BFB3" s="113"/>
      <c r="BFC3" s="113"/>
      <c r="BFD3" s="113"/>
      <c r="BFE3" s="113"/>
      <c r="BFF3" s="113"/>
      <c r="BFG3" s="113"/>
      <c r="BFH3" s="113"/>
      <c r="BFI3" s="113"/>
      <c r="BFJ3" s="113"/>
      <c r="BFK3" s="113"/>
      <c r="BFL3" s="113"/>
      <c r="BFM3" s="113"/>
      <c r="BFN3" s="113"/>
      <c r="BFO3" s="113"/>
      <c r="BFP3" s="113"/>
      <c r="BFQ3" s="113"/>
      <c r="BFR3" s="113"/>
      <c r="BFS3" s="113"/>
      <c r="BFT3" s="113"/>
      <c r="BFU3" s="113"/>
      <c r="BFV3" s="113"/>
      <c r="BFW3" s="113"/>
      <c r="BFX3" s="113"/>
      <c r="BFY3" s="113"/>
      <c r="BFZ3" s="113"/>
      <c r="BGA3" s="113"/>
      <c r="BGB3" s="113"/>
      <c r="BGC3" s="113"/>
      <c r="BGD3" s="113"/>
      <c r="BGE3" s="113"/>
      <c r="BGF3" s="113"/>
      <c r="BGG3" s="113"/>
      <c r="BGH3" s="113"/>
      <c r="BGI3" s="113"/>
      <c r="BGJ3" s="113"/>
      <c r="BGK3" s="113"/>
      <c r="BGL3" s="113"/>
      <c r="BGM3" s="113"/>
      <c r="BGN3" s="113"/>
      <c r="BGO3" s="113"/>
      <c r="BGP3" s="113"/>
      <c r="BGQ3" s="113"/>
      <c r="BGR3" s="113"/>
      <c r="BGS3" s="113"/>
      <c r="BGT3" s="113"/>
      <c r="BGU3" s="113"/>
      <c r="BGV3" s="113"/>
      <c r="BGW3" s="113"/>
      <c r="BGX3" s="113"/>
      <c r="BGY3" s="113"/>
      <c r="BGZ3" s="113"/>
      <c r="BHA3" s="113"/>
      <c r="BHB3" s="113"/>
      <c r="BHC3" s="113"/>
      <c r="BHD3" s="113"/>
      <c r="BHE3" s="113"/>
      <c r="BHF3" s="113"/>
      <c r="BHG3" s="113"/>
      <c r="BHH3" s="113"/>
      <c r="BHI3" s="113"/>
      <c r="BHJ3" s="113"/>
      <c r="BHK3" s="113"/>
      <c r="BHL3" s="113"/>
      <c r="BHM3" s="113"/>
      <c r="BHN3" s="113"/>
      <c r="BHO3" s="113"/>
      <c r="BHP3" s="113"/>
      <c r="BHQ3" s="113"/>
      <c r="BHR3" s="113"/>
      <c r="BHS3" s="113"/>
      <c r="BHT3" s="113"/>
      <c r="BHU3" s="113"/>
      <c r="BHV3" s="113"/>
      <c r="BHW3" s="113"/>
      <c r="BHX3" s="113"/>
      <c r="BHY3" s="113"/>
      <c r="BHZ3" s="113"/>
      <c r="BIA3" s="113"/>
      <c r="BIB3" s="113"/>
      <c r="BIC3" s="113"/>
      <c r="BID3" s="113"/>
      <c r="BIE3" s="113"/>
      <c r="BIF3" s="113"/>
      <c r="BIG3" s="113"/>
      <c r="BIH3" s="113"/>
      <c r="BII3" s="113"/>
      <c r="BIJ3" s="113"/>
      <c r="BIK3" s="113"/>
      <c r="BIL3" s="113"/>
      <c r="BIM3" s="113"/>
      <c r="BIN3" s="113"/>
      <c r="BIO3" s="113"/>
      <c r="BIP3" s="113"/>
      <c r="BIQ3" s="113"/>
      <c r="BIR3" s="113"/>
      <c r="BIS3" s="113"/>
      <c r="BIT3" s="113"/>
      <c r="BIU3" s="113"/>
      <c r="BIV3" s="113"/>
      <c r="BIW3" s="113"/>
      <c r="BIX3" s="113"/>
      <c r="BIY3" s="113"/>
      <c r="BIZ3" s="113"/>
      <c r="BJA3" s="113"/>
      <c r="BJB3" s="113"/>
      <c r="BJC3" s="113"/>
      <c r="BJD3" s="113"/>
      <c r="BJE3" s="113"/>
      <c r="BJF3" s="113"/>
      <c r="BJG3" s="113"/>
      <c r="BJH3" s="113"/>
      <c r="BJI3" s="113"/>
      <c r="BJJ3" s="113"/>
      <c r="BJK3" s="113"/>
      <c r="BJL3" s="113"/>
      <c r="BJM3" s="113"/>
      <c r="BJN3" s="113"/>
      <c r="BJO3" s="113"/>
      <c r="BJP3" s="113"/>
      <c r="BJQ3" s="113"/>
      <c r="BJR3" s="113"/>
      <c r="BJS3" s="113"/>
      <c r="BJT3" s="113"/>
      <c r="BJU3" s="113"/>
      <c r="BJV3" s="113"/>
      <c r="BJW3" s="113"/>
      <c r="BJX3" s="113"/>
      <c r="BJY3" s="113"/>
      <c r="BJZ3" s="113"/>
      <c r="BKA3" s="113"/>
      <c r="BKB3" s="113"/>
      <c r="BKC3" s="113"/>
      <c r="BKD3" s="113"/>
      <c r="BKE3" s="113"/>
      <c r="BKF3" s="113"/>
      <c r="BKG3" s="113"/>
      <c r="BKH3" s="113"/>
      <c r="BKI3" s="113"/>
      <c r="BKJ3" s="113"/>
      <c r="BKK3" s="113"/>
      <c r="BKL3" s="113"/>
      <c r="BKM3" s="113"/>
      <c r="BKN3" s="113"/>
      <c r="BKO3" s="113"/>
      <c r="BKP3" s="113"/>
      <c r="BKQ3" s="113"/>
      <c r="BKR3" s="113"/>
      <c r="BKS3" s="113"/>
      <c r="BKT3" s="113"/>
      <c r="BKU3" s="113"/>
      <c r="BKV3" s="113"/>
      <c r="BKW3" s="113"/>
      <c r="BKX3" s="113"/>
      <c r="BKY3" s="113"/>
      <c r="BKZ3" s="113"/>
      <c r="BLA3" s="113"/>
      <c r="BLB3" s="113"/>
      <c r="BLC3" s="113"/>
      <c r="BLD3" s="113"/>
      <c r="BLE3" s="113"/>
      <c r="BLF3" s="113"/>
      <c r="BLG3" s="113"/>
      <c r="BLH3" s="113"/>
      <c r="BLI3" s="113"/>
      <c r="BLJ3" s="113"/>
      <c r="BLK3" s="113"/>
      <c r="BLL3" s="113"/>
      <c r="BLM3" s="113"/>
      <c r="BLN3" s="113"/>
      <c r="BLO3" s="113"/>
      <c r="BLP3" s="113"/>
      <c r="BLQ3" s="113"/>
      <c r="BLR3" s="113"/>
      <c r="BLS3" s="113"/>
      <c r="BLT3" s="113"/>
      <c r="BLU3" s="113"/>
      <c r="BLV3" s="113"/>
      <c r="BLW3" s="113"/>
      <c r="BLX3" s="113"/>
      <c r="BLY3" s="113"/>
      <c r="BLZ3" s="113"/>
      <c r="BMA3" s="113"/>
      <c r="BMB3" s="113"/>
      <c r="BMC3" s="113"/>
      <c r="BMD3" s="113"/>
      <c r="BME3" s="113"/>
      <c r="BMF3" s="113"/>
      <c r="BMG3" s="113"/>
      <c r="BMH3" s="113"/>
      <c r="BMI3" s="113"/>
      <c r="BMJ3" s="113"/>
      <c r="BMK3" s="113"/>
      <c r="BML3" s="113"/>
      <c r="BMM3" s="113"/>
      <c r="BMN3" s="113"/>
      <c r="BMO3" s="113"/>
      <c r="BMP3" s="113"/>
      <c r="BMQ3" s="113"/>
      <c r="BMR3" s="113"/>
      <c r="BMS3" s="113"/>
      <c r="BMT3" s="113"/>
      <c r="BMU3" s="113"/>
      <c r="BMV3" s="113"/>
      <c r="BMW3" s="113"/>
      <c r="BMX3" s="113"/>
      <c r="BMY3" s="113"/>
      <c r="BMZ3" s="113"/>
      <c r="BNA3" s="113"/>
      <c r="BNB3" s="113"/>
      <c r="BNC3" s="113"/>
      <c r="BND3" s="113"/>
      <c r="BNE3" s="113"/>
      <c r="BNF3" s="113"/>
      <c r="BNG3" s="113"/>
      <c r="BNH3" s="113"/>
      <c r="BNI3" s="113"/>
      <c r="BNJ3" s="113"/>
      <c r="BNK3" s="113"/>
      <c r="BNL3" s="113"/>
      <c r="BNM3" s="113"/>
      <c r="BNN3" s="113"/>
      <c r="BNO3" s="113"/>
      <c r="BNP3" s="113"/>
      <c r="BNQ3" s="113"/>
      <c r="BNR3" s="113"/>
      <c r="BNS3" s="113"/>
      <c r="BNT3" s="113"/>
      <c r="BNU3" s="113"/>
      <c r="BNV3" s="113"/>
      <c r="BNW3" s="113"/>
      <c r="BNX3" s="113"/>
      <c r="BNY3" s="113"/>
      <c r="BNZ3" s="113"/>
      <c r="BOA3" s="113"/>
      <c r="BOB3" s="113"/>
      <c r="BOC3" s="113"/>
      <c r="BOD3" s="113"/>
      <c r="BOE3" s="113"/>
      <c r="BOF3" s="113"/>
      <c r="BOG3" s="113"/>
      <c r="BOH3" s="113"/>
      <c r="BOI3" s="113"/>
      <c r="BOJ3" s="113"/>
      <c r="BOK3" s="113"/>
      <c r="BOL3" s="113"/>
      <c r="BOM3" s="113"/>
      <c r="BON3" s="113"/>
      <c r="BOO3" s="113"/>
      <c r="BOP3" s="113"/>
      <c r="BOQ3" s="113"/>
      <c r="BOR3" s="113"/>
      <c r="BOS3" s="113"/>
      <c r="BOT3" s="113"/>
      <c r="BOU3" s="113"/>
      <c r="BOV3" s="113"/>
      <c r="BOW3" s="113"/>
      <c r="BOX3" s="113"/>
      <c r="BOY3" s="113"/>
      <c r="BOZ3" s="113"/>
      <c r="BPA3" s="113"/>
      <c r="BPB3" s="113"/>
      <c r="BPC3" s="113"/>
      <c r="BPD3" s="113"/>
      <c r="BPE3" s="113"/>
      <c r="BPF3" s="113"/>
      <c r="BPG3" s="113"/>
      <c r="BPH3" s="113"/>
      <c r="BPI3" s="113"/>
      <c r="BPJ3" s="113"/>
      <c r="BPK3" s="113"/>
      <c r="BPL3" s="113"/>
      <c r="BPM3" s="113"/>
      <c r="BPN3" s="113"/>
      <c r="BPO3" s="113"/>
      <c r="BPP3" s="113"/>
      <c r="BPQ3" s="113"/>
      <c r="BPR3" s="113"/>
      <c r="BPS3" s="113"/>
      <c r="BPT3" s="113"/>
      <c r="BPU3" s="113"/>
      <c r="BPV3" s="113"/>
      <c r="BPW3" s="113"/>
      <c r="BPX3" s="113"/>
      <c r="BPY3" s="113"/>
      <c r="BPZ3" s="113"/>
      <c r="BQA3" s="113"/>
      <c r="BQB3" s="113"/>
      <c r="BQC3" s="113"/>
      <c r="BQD3" s="113"/>
      <c r="BQE3" s="113"/>
      <c r="BQF3" s="113"/>
      <c r="BQG3" s="113"/>
      <c r="BQH3" s="113"/>
      <c r="BQI3" s="113"/>
      <c r="BQJ3" s="113"/>
      <c r="BQK3" s="113"/>
      <c r="BQL3" s="113"/>
      <c r="BQM3" s="113"/>
      <c r="BQN3" s="113"/>
      <c r="BQO3" s="113"/>
      <c r="BQP3" s="113"/>
      <c r="BQQ3" s="113"/>
      <c r="BQR3" s="113"/>
      <c r="BQS3" s="113"/>
      <c r="BQT3" s="113"/>
      <c r="BQU3" s="113"/>
      <c r="BQV3" s="113"/>
      <c r="BQW3" s="113"/>
      <c r="BQX3" s="113"/>
      <c r="BQY3" s="113"/>
      <c r="BQZ3" s="113"/>
      <c r="BRA3" s="113"/>
      <c r="BRB3" s="113"/>
      <c r="BRC3" s="113"/>
      <c r="BRD3" s="113"/>
      <c r="BRE3" s="113"/>
      <c r="BRF3" s="113"/>
      <c r="BRG3" s="113"/>
      <c r="BRH3" s="113"/>
      <c r="BRI3" s="113"/>
      <c r="BRJ3" s="113"/>
      <c r="BRK3" s="113"/>
      <c r="BRL3" s="113"/>
      <c r="BRM3" s="113"/>
      <c r="BRN3" s="113"/>
      <c r="BRO3" s="113"/>
      <c r="BRP3" s="113"/>
      <c r="BRQ3" s="113"/>
      <c r="BRR3" s="113"/>
      <c r="BRS3" s="113"/>
      <c r="BRT3" s="113"/>
      <c r="BRU3" s="113"/>
      <c r="BRV3" s="113"/>
      <c r="BRW3" s="113"/>
      <c r="BRX3" s="113"/>
      <c r="BRY3" s="113"/>
      <c r="BRZ3" s="113"/>
      <c r="BSA3" s="113"/>
      <c r="BSB3" s="113"/>
      <c r="BSC3" s="113"/>
      <c r="BSD3" s="113"/>
      <c r="BSE3" s="113"/>
      <c r="BSF3" s="113"/>
      <c r="BSG3" s="113"/>
      <c r="BSH3" s="113"/>
      <c r="BSI3" s="113"/>
      <c r="BSJ3" s="113"/>
      <c r="BSK3" s="113"/>
      <c r="BSL3" s="113"/>
      <c r="BSM3" s="113"/>
      <c r="BSN3" s="113"/>
      <c r="BSO3" s="113"/>
      <c r="BSP3" s="113"/>
      <c r="BSQ3" s="113"/>
      <c r="BSR3" s="113"/>
      <c r="BSS3" s="113"/>
      <c r="BST3" s="113"/>
      <c r="BSU3" s="113"/>
      <c r="BSV3" s="113"/>
      <c r="BSW3" s="113"/>
      <c r="BSX3" s="113"/>
      <c r="BSY3" s="113"/>
      <c r="BSZ3" s="113"/>
      <c r="BTA3" s="113"/>
      <c r="BTB3" s="113"/>
      <c r="BTC3" s="113"/>
      <c r="BTD3" s="113"/>
      <c r="BTE3" s="113"/>
      <c r="BTF3" s="113"/>
      <c r="BTG3" s="113"/>
      <c r="BTH3" s="113"/>
      <c r="BTI3" s="113"/>
      <c r="BTJ3" s="113"/>
      <c r="BTK3" s="113"/>
      <c r="BTL3" s="113"/>
      <c r="BTM3" s="113"/>
      <c r="BTN3" s="113"/>
      <c r="BTO3" s="113"/>
      <c r="BTP3" s="113"/>
      <c r="BTQ3" s="113"/>
      <c r="BTR3" s="113"/>
      <c r="BTS3" s="113"/>
      <c r="BTT3" s="113"/>
      <c r="BTU3" s="113"/>
      <c r="BTV3" s="113"/>
      <c r="BTW3" s="113"/>
      <c r="BTX3" s="113"/>
      <c r="BTY3" s="113"/>
      <c r="BTZ3" s="113"/>
      <c r="BUA3" s="113"/>
      <c r="BUB3" s="113"/>
      <c r="BUC3" s="113"/>
      <c r="BUD3" s="113"/>
      <c r="BUE3" s="113"/>
      <c r="BUF3" s="113"/>
      <c r="BUG3" s="113"/>
      <c r="BUH3" s="113"/>
      <c r="BUI3" s="113"/>
      <c r="BUJ3" s="113"/>
      <c r="BUK3" s="113"/>
      <c r="BUL3" s="113"/>
      <c r="BUM3" s="113"/>
      <c r="BUN3" s="113"/>
      <c r="BUO3" s="113"/>
      <c r="BUP3" s="113"/>
      <c r="BUQ3" s="113"/>
      <c r="BUR3" s="113"/>
      <c r="BUS3" s="113"/>
      <c r="BUT3" s="113"/>
      <c r="BUU3" s="113"/>
      <c r="BUV3" s="113"/>
      <c r="BUW3" s="113"/>
      <c r="BUX3" s="113"/>
      <c r="BUY3" s="113"/>
      <c r="BUZ3" s="113"/>
      <c r="BVA3" s="113"/>
      <c r="BVB3" s="113"/>
      <c r="BVC3" s="113"/>
      <c r="BVD3" s="113"/>
      <c r="BVE3" s="113"/>
      <c r="BVF3" s="113"/>
      <c r="BVG3" s="113"/>
      <c r="BVH3" s="113"/>
      <c r="BVI3" s="113"/>
      <c r="BVJ3" s="113"/>
      <c r="BVK3" s="113"/>
      <c r="BVL3" s="113"/>
      <c r="BVM3" s="113"/>
      <c r="BVN3" s="113"/>
      <c r="BVO3" s="113"/>
      <c r="BVP3" s="113"/>
      <c r="BVQ3" s="113"/>
      <c r="BVR3" s="113"/>
      <c r="BVS3" s="113"/>
      <c r="BVT3" s="113"/>
      <c r="BVU3" s="113"/>
      <c r="BVV3" s="113"/>
      <c r="BVW3" s="113"/>
      <c r="BVX3" s="113"/>
      <c r="BVY3" s="113"/>
      <c r="BVZ3" s="113"/>
      <c r="BWA3" s="113"/>
      <c r="BWB3" s="113"/>
      <c r="BWC3" s="113"/>
      <c r="BWD3" s="113"/>
      <c r="BWE3" s="113"/>
      <c r="BWF3" s="113"/>
      <c r="BWG3" s="113"/>
      <c r="BWH3" s="113"/>
      <c r="BWI3" s="113"/>
      <c r="BWJ3" s="113"/>
      <c r="BWK3" s="113"/>
      <c r="BWL3" s="113"/>
      <c r="BWM3" s="113"/>
      <c r="BWN3" s="113"/>
      <c r="BWO3" s="113"/>
      <c r="BWP3" s="113"/>
      <c r="BWQ3" s="113"/>
      <c r="BWR3" s="113"/>
      <c r="BWS3" s="113"/>
      <c r="BWT3" s="113"/>
      <c r="BWU3" s="113"/>
      <c r="BWV3" s="113"/>
      <c r="BWW3" s="113"/>
      <c r="BWX3" s="113"/>
      <c r="BWY3" s="113"/>
      <c r="BWZ3" s="113"/>
      <c r="BXA3" s="113"/>
      <c r="BXB3" s="113"/>
      <c r="BXC3" s="113"/>
      <c r="BXD3" s="113"/>
      <c r="BXE3" s="113"/>
      <c r="BXF3" s="113"/>
      <c r="BXG3" s="113"/>
      <c r="BXH3" s="113"/>
      <c r="BXI3" s="113"/>
      <c r="BXJ3" s="113"/>
      <c r="BXK3" s="113"/>
      <c r="BXL3" s="113"/>
      <c r="BXM3" s="113"/>
      <c r="BXN3" s="113"/>
      <c r="BXO3" s="113"/>
      <c r="BXP3" s="113"/>
      <c r="BXQ3" s="113"/>
      <c r="BXR3" s="113"/>
      <c r="BXS3" s="113"/>
      <c r="BXT3" s="113"/>
      <c r="BXU3" s="113"/>
      <c r="BXV3" s="113"/>
      <c r="BXW3" s="113"/>
      <c r="BXX3" s="113"/>
      <c r="BXY3" s="113"/>
      <c r="BXZ3" s="113"/>
      <c r="BYA3" s="113"/>
      <c r="BYB3" s="113"/>
      <c r="BYC3" s="113"/>
      <c r="BYD3" s="113"/>
      <c r="BYE3" s="113"/>
      <c r="BYF3" s="113"/>
      <c r="BYG3" s="113"/>
      <c r="BYH3" s="113"/>
      <c r="BYI3" s="113"/>
      <c r="BYJ3" s="113"/>
      <c r="BYK3" s="113"/>
      <c r="BYL3" s="113"/>
      <c r="BYM3" s="113"/>
      <c r="BYN3" s="113"/>
      <c r="BYO3" s="113"/>
      <c r="BYP3" s="113"/>
      <c r="BYQ3" s="113"/>
      <c r="BYR3" s="113"/>
      <c r="BYS3" s="113"/>
      <c r="BYT3" s="113"/>
      <c r="BYU3" s="113"/>
      <c r="BYV3" s="113"/>
      <c r="BYW3" s="113"/>
      <c r="BYX3" s="113"/>
      <c r="BYY3" s="113"/>
      <c r="BYZ3" s="113"/>
      <c r="BZA3" s="113"/>
      <c r="BZB3" s="113"/>
      <c r="BZC3" s="113"/>
      <c r="BZD3" s="113"/>
      <c r="BZE3" s="113"/>
      <c r="BZF3" s="113"/>
      <c r="BZG3" s="113"/>
      <c r="BZH3" s="113"/>
      <c r="BZI3" s="113"/>
      <c r="BZJ3" s="113"/>
      <c r="BZK3" s="113"/>
      <c r="BZL3" s="113"/>
      <c r="BZM3" s="113"/>
      <c r="BZN3" s="113"/>
      <c r="BZO3" s="113"/>
      <c r="BZP3" s="113"/>
      <c r="BZQ3" s="113"/>
      <c r="BZR3" s="113"/>
      <c r="BZS3" s="113"/>
      <c r="BZT3" s="113"/>
      <c r="BZU3" s="113"/>
      <c r="BZV3" s="113"/>
      <c r="BZW3" s="113"/>
      <c r="BZX3" s="113"/>
      <c r="BZY3" s="113"/>
      <c r="BZZ3" s="113"/>
      <c r="CAA3" s="113"/>
      <c r="CAB3" s="113"/>
      <c r="CAC3" s="113"/>
      <c r="CAD3" s="113"/>
      <c r="CAE3" s="113"/>
      <c r="CAF3" s="113"/>
      <c r="CAG3" s="113"/>
      <c r="CAH3" s="113"/>
      <c r="CAI3" s="113"/>
      <c r="CAJ3" s="113"/>
      <c r="CAK3" s="113"/>
      <c r="CAL3" s="113"/>
      <c r="CAM3" s="113"/>
      <c r="CAN3" s="113"/>
      <c r="CAO3" s="113"/>
      <c r="CAP3" s="113"/>
      <c r="CAQ3" s="113"/>
      <c r="CAR3" s="113"/>
      <c r="CAS3" s="113"/>
      <c r="CAT3" s="113"/>
      <c r="CAU3" s="113"/>
      <c r="CAV3" s="113"/>
      <c r="CAW3" s="113"/>
      <c r="CAX3" s="113"/>
      <c r="CAY3" s="113"/>
      <c r="CAZ3" s="113"/>
      <c r="CBA3" s="113"/>
      <c r="CBB3" s="113"/>
      <c r="CBC3" s="113"/>
      <c r="CBD3" s="113"/>
      <c r="CBE3" s="113"/>
      <c r="CBF3" s="113"/>
      <c r="CBG3" s="113"/>
      <c r="CBH3" s="113"/>
      <c r="CBI3" s="113"/>
      <c r="CBJ3" s="113"/>
      <c r="CBK3" s="113"/>
      <c r="CBL3" s="113"/>
      <c r="CBM3" s="113"/>
      <c r="CBN3" s="113"/>
      <c r="CBO3" s="113"/>
      <c r="CBP3" s="113"/>
      <c r="CBQ3" s="113"/>
      <c r="CBR3" s="113"/>
      <c r="CBS3" s="113"/>
      <c r="CBT3" s="113"/>
      <c r="CBU3" s="113"/>
      <c r="CBV3" s="113"/>
      <c r="CBW3" s="113"/>
      <c r="CBX3" s="113"/>
      <c r="CBY3" s="113"/>
      <c r="CBZ3" s="113"/>
      <c r="CCA3" s="113"/>
      <c r="CCB3" s="113"/>
      <c r="CCC3" s="113"/>
      <c r="CCD3" s="113"/>
      <c r="CCE3" s="113"/>
      <c r="CCF3" s="113"/>
      <c r="CCG3" s="113"/>
      <c r="CCH3" s="113"/>
      <c r="CCI3" s="113"/>
      <c r="CCJ3" s="113"/>
      <c r="CCK3" s="113"/>
      <c r="CCL3" s="113"/>
      <c r="CCM3" s="113"/>
      <c r="CCN3" s="113"/>
      <c r="CCO3" s="113"/>
      <c r="CCP3" s="113"/>
      <c r="CCQ3" s="113"/>
      <c r="CCR3" s="113"/>
      <c r="CCS3" s="113"/>
      <c r="CCT3" s="113"/>
      <c r="CCU3" s="113"/>
      <c r="CCV3" s="113"/>
      <c r="CCW3" s="113"/>
      <c r="CCX3" s="113"/>
      <c r="CCY3" s="113"/>
      <c r="CCZ3" s="113"/>
      <c r="CDA3" s="113"/>
      <c r="CDB3" s="113"/>
      <c r="CDC3" s="113"/>
      <c r="CDD3" s="113"/>
      <c r="CDE3" s="113"/>
      <c r="CDF3" s="113"/>
      <c r="CDG3" s="113"/>
      <c r="CDH3" s="113"/>
      <c r="CDI3" s="113"/>
      <c r="CDJ3" s="113"/>
      <c r="CDK3" s="113"/>
      <c r="CDL3" s="113"/>
      <c r="CDM3" s="113"/>
      <c r="CDN3" s="113"/>
      <c r="CDO3" s="113"/>
      <c r="CDP3" s="113"/>
      <c r="CDQ3" s="113"/>
      <c r="CDR3" s="113"/>
      <c r="CDS3" s="113"/>
      <c r="CDT3" s="113"/>
      <c r="CDU3" s="113"/>
      <c r="CDV3" s="113"/>
      <c r="CDW3" s="113"/>
      <c r="CDX3" s="113"/>
      <c r="CDY3" s="113"/>
      <c r="CDZ3" s="113"/>
      <c r="CEA3" s="113"/>
      <c r="CEB3" s="113"/>
      <c r="CEC3" s="113"/>
      <c r="CED3" s="113"/>
      <c r="CEE3" s="113"/>
      <c r="CEF3" s="113"/>
      <c r="CEG3" s="113"/>
      <c r="CEH3" s="113"/>
      <c r="CEI3" s="113"/>
      <c r="CEJ3" s="113"/>
      <c r="CEK3" s="113"/>
      <c r="CEL3" s="113"/>
      <c r="CEM3" s="113"/>
      <c r="CEN3" s="113"/>
      <c r="CEO3" s="113"/>
      <c r="CEP3" s="113"/>
      <c r="CEQ3" s="113"/>
      <c r="CER3" s="113"/>
      <c r="CES3" s="113"/>
      <c r="CET3" s="113"/>
      <c r="CEU3" s="113"/>
      <c r="CEV3" s="113"/>
      <c r="CEW3" s="113"/>
      <c r="CEX3" s="113"/>
      <c r="CEY3" s="113"/>
      <c r="CEZ3" s="113"/>
      <c r="CFA3" s="113"/>
      <c r="CFB3" s="113"/>
      <c r="CFC3" s="113"/>
      <c r="CFD3" s="113"/>
      <c r="CFE3" s="113"/>
      <c r="CFF3" s="113"/>
      <c r="CFG3" s="113"/>
      <c r="CFH3" s="113"/>
      <c r="CFI3" s="113"/>
      <c r="CFJ3" s="113"/>
      <c r="CFK3" s="113"/>
      <c r="CFL3" s="113"/>
      <c r="CFM3" s="113"/>
      <c r="CFN3" s="113"/>
      <c r="CFO3" s="113"/>
      <c r="CFP3" s="113"/>
      <c r="CFQ3" s="113"/>
      <c r="CFR3" s="113"/>
      <c r="CFS3" s="113"/>
      <c r="CFT3" s="113"/>
      <c r="CFU3" s="113"/>
      <c r="CFV3" s="113"/>
      <c r="CFW3" s="113"/>
      <c r="CFX3" s="113"/>
      <c r="CFY3" s="113"/>
      <c r="CFZ3" s="113"/>
      <c r="CGA3" s="113"/>
      <c r="CGB3" s="113"/>
      <c r="CGC3" s="113"/>
      <c r="CGD3" s="113"/>
      <c r="CGE3" s="113"/>
      <c r="CGF3" s="113"/>
      <c r="CGG3" s="113"/>
      <c r="CGH3" s="113"/>
      <c r="CGI3" s="113"/>
      <c r="CGJ3" s="113"/>
      <c r="CGK3" s="113"/>
      <c r="CGL3" s="113"/>
      <c r="CGM3" s="113"/>
      <c r="CGN3" s="113"/>
      <c r="CGO3" s="113"/>
      <c r="CGP3" s="113"/>
      <c r="CGQ3" s="113"/>
      <c r="CGR3" s="113"/>
      <c r="CGS3" s="113"/>
      <c r="CGT3" s="113"/>
      <c r="CGU3" s="113"/>
      <c r="CGV3" s="113"/>
      <c r="CGW3" s="113"/>
      <c r="CGX3" s="113"/>
      <c r="CGY3" s="113"/>
      <c r="CGZ3" s="113"/>
      <c r="CHA3" s="113"/>
      <c r="CHB3" s="113"/>
      <c r="CHC3" s="113"/>
      <c r="CHD3" s="113"/>
      <c r="CHE3" s="113"/>
      <c r="CHF3" s="113"/>
      <c r="CHG3" s="113"/>
      <c r="CHH3" s="113"/>
      <c r="CHI3" s="113"/>
      <c r="CHJ3" s="113"/>
      <c r="CHK3" s="113"/>
      <c r="CHL3" s="113"/>
      <c r="CHM3" s="113"/>
      <c r="CHN3" s="113"/>
      <c r="CHO3" s="113"/>
      <c r="CHP3" s="113"/>
      <c r="CHQ3" s="113"/>
      <c r="CHR3" s="113"/>
      <c r="CHS3" s="113"/>
      <c r="CHT3" s="113"/>
      <c r="CHU3" s="113"/>
      <c r="CHV3" s="113"/>
      <c r="CHW3" s="113"/>
      <c r="CHX3" s="113"/>
      <c r="CHY3" s="113"/>
      <c r="CHZ3" s="113"/>
      <c r="CIA3" s="113"/>
      <c r="CIB3" s="113"/>
      <c r="CIC3" s="113"/>
      <c r="CID3" s="113"/>
      <c r="CIE3" s="113"/>
      <c r="CIF3" s="113"/>
      <c r="CIG3" s="113"/>
      <c r="CIH3" s="113"/>
      <c r="CII3" s="113"/>
      <c r="CIJ3" s="113"/>
      <c r="CIK3" s="113"/>
      <c r="CIL3" s="113"/>
      <c r="CIM3" s="113"/>
      <c r="CIN3" s="113"/>
      <c r="CIO3" s="113"/>
      <c r="CIP3" s="113"/>
      <c r="CIQ3" s="113"/>
      <c r="CIR3" s="113"/>
      <c r="CIS3" s="113"/>
      <c r="CIT3" s="113"/>
      <c r="CIU3" s="113"/>
      <c r="CIV3" s="113"/>
      <c r="CIW3" s="113"/>
      <c r="CIX3" s="113"/>
      <c r="CIY3" s="113"/>
      <c r="CIZ3" s="113"/>
      <c r="CJA3" s="113"/>
      <c r="CJB3" s="113"/>
      <c r="CJC3" s="113"/>
      <c r="CJD3" s="113"/>
      <c r="CJE3" s="113"/>
      <c r="CJF3" s="113"/>
      <c r="CJG3" s="113"/>
      <c r="CJH3" s="113"/>
      <c r="CJI3" s="113"/>
      <c r="CJJ3" s="113"/>
      <c r="CJK3" s="113"/>
      <c r="CJL3" s="113"/>
      <c r="CJM3" s="113"/>
      <c r="CJN3" s="113"/>
      <c r="CJO3" s="113"/>
      <c r="CJP3" s="113"/>
      <c r="CJQ3" s="113"/>
      <c r="CJR3" s="113"/>
      <c r="CJS3" s="113"/>
      <c r="CJT3" s="113"/>
      <c r="CJU3" s="113"/>
      <c r="CJV3" s="113"/>
      <c r="CJW3" s="113"/>
      <c r="CJX3" s="113"/>
      <c r="CJY3" s="113"/>
      <c r="CJZ3" s="113"/>
      <c r="CKA3" s="113"/>
      <c r="CKB3" s="113"/>
      <c r="CKC3" s="113"/>
      <c r="CKD3" s="113"/>
      <c r="CKE3" s="113"/>
      <c r="CKF3" s="113"/>
      <c r="CKG3" s="113"/>
      <c r="CKH3" s="113"/>
      <c r="CKI3" s="113"/>
      <c r="CKJ3" s="113"/>
      <c r="CKK3" s="113"/>
      <c r="CKL3" s="113"/>
      <c r="CKM3" s="113"/>
      <c r="CKN3" s="113"/>
      <c r="CKO3" s="113"/>
      <c r="CKP3" s="113"/>
      <c r="CKQ3" s="113"/>
      <c r="CKR3" s="113"/>
      <c r="CKS3" s="113"/>
      <c r="CKT3" s="113"/>
      <c r="CKU3" s="113"/>
      <c r="CKV3" s="113"/>
      <c r="CKW3" s="113"/>
      <c r="CKX3" s="113"/>
      <c r="CKY3" s="113"/>
      <c r="CKZ3" s="113"/>
      <c r="CLA3" s="113"/>
      <c r="CLB3" s="113"/>
      <c r="CLC3" s="113"/>
      <c r="CLD3" s="113"/>
      <c r="CLE3" s="113"/>
      <c r="CLF3" s="113"/>
      <c r="CLG3" s="113"/>
      <c r="CLH3" s="113"/>
      <c r="CLI3" s="113"/>
      <c r="CLJ3" s="113"/>
      <c r="CLK3" s="113"/>
      <c r="CLL3" s="113"/>
      <c r="CLM3" s="113"/>
      <c r="CLN3" s="113"/>
      <c r="CLO3" s="113"/>
      <c r="CLP3" s="113"/>
      <c r="CLQ3" s="113"/>
      <c r="CLR3" s="113"/>
      <c r="CLS3" s="113"/>
      <c r="CLT3" s="113"/>
      <c r="CLU3" s="113"/>
      <c r="CLV3" s="113"/>
      <c r="CLW3" s="113"/>
      <c r="CLX3" s="113"/>
      <c r="CLY3" s="113"/>
      <c r="CLZ3" s="113"/>
      <c r="CMA3" s="113"/>
      <c r="CMB3" s="113"/>
      <c r="CMC3" s="113"/>
      <c r="CMD3" s="113"/>
      <c r="CME3" s="113"/>
      <c r="CMF3" s="113"/>
      <c r="CMG3" s="113"/>
      <c r="CMH3" s="113"/>
      <c r="CMI3" s="113"/>
      <c r="CMJ3" s="113"/>
      <c r="CMK3" s="113"/>
      <c r="CML3" s="113"/>
      <c r="CMM3" s="113"/>
      <c r="CMN3" s="113"/>
      <c r="CMO3" s="113"/>
      <c r="CMP3" s="113"/>
      <c r="CMQ3" s="113"/>
      <c r="CMR3" s="113"/>
      <c r="CMS3" s="113"/>
      <c r="CMT3" s="113"/>
      <c r="CMU3" s="113"/>
      <c r="CMV3" s="113"/>
      <c r="CMW3" s="113"/>
      <c r="CMX3" s="113"/>
      <c r="CMY3" s="113"/>
      <c r="CMZ3" s="113"/>
      <c r="CNA3" s="113"/>
      <c r="CNB3" s="113"/>
      <c r="CNC3" s="113"/>
      <c r="CND3" s="113"/>
      <c r="CNE3" s="113"/>
      <c r="CNF3" s="113"/>
      <c r="CNG3" s="113"/>
      <c r="CNH3" s="113"/>
      <c r="CNI3" s="113"/>
      <c r="CNJ3" s="113"/>
      <c r="CNK3" s="113"/>
      <c r="CNL3" s="113"/>
      <c r="CNM3" s="113"/>
      <c r="CNN3" s="113"/>
      <c r="CNO3" s="113"/>
      <c r="CNP3" s="113"/>
      <c r="CNQ3" s="113"/>
      <c r="CNR3" s="113"/>
      <c r="CNS3" s="113"/>
      <c r="CNT3" s="113"/>
      <c r="CNU3" s="113"/>
      <c r="CNV3" s="113"/>
      <c r="CNW3" s="113"/>
      <c r="CNX3" s="113"/>
      <c r="CNY3" s="113"/>
      <c r="CNZ3" s="113"/>
      <c r="COA3" s="113"/>
      <c r="COB3" s="113"/>
      <c r="COC3" s="113"/>
      <c r="COD3" s="113"/>
      <c r="COE3" s="113"/>
      <c r="COF3" s="113"/>
      <c r="COG3" s="113"/>
      <c r="COH3" s="113"/>
      <c r="COI3" s="113"/>
      <c r="COJ3" s="113"/>
      <c r="COK3" s="113"/>
      <c r="COL3" s="113"/>
      <c r="COM3" s="113"/>
      <c r="CON3" s="113"/>
      <c r="COO3" s="113"/>
      <c r="COP3" s="113"/>
      <c r="COQ3" s="113"/>
      <c r="COR3" s="113"/>
      <c r="COS3" s="113"/>
      <c r="COT3" s="113"/>
      <c r="COU3" s="113"/>
      <c r="COV3" s="113"/>
      <c r="COW3" s="113"/>
      <c r="COX3" s="113"/>
      <c r="COY3" s="113"/>
      <c r="COZ3" s="113"/>
      <c r="CPA3" s="113"/>
      <c r="CPB3" s="113"/>
      <c r="CPC3" s="113"/>
      <c r="CPD3" s="113"/>
      <c r="CPE3" s="113"/>
      <c r="CPF3" s="113"/>
      <c r="CPG3" s="113"/>
      <c r="CPH3" s="113"/>
      <c r="CPI3" s="113"/>
      <c r="CPJ3" s="113"/>
      <c r="CPK3" s="113"/>
      <c r="CPL3" s="113"/>
      <c r="CPM3" s="113"/>
      <c r="CPN3" s="113"/>
      <c r="CPO3" s="113"/>
      <c r="CPP3" s="113"/>
      <c r="CPQ3" s="113"/>
      <c r="CPR3" s="113"/>
      <c r="CPS3" s="113"/>
      <c r="CPT3" s="113"/>
      <c r="CPU3" s="113"/>
      <c r="CPV3" s="113"/>
      <c r="CPW3" s="113"/>
      <c r="CPX3" s="113"/>
      <c r="CPY3" s="113"/>
      <c r="CPZ3" s="113"/>
      <c r="CQA3" s="113"/>
      <c r="CQB3" s="113"/>
      <c r="CQC3" s="113"/>
      <c r="CQD3" s="113"/>
      <c r="CQE3" s="113"/>
      <c r="CQF3" s="113"/>
      <c r="CQG3" s="113"/>
      <c r="CQH3" s="113"/>
      <c r="CQI3" s="113"/>
      <c r="CQJ3" s="113"/>
      <c r="CQK3" s="113"/>
      <c r="CQL3" s="113"/>
      <c r="CQM3" s="113"/>
      <c r="CQN3" s="113"/>
      <c r="CQO3" s="113"/>
      <c r="CQP3" s="113"/>
      <c r="CQQ3" s="113"/>
      <c r="CQR3" s="113"/>
      <c r="CQS3" s="113"/>
      <c r="CQT3" s="113"/>
      <c r="CQU3" s="113"/>
      <c r="CQV3" s="113"/>
      <c r="CQW3" s="113"/>
      <c r="CQX3" s="113"/>
      <c r="CQY3" s="113"/>
      <c r="CQZ3" s="113"/>
      <c r="CRA3" s="113"/>
      <c r="CRB3" s="113"/>
      <c r="CRC3" s="113"/>
      <c r="CRD3" s="113"/>
      <c r="CRE3" s="113"/>
      <c r="CRF3" s="113"/>
      <c r="CRG3" s="113"/>
      <c r="CRH3" s="113"/>
      <c r="CRI3" s="113"/>
      <c r="CRJ3" s="113"/>
      <c r="CRK3" s="113"/>
      <c r="CRL3" s="113"/>
      <c r="CRM3" s="113"/>
      <c r="CRN3" s="113"/>
      <c r="CRO3" s="113"/>
      <c r="CRP3" s="113"/>
      <c r="CRQ3" s="113"/>
      <c r="CRR3" s="113"/>
      <c r="CRS3" s="113"/>
      <c r="CRT3" s="113"/>
      <c r="CRU3" s="113"/>
      <c r="CRV3" s="113"/>
      <c r="CRW3" s="113"/>
      <c r="CRX3" s="113"/>
      <c r="CRY3" s="113"/>
      <c r="CRZ3" s="113"/>
      <c r="CSA3" s="113"/>
      <c r="CSB3" s="113"/>
      <c r="CSC3" s="113"/>
      <c r="CSD3" s="113"/>
      <c r="CSE3" s="113"/>
      <c r="CSF3" s="113"/>
      <c r="CSG3" s="113"/>
      <c r="CSH3" s="113"/>
      <c r="CSI3" s="113"/>
      <c r="CSJ3" s="113"/>
      <c r="CSK3" s="113"/>
      <c r="CSL3" s="113"/>
      <c r="CSM3" s="113"/>
      <c r="CSN3" s="113"/>
      <c r="CSO3" s="113"/>
      <c r="CSP3" s="113"/>
      <c r="CSQ3" s="113"/>
      <c r="CSR3" s="113"/>
      <c r="CSS3" s="113"/>
      <c r="CST3" s="113"/>
      <c r="CSU3" s="113"/>
      <c r="CSV3" s="113"/>
      <c r="CSW3" s="113"/>
      <c r="CSX3" s="113"/>
      <c r="CSY3" s="113"/>
      <c r="CSZ3" s="113"/>
      <c r="CTA3" s="113"/>
      <c r="CTB3" s="113"/>
      <c r="CTC3" s="113"/>
      <c r="CTD3" s="113"/>
      <c r="CTE3" s="113"/>
      <c r="CTF3" s="113"/>
      <c r="CTG3" s="113"/>
      <c r="CTH3" s="113"/>
      <c r="CTI3" s="113"/>
      <c r="CTJ3" s="113"/>
      <c r="CTK3" s="113"/>
      <c r="CTL3" s="113"/>
      <c r="CTM3" s="113"/>
      <c r="CTN3" s="113"/>
      <c r="CTO3" s="113"/>
      <c r="CTP3" s="113"/>
      <c r="CTQ3" s="113"/>
      <c r="CTR3" s="113"/>
      <c r="CTS3" s="113"/>
      <c r="CTT3" s="113"/>
      <c r="CTU3" s="113"/>
      <c r="CTV3" s="113"/>
      <c r="CTW3" s="113"/>
      <c r="CTX3" s="113"/>
      <c r="CTY3" s="113"/>
      <c r="CTZ3" s="113"/>
      <c r="CUA3" s="113"/>
      <c r="CUB3" s="113"/>
      <c r="CUC3" s="113"/>
      <c r="CUD3" s="113"/>
      <c r="CUE3" s="113"/>
      <c r="CUF3" s="113"/>
      <c r="CUG3" s="113"/>
      <c r="CUH3" s="113"/>
      <c r="CUI3" s="113"/>
      <c r="CUJ3" s="113"/>
      <c r="CUK3" s="113"/>
      <c r="CUL3" s="113"/>
      <c r="CUM3" s="113"/>
      <c r="CUN3" s="113"/>
      <c r="CUO3" s="113"/>
      <c r="CUP3" s="113"/>
      <c r="CUQ3" s="113"/>
      <c r="CUR3" s="113"/>
      <c r="CUS3" s="113"/>
      <c r="CUT3" s="113"/>
      <c r="CUU3" s="113"/>
      <c r="CUV3" s="113"/>
      <c r="CUW3" s="113"/>
      <c r="CUX3" s="113"/>
      <c r="CUY3" s="113"/>
      <c r="CUZ3" s="113"/>
      <c r="CVA3" s="113"/>
      <c r="CVB3" s="113"/>
      <c r="CVC3" s="113"/>
      <c r="CVD3" s="113"/>
      <c r="CVE3" s="113"/>
      <c r="CVF3" s="113"/>
      <c r="CVG3" s="113"/>
      <c r="CVH3" s="113"/>
      <c r="CVI3" s="113"/>
      <c r="CVJ3" s="113"/>
      <c r="CVK3" s="113"/>
      <c r="CVL3" s="113"/>
      <c r="CVM3" s="113"/>
      <c r="CVN3" s="113"/>
      <c r="CVO3" s="113"/>
      <c r="CVP3" s="113"/>
      <c r="CVQ3" s="113"/>
      <c r="CVR3" s="113"/>
      <c r="CVS3" s="113"/>
      <c r="CVT3" s="113"/>
      <c r="CVU3" s="113"/>
      <c r="CVV3" s="113"/>
      <c r="CVW3" s="113"/>
      <c r="CVX3" s="113"/>
      <c r="CVY3" s="113"/>
      <c r="CVZ3" s="113"/>
      <c r="CWA3" s="113"/>
      <c r="CWB3" s="113"/>
      <c r="CWC3" s="113"/>
      <c r="CWD3" s="113"/>
      <c r="CWE3" s="113"/>
      <c r="CWF3" s="113"/>
      <c r="CWG3" s="113"/>
      <c r="CWH3" s="113"/>
      <c r="CWI3" s="113"/>
      <c r="CWJ3" s="113"/>
      <c r="CWK3" s="113"/>
      <c r="CWL3" s="113"/>
      <c r="CWM3" s="113"/>
      <c r="CWN3" s="113"/>
      <c r="CWO3" s="113"/>
      <c r="CWP3" s="113"/>
      <c r="CWQ3" s="113"/>
      <c r="CWR3" s="113"/>
      <c r="CWS3" s="113"/>
      <c r="CWT3" s="113"/>
      <c r="CWU3" s="113"/>
      <c r="CWV3" s="113"/>
      <c r="CWW3" s="113"/>
      <c r="CWX3" s="113"/>
      <c r="CWY3" s="113"/>
      <c r="CWZ3" s="113"/>
      <c r="CXA3" s="113"/>
      <c r="CXB3" s="113"/>
      <c r="CXC3" s="113"/>
      <c r="CXD3" s="113"/>
      <c r="CXE3" s="113"/>
      <c r="CXF3" s="113"/>
      <c r="CXG3" s="113"/>
      <c r="CXH3" s="113"/>
      <c r="CXI3" s="113"/>
      <c r="CXJ3" s="113"/>
      <c r="CXK3" s="113"/>
      <c r="CXL3" s="113"/>
      <c r="CXM3" s="113"/>
      <c r="CXN3" s="113"/>
      <c r="CXO3" s="113"/>
      <c r="CXP3" s="113"/>
      <c r="CXQ3" s="113"/>
      <c r="CXR3" s="113"/>
      <c r="CXS3" s="113"/>
      <c r="CXT3" s="113"/>
      <c r="CXU3" s="113"/>
      <c r="CXV3" s="113"/>
      <c r="CXW3" s="113"/>
      <c r="CXX3" s="113"/>
      <c r="CXY3" s="113"/>
      <c r="CXZ3" s="113"/>
      <c r="CYA3" s="113"/>
      <c r="CYB3" s="113"/>
      <c r="CYC3" s="113"/>
      <c r="CYD3" s="113"/>
      <c r="CYE3" s="113"/>
      <c r="CYF3" s="113"/>
      <c r="CYG3" s="113"/>
      <c r="CYH3" s="113"/>
      <c r="CYI3" s="113"/>
      <c r="CYJ3" s="113"/>
      <c r="CYK3" s="113"/>
      <c r="CYL3" s="113"/>
      <c r="CYM3" s="113"/>
      <c r="CYN3" s="113"/>
      <c r="CYO3" s="113"/>
      <c r="CYP3" s="113"/>
      <c r="CYQ3" s="113"/>
      <c r="CYR3" s="113"/>
      <c r="CYS3" s="113"/>
      <c r="CYT3" s="113"/>
      <c r="CYU3" s="113"/>
      <c r="CYV3" s="113"/>
      <c r="CYW3" s="113"/>
      <c r="CYX3" s="113"/>
      <c r="CYY3" s="113"/>
      <c r="CYZ3" s="113"/>
      <c r="CZA3" s="113"/>
      <c r="CZB3" s="113"/>
      <c r="CZC3" s="113"/>
      <c r="CZD3" s="113"/>
      <c r="CZE3" s="113"/>
      <c r="CZF3" s="113"/>
      <c r="CZG3" s="113"/>
      <c r="CZH3" s="113"/>
      <c r="CZI3" s="113"/>
      <c r="CZJ3" s="113"/>
      <c r="CZK3" s="113"/>
      <c r="CZL3" s="113"/>
      <c r="CZM3" s="113"/>
      <c r="CZN3" s="113"/>
      <c r="CZO3" s="113"/>
      <c r="CZP3" s="113"/>
      <c r="CZQ3" s="113"/>
      <c r="CZR3" s="113"/>
      <c r="CZS3" s="113"/>
      <c r="CZT3" s="113"/>
      <c r="CZU3" s="113"/>
      <c r="CZV3" s="113"/>
      <c r="CZW3" s="113"/>
      <c r="CZX3" s="113"/>
      <c r="CZY3" s="113"/>
      <c r="CZZ3" s="113"/>
      <c r="DAA3" s="113"/>
      <c r="DAB3" s="113"/>
      <c r="DAC3" s="113"/>
      <c r="DAD3" s="113"/>
      <c r="DAE3" s="113"/>
      <c r="DAF3" s="113"/>
      <c r="DAG3" s="113"/>
      <c r="DAH3" s="113"/>
      <c r="DAI3" s="113"/>
      <c r="DAJ3" s="113"/>
      <c r="DAK3" s="113"/>
      <c r="DAL3" s="113"/>
      <c r="DAM3" s="113"/>
      <c r="DAN3" s="113"/>
      <c r="DAO3" s="113"/>
      <c r="DAP3" s="113"/>
      <c r="DAQ3" s="113"/>
      <c r="DAR3" s="113"/>
      <c r="DAS3" s="113"/>
      <c r="DAT3" s="113"/>
      <c r="DAU3" s="113"/>
      <c r="DAV3" s="113"/>
      <c r="DAW3" s="113"/>
      <c r="DAX3" s="113"/>
      <c r="DAY3" s="113"/>
      <c r="DAZ3" s="113"/>
      <c r="DBA3" s="113"/>
      <c r="DBB3" s="113"/>
      <c r="DBC3" s="113"/>
      <c r="DBD3" s="113"/>
      <c r="DBE3" s="113"/>
      <c r="DBF3" s="113"/>
      <c r="DBG3" s="113"/>
      <c r="DBH3" s="113"/>
      <c r="DBI3" s="113"/>
      <c r="DBJ3" s="113"/>
      <c r="DBK3" s="113"/>
      <c r="DBL3" s="113"/>
      <c r="DBM3" s="113"/>
      <c r="DBN3" s="113"/>
      <c r="DBO3" s="113"/>
      <c r="DBP3" s="113"/>
      <c r="DBQ3" s="113"/>
      <c r="DBR3" s="113"/>
      <c r="DBS3" s="113"/>
      <c r="DBT3" s="113"/>
      <c r="DBU3" s="113"/>
      <c r="DBV3" s="113"/>
      <c r="DBW3" s="113"/>
      <c r="DBX3" s="113"/>
      <c r="DBY3" s="113"/>
      <c r="DBZ3" s="113"/>
      <c r="DCA3" s="113"/>
      <c r="DCB3" s="113"/>
      <c r="DCC3" s="113"/>
      <c r="DCD3" s="113"/>
      <c r="DCE3" s="113"/>
      <c r="DCF3" s="113"/>
      <c r="DCG3" s="113"/>
      <c r="DCH3" s="113"/>
      <c r="DCI3" s="113"/>
      <c r="DCJ3" s="113"/>
      <c r="DCK3" s="113"/>
      <c r="DCL3" s="113"/>
      <c r="DCM3" s="113"/>
      <c r="DCN3" s="113"/>
      <c r="DCO3" s="113"/>
      <c r="DCP3" s="113"/>
      <c r="DCQ3" s="113"/>
      <c r="DCR3" s="113"/>
      <c r="DCS3" s="113"/>
      <c r="DCT3" s="113"/>
      <c r="DCU3" s="113"/>
      <c r="DCV3" s="113"/>
      <c r="DCW3" s="113"/>
      <c r="DCX3" s="113"/>
      <c r="DCY3" s="113"/>
      <c r="DCZ3" s="113"/>
      <c r="DDA3" s="113"/>
      <c r="DDB3" s="113"/>
      <c r="DDC3" s="113"/>
      <c r="DDD3" s="113"/>
      <c r="DDE3" s="113"/>
      <c r="DDF3" s="113"/>
      <c r="DDG3" s="113"/>
      <c r="DDH3" s="113"/>
      <c r="DDI3" s="113"/>
      <c r="DDJ3" s="113"/>
      <c r="DDK3" s="113"/>
      <c r="DDL3" s="113"/>
      <c r="DDM3" s="113"/>
      <c r="DDN3" s="113"/>
      <c r="DDO3" s="113"/>
      <c r="DDP3" s="113"/>
      <c r="DDQ3" s="113"/>
      <c r="DDR3" s="113"/>
      <c r="DDS3" s="113"/>
      <c r="DDT3" s="113"/>
      <c r="DDU3" s="113"/>
      <c r="DDV3" s="113"/>
      <c r="DDW3" s="113"/>
      <c r="DDX3" s="113"/>
      <c r="DDY3" s="113"/>
      <c r="DDZ3" s="113"/>
      <c r="DEA3" s="113"/>
      <c r="DEB3" s="113"/>
      <c r="DEC3" s="113"/>
      <c r="DED3" s="113"/>
      <c r="DEE3" s="113"/>
      <c r="DEF3" s="113"/>
      <c r="DEG3" s="113"/>
      <c r="DEH3" s="113"/>
      <c r="DEI3" s="113"/>
      <c r="DEJ3" s="113"/>
      <c r="DEK3" s="113"/>
      <c r="DEL3" s="113"/>
      <c r="DEM3" s="113"/>
      <c r="DEN3" s="113"/>
      <c r="DEO3" s="113"/>
      <c r="DEP3" s="113"/>
      <c r="DEQ3" s="113"/>
      <c r="DER3" s="113"/>
      <c r="DES3" s="113"/>
      <c r="DET3" s="113"/>
      <c r="DEU3" s="113"/>
      <c r="DEV3" s="113"/>
      <c r="DEW3" s="113"/>
      <c r="DEX3" s="113"/>
      <c r="DEY3" s="113"/>
      <c r="DEZ3" s="113"/>
      <c r="DFA3" s="113"/>
      <c r="DFB3" s="113"/>
      <c r="DFC3" s="113"/>
      <c r="DFD3" s="113"/>
      <c r="DFE3" s="113"/>
      <c r="DFF3" s="113"/>
      <c r="DFG3" s="113"/>
      <c r="DFH3" s="113"/>
      <c r="DFI3" s="113"/>
      <c r="DFJ3" s="113"/>
      <c r="DFK3" s="113"/>
      <c r="DFL3" s="113"/>
      <c r="DFM3" s="113"/>
      <c r="DFN3" s="113"/>
      <c r="DFO3" s="113"/>
      <c r="DFP3" s="113"/>
      <c r="DFQ3" s="113"/>
      <c r="DFR3" s="113"/>
      <c r="DFS3" s="113"/>
      <c r="DFT3" s="113"/>
      <c r="DFU3" s="113"/>
      <c r="DFV3" s="113"/>
      <c r="DFW3" s="113"/>
      <c r="DFX3" s="113"/>
      <c r="DFY3" s="113"/>
      <c r="DFZ3" s="113"/>
      <c r="DGA3" s="113"/>
      <c r="DGB3" s="113"/>
      <c r="DGC3" s="113"/>
      <c r="DGD3" s="113"/>
      <c r="DGE3" s="113"/>
      <c r="DGF3" s="113"/>
      <c r="DGG3" s="113"/>
      <c r="DGH3" s="113"/>
      <c r="DGI3" s="113"/>
      <c r="DGJ3" s="113"/>
      <c r="DGK3" s="113"/>
      <c r="DGL3" s="113"/>
      <c r="DGM3" s="113"/>
      <c r="DGN3" s="113"/>
      <c r="DGO3" s="113"/>
      <c r="DGP3" s="113"/>
      <c r="DGQ3" s="113"/>
      <c r="DGR3" s="113"/>
      <c r="DGS3" s="113"/>
      <c r="DGT3" s="113"/>
      <c r="DGU3" s="113"/>
      <c r="DGV3" s="113"/>
      <c r="DGW3" s="113"/>
      <c r="DGX3" s="113"/>
      <c r="DGY3" s="113"/>
      <c r="DGZ3" s="113"/>
      <c r="DHA3" s="113"/>
      <c r="DHB3" s="113"/>
      <c r="DHC3" s="113"/>
      <c r="DHD3" s="113"/>
      <c r="DHE3" s="113"/>
      <c r="DHF3" s="113"/>
      <c r="DHG3" s="113"/>
      <c r="DHH3" s="113"/>
      <c r="DHI3" s="113"/>
      <c r="DHJ3" s="113"/>
      <c r="DHK3" s="113"/>
      <c r="DHL3" s="113"/>
      <c r="DHM3" s="113"/>
      <c r="DHN3" s="113"/>
      <c r="DHO3" s="113"/>
      <c r="DHP3" s="113"/>
      <c r="DHQ3" s="113"/>
      <c r="DHR3" s="113"/>
      <c r="DHS3" s="113"/>
      <c r="DHT3" s="113"/>
      <c r="DHU3" s="113"/>
      <c r="DHV3" s="113"/>
      <c r="DHW3" s="113"/>
      <c r="DHX3" s="113"/>
      <c r="DHY3" s="113"/>
      <c r="DHZ3" s="113"/>
      <c r="DIA3" s="113"/>
      <c r="DIB3" s="113"/>
      <c r="DIC3" s="113"/>
      <c r="DID3" s="113"/>
      <c r="DIE3" s="113"/>
      <c r="DIF3" s="113"/>
      <c r="DIG3" s="113"/>
      <c r="DIH3" s="113"/>
      <c r="DII3" s="113"/>
      <c r="DIJ3" s="113"/>
      <c r="DIK3" s="113"/>
      <c r="DIL3" s="113"/>
      <c r="DIM3" s="113"/>
      <c r="DIN3" s="113"/>
      <c r="DIO3" s="113"/>
      <c r="DIP3" s="113"/>
      <c r="DIQ3" s="113"/>
      <c r="DIR3" s="113"/>
      <c r="DIS3" s="113"/>
      <c r="DIT3" s="113"/>
      <c r="DIU3" s="113"/>
      <c r="DIV3" s="113"/>
      <c r="DIW3" s="113"/>
      <c r="DIX3" s="113"/>
      <c r="DIY3" s="113"/>
      <c r="DIZ3" s="113"/>
      <c r="DJA3" s="113"/>
      <c r="DJB3" s="113"/>
      <c r="DJC3" s="113"/>
      <c r="DJD3" s="113"/>
      <c r="DJE3" s="113"/>
      <c r="DJF3" s="113"/>
      <c r="DJG3" s="113"/>
      <c r="DJH3" s="113"/>
      <c r="DJI3" s="113"/>
      <c r="DJJ3" s="113"/>
      <c r="DJK3" s="113"/>
      <c r="DJL3" s="113"/>
      <c r="DJM3" s="113"/>
      <c r="DJN3" s="113"/>
      <c r="DJO3" s="113"/>
      <c r="DJP3" s="113"/>
      <c r="DJQ3" s="113"/>
      <c r="DJR3" s="113"/>
      <c r="DJS3" s="113"/>
      <c r="DJT3" s="113"/>
      <c r="DJU3" s="113"/>
      <c r="DJV3" s="113"/>
      <c r="DJW3" s="113"/>
      <c r="DJX3" s="113"/>
      <c r="DJY3" s="113"/>
      <c r="DJZ3" s="113"/>
      <c r="DKA3" s="113"/>
      <c r="DKB3" s="113"/>
      <c r="DKC3" s="113"/>
      <c r="DKD3" s="113"/>
      <c r="DKE3" s="113"/>
      <c r="DKF3" s="113"/>
      <c r="DKG3" s="113"/>
      <c r="DKH3" s="113"/>
      <c r="DKI3" s="113"/>
      <c r="DKJ3" s="113"/>
      <c r="DKK3" s="113"/>
      <c r="DKL3" s="113"/>
      <c r="DKM3" s="113"/>
      <c r="DKN3" s="113"/>
      <c r="DKO3" s="113"/>
      <c r="DKP3" s="113"/>
      <c r="DKQ3" s="113"/>
      <c r="DKR3" s="113"/>
      <c r="DKS3" s="113"/>
      <c r="DKT3" s="113"/>
      <c r="DKU3" s="113"/>
      <c r="DKV3" s="113"/>
      <c r="DKW3" s="113"/>
      <c r="DKX3" s="113"/>
      <c r="DKY3" s="113"/>
      <c r="DKZ3" s="113"/>
      <c r="DLA3" s="113"/>
      <c r="DLB3" s="113"/>
      <c r="DLC3" s="113"/>
      <c r="DLD3" s="113"/>
      <c r="DLE3" s="113"/>
      <c r="DLF3" s="113"/>
      <c r="DLG3" s="113"/>
      <c r="DLH3" s="113"/>
      <c r="DLI3" s="113"/>
      <c r="DLJ3" s="113"/>
      <c r="DLK3" s="113"/>
      <c r="DLL3" s="113"/>
      <c r="DLM3" s="113"/>
      <c r="DLN3" s="113"/>
      <c r="DLO3" s="113"/>
      <c r="DLP3" s="113"/>
      <c r="DLQ3" s="113"/>
      <c r="DLR3" s="113"/>
      <c r="DLS3" s="113"/>
      <c r="DLT3" s="113"/>
      <c r="DLU3" s="113"/>
      <c r="DLV3" s="113"/>
      <c r="DLW3" s="113"/>
      <c r="DLX3" s="113"/>
      <c r="DLY3" s="113"/>
      <c r="DLZ3" s="113"/>
      <c r="DMA3" s="113"/>
      <c r="DMB3" s="113"/>
      <c r="DMC3" s="113"/>
      <c r="DMD3" s="113"/>
      <c r="DME3" s="113"/>
      <c r="DMF3" s="113"/>
      <c r="DMG3" s="113"/>
      <c r="DMH3" s="113"/>
      <c r="DMI3" s="113"/>
      <c r="DMJ3" s="113"/>
      <c r="DMK3" s="113"/>
      <c r="DML3" s="113"/>
      <c r="DMM3" s="113"/>
      <c r="DMN3" s="113"/>
      <c r="DMO3" s="113"/>
      <c r="DMP3" s="113"/>
      <c r="DMQ3" s="113"/>
      <c r="DMR3" s="113"/>
      <c r="DMS3" s="113"/>
      <c r="DMT3" s="113"/>
      <c r="DMU3" s="113"/>
      <c r="DMV3" s="113"/>
      <c r="DMW3" s="113"/>
      <c r="DMX3" s="113"/>
      <c r="DMY3" s="113"/>
      <c r="DMZ3" s="113"/>
      <c r="DNA3" s="113"/>
      <c r="DNB3" s="113"/>
      <c r="DNC3" s="113"/>
      <c r="DND3" s="113"/>
      <c r="DNE3" s="113"/>
      <c r="DNF3" s="113"/>
      <c r="DNG3" s="113"/>
      <c r="DNH3" s="113"/>
      <c r="DNI3" s="113"/>
      <c r="DNJ3" s="113"/>
      <c r="DNK3" s="113"/>
      <c r="DNL3" s="113"/>
      <c r="DNM3" s="113"/>
      <c r="DNN3" s="113"/>
      <c r="DNO3" s="113"/>
      <c r="DNP3" s="113"/>
      <c r="DNQ3" s="113"/>
      <c r="DNR3" s="113"/>
      <c r="DNS3" s="113"/>
      <c r="DNT3" s="113"/>
      <c r="DNU3" s="113"/>
      <c r="DNV3" s="113"/>
      <c r="DNW3" s="113"/>
      <c r="DNX3" s="113"/>
      <c r="DNY3" s="113"/>
      <c r="DNZ3" s="113"/>
      <c r="DOA3" s="113"/>
      <c r="DOB3" s="113"/>
      <c r="DOC3" s="113"/>
      <c r="DOD3" s="113"/>
      <c r="DOE3" s="113"/>
      <c r="DOF3" s="113"/>
      <c r="DOG3" s="113"/>
      <c r="DOH3" s="113"/>
      <c r="DOI3" s="113"/>
      <c r="DOJ3" s="113"/>
      <c r="DOK3" s="113"/>
      <c r="DOL3" s="113"/>
      <c r="DOM3" s="113"/>
      <c r="DON3" s="113"/>
      <c r="DOO3" s="113"/>
      <c r="DOP3" s="113"/>
      <c r="DOQ3" s="113"/>
      <c r="DOR3" s="113"/>
      <c r="DOS3" s="113"/>
      <c r="DOT3" s="113"/>
      <c r="DOU3" s="113"/>
      <c r="DOV3" s="113"/>
      <c r="DOW3" s="113"/>
      <c r="DOX3" s="113"/>
      <c r="DOY3" s="113"/>
      <c r="DOZ3" s="113"/>
      <c r="DPA3" s="113"/>
      <c r="DPB3" s="113"/>
      <c r="DPC3" s="113"/>
      <c r="DPD3" s="113"/>
      <c r="DPE3" s="113"/>
      <c r="DPF3" s="113"/>
      <c r="DPG3" s="113"/>
      <c r="DPH3" s="113"/>
      <c r="DPI3" s="113"/>
      <c r="DPJ3" s="113"/>
      <c r="DPK3" s="113"/>
      <c r="DPL3" s="113"/>
      <c r="DPM3" s="113"/>
      <c r="DPN3" s="113"/>
      <c r="DPO3" s="113"/>
      <c r="DPP3" s="113"/>
      <c r="DPQ3" s="113"/>
      <c r="DPR3" s="113"/>
      <c r="DPS3" s="113"/>
      <c r="DPT3" s="113"/>
      <c r="DPU3" s="113"/>
      <c r="DPV3" s="113"/>
      <c r="DPW3" s="113"/>
      <c r="DPX3" s="113"/>
      <c r="DPY3" s="113"/>
      <c r="DPZ3" s="113"/>
      <c r="DQA3" s="113"/>
      <c r="DQB3" s="113"/>
      <c r="DQC3" s="113"/>
      <c r="DQD3" s="113"/>
      <c r="DQE3" s="113"/>
      <c r="DQF3" s="113"/>
      <c r="DQG3" s="113"/>
      <c r="DQH3" s="113"/>
      <c r="DQI3" s="113"/>
      <c r="DQJ3" s="113"/>
      <c r="DQK3" s="113"/>
      <c r="DQL3" s="113"/>
      <c r="DQM3" s="113"/>
      <c r="DQN3" s="113"/>
      <c r="DQO3" s="113"/>
      <c r="DQP3" s="113"/>
      <c r="DQQ3" s="113"/>
      <c r="DQR3" s="113"/>
      <c r="DQS3" s="113"/>
      <c r="DQT3" s="113"/>
      <c r="DQU3" s="113"/>
      <c r="DQV3" s="113"/>
      <c r="DQW3" s="113"/>
      <c r="DQX3" s="113"/>
      <c r="DQY3" s="113"/>
      <c r="DQZ3" s="113"/>
      <c r="DRA3" s="113"/>
      <c r="DRB3" s="113"/>
      <c r="DRC3" s="113"/>
      <c r="DRD3" s="113"/>
      <c r="DRE3" s="113"/>
      <c r="DRF3" s="113"/>
      <c r="DRG3" s="113"/>
      <c r="DRH3" s="113"/>
      <c r="DRI3" s="113"/>
      <c r="DRJ3" s="113"/>
      <c r="DRK3" s="113"/>
      <c r="DRL3" s="113"/>
      <c r="DRM3" s="113"/>
      <c r="DRN3" s="113"/>
      <c r="DRO3" s="113"/>
      <c r="DRP3" s="113"/>
      <c r="DRQ3" s="113"/>
      <c r="DRR3" s="113"/>
      <c r="DRS3" s="113"/>
      <c r="DRT3" s="113"/>
      <c r="DRU3" s="113"/>
      <c r="DRV3" s="113"/>
      <c r="DRW3" s="113"/>
      <c r="DRX3" s="113"/>
      <c r="DRY3" s="113"/>
      <c r="DRZ3" s="113"/>
      <c r="DSA3" s="113"/>
      <c r="DSB3" s="113"/>
      <c r="DSC3" s="113"/>
      <c r="DSD3" s="113"/>
      <c r="DSE3" s="113"/>
      <c r="DSF3" s="113"/>
      <c r="DSG3" s="113"/>
      <c r="DSH3" s="113"/>
      <c r="DSI3" s="113"/>
      <c r="DSJ3" s="113"/>
      <c r="DSK3" s="113"/>
      <c r="DSL3" s="113"/>
      <c r="DSM3" s="113"/>
      <c r="DSN3" s="113"/>
      <c r="DSO3" s="113"/>
      <c r="DSP3" s="113"/>
      <c r="DSQ3" s="113"/>
      <c r="DSR3" s="113"/>
      <c r="DSS3" s="113"/>
      <c r="DST3" s="113"/>
      <c r="DSU3" s="113"/>
      <c r="DSV3" s="113"/>
      <c r="DSW3" s="113"/>
      <c r="DSX3" s="113"/>
      <c r="DSY3" s="113"/>
      <c r="DSZ3" s="113"/>
      <c r="DTA3" s="113"/>
      <c r="DTB3" s="113"/>
      <c r="DTC3" s="113"/>
      <c r="DTD3" s="113"/>
      <c r="DTE3" s="113"/>
      <c r="DTF3" s="113"/>
      <c r="DTG3" s="113"/>
      <c r="DTH3" s="113"/>
      <c r="DTI3" s="113"/>
      <c r="DTJ3" s="113"/>
      <c r="DTK3" s="113"/>
      <c r="DTL3" s="113"/>
      <c r="DTM3" s="113"/>
      <c r="DTN3" s="113"/>
      <c r="DTO3" s="113"/>
      <c r="DTP3" s="113"/>
      <c r="DTQ3" s="113"/>
      <c r="DTR3" s="113"/>
      <c r="DTS3" s="113"/>
      <c r="DTT3" s="113"/>
      <c r="DTU3" s="113"/>
      <c r="DTV3" s="113"/>
      <c r="DTW3" s="113"/>
      <c r="DTX3" s="113"/>
      <c r="DTY3" s="113"/>
      <c r="DTZ3" s="113"/>
      <c r="DUA3" s="113"/>
      <c r="DUB3" s="113"/>
      <c r="DUC3" s="113"/>
      <c r="DUD3" s="113"/>
      <c r="DUE3" s="113"/>
      <c r="DUF3" s="113"/>
      <c r="DUG3" s="113"/>
      <c r="DUH3" s="113"/>
      <c r="DUI3" s="113"/>
      <c r="DUJ3" s="113"/>
      <c r="DUK3" s="113"/>
      <c r="DUL3" s="113"/>
      <c r="DUM3" s="113"/>
      <c r="DUN3" s="113"/>
      <c r="DUO3" s="113"/>
      <c r="DUP3" s="113"/>
      <c r="DUQ3" s="113"/>
      <c r="DUR3" s="113"/>
      <c r="DUS3" s="113"/>
      <c r="DUT3" s="113"/>
      <c r="DUU3" s="113"/>
      <c r="DUV3" s="113"/>
      <c r="DUW3" s="113"/>
      <c r="DUX3" s="113"/>
      <c r="DUY3" s="113"/>
      <c r="DUZ3" s="113"/>
      <c r="DVA3" s="113"/>
      <c r="DVB3" s="113"/>
      <c r="DVC3" s="113"/>
      <c r="DVD3" s="113"/>
      <c r="DVE3" s="113"/>
      <c r="DVF3" s="113"/>
      <c r="DVG3" s="113"/>
      <c r="DVH3" s="113"/>
      <c r="DVI3" s="113"/>
      <c r="DVJ3" s="113"/>
      <c r="DVK3" s="113"/>
      <c r="DVL3" s="113"/>
      <c r="DVM3" s="113"/>
      <c r="DVN3" s="113"/>
      <c r="DVO3" s="113"/>
      <c r="DVP3" s="113"/>
      <c r="DVQ3" s="113"/>
      <c r="DVR3" s="113"/>
      <c r="DVS3" s="113"/>
      <c r="DVT3" s="113"/>
      <c r="DVU3" s="113"/>
      <c r="DVV3" s="113"/>
      <c r="DVW3" s="113"/>
      <c r="DVX3" s="113"/>
      <c r="DVY3" s="113"/>
      <c r="DVZ3" s="113"/>
      <c r="DWA3" s="113"/>
      <c r="DWB3" s="113"/>
      <c r="DWC3" s="113"/>
      <c r="DWD3" s="113"/>
      <c r="DWE3" s="113"/>
      <c r="DWF3" s="113"/>
      <c r="DWG3" s="113"/>
      <c r="DWH3" s="113"/>
      <c r="DWI3" s="113"/>
      <c r="DWJ3" s="113"/>
      <c r="DWK3" s="113"/>
      <c r="DWL3" s="113"/>
      <c r="DWM3" s="113"/>
      <c r="DWN3" s="113"/>
      <c r="DWO3" s="113"/>
      <c r="DWP3" s="113"/>
      <c r="DWQ3" s="113"/>
      <c r="DWR3" s="113"/>
      <c r="DWS3" s="113"/>
      <c r="DWT3" s="113"/>
      <c r="DWU3" s="113"/>
      <c r="DWV3" s="113"/>
      <c r="DWW3" s="113"/>
      <c r="DWX3" s="113"/>
      <c r="DWY3" s="113"/>
      <c r="DWZ3" s="113"/>
      <c r="DXA3" s="113"/>
      <c r="DXB3" s="113"/>
      <c r="DXC3" s="113"/>
      <c r="DXD3" s="113"/>
      <c r="DXE3" s="113"/>
      <c r="DXF3" s="113"/>
      <c r="DXG3" s="113"/>
      <c r="DXH3" s="113"/>
      <c r="DXI3" s="113"/>
      <c r="DXJ3" s="113"/>
      <c r="DXK3" s="113"/>
      <c r="DXL3" s="113"/>
      <c r="DXM3" s="113"/>
      <c r="DXN3" s="113"/>
      <c r="DXO3" s="113"/>
      <c r="DXP3" s="113"/>
      <c r="DXQ3" s="113"/>
      <c r="DXR3" s="113"/>
      <c r="DXS3" s="113"/>
      <c r="DXT3" s="113"/>
      <c r="DXU3" s="113"/>
      <c r="DXV3" s="113"/>
      <c r="DXW3" s="113"/>
      <c r="DXX3" s="113"/>
      <c r="DXY3" s="113"/>
      <c r="DXZ3" s="113"/>
      <c r="DYA3" s="113"/>
      <c r="DYB3" s="113"/>
      <c r="DYC3" s="113"/>
      <c r="DYD3" s="113"/>
      <c r="DYE3" s="113"/>
      <c r="DYF3" s="113"/>
      <c r="DYG3" s="113"/>
      <c r="DYH3" s="113"/>
      <c r="DYI3" s="113"/>
      <c r="DYJ3" s="113"/>
      <c r="DYK3" s="113"/>
      <c r="DYL3" s="113"/>
      <c r="DYM3" s="113"/>
      <c r="DYN3" s="113"/>
      <c r="DYO3" s="113"/>
      <c r="DYP3" s="113"/>
      <c r="DYQ3" s="113"/>
      <c r="DYR3" s="113"/>
      <c r="DYS3" s="113"/>
      <c r="DYT3" s="113"/>
      <c r="DYU3" s="113"/>
      <c r="DYV3" s="113"/>
      <c r="DYW3" s="113"/>
      <c r="DYX3" s="113"/>
      <c r="DYY3" s="113"/>
      <c r="DYZ3" s="113"/>
      <c r="DZA3" s="113"/>
      <c r="DZB3" s="113"/>
      <c r="DZC3" s="113"/>
      <c r="DZD3" s="113"/>
      <c r="DZE3" s="113"/>
      <c r="DZF3" s="113"/>
      <c r="DZG3" s="113"/>
      <c r="DZH3" s="113"/>
      <c r="DZI3" s="113"/>
      <c r="DZJ3" s="113"/>
      <c r="DZK3" s="113"/>
      <c r="DZL3" s="113"/>
      <c r="DZM3" s="113"/>
      <c r="DZN3" s="113"/>
      <c r="DZO3" s="113"/>
      <c r="DZP3" s="113"/>
      <c r="DZQ3" s="113"/>
      <c r="DZR3" s="113"/>
      <c r="DZS3" s="113"/>
      <c r="DZT3" s="113"/>
      <c r="DZU3" s="113"/>
      <c r="DZV3" s="113"/>
      <c r="DZW3" s="113"/>
      <c r="DZX3" s="113"/>
      <c r="DZY3" s="113"/>
      <c r="DZZ3" s="113"/>
      <c r="EAA3" s="113"/>
      <c r="EAB3" s="113"/>
      <c r="EAC3" s="113"/>
      <c r="EAD3" s="113"/>
      <c r="EAE3" s="113"/>
      <c r="EAF3" s="113"/>
      <c r="EAG3" s="113"/>
      <c r="EAH3" s="113"/>
      <c r="EAI3" s="113"/>
      <c r="EAJ3" s="113"/>
      <c r="EAK3" s="113"/>
      <c r="EAL3" s="113"/>
      <c r="EAM3" s="113"/>
      <c r="EAN3" s="113"/>
      <c r="EAO3" s="113"/>
      <c r="EAP3" s="113"/>
      <c r="EAQ3" s="113"/>
      <c r="EAR3" s="113"/>
      <c r="EAS3" s="113"/>
      <c r="EAT3" s="113"/>
      <c r="EAU3" s="113"/>
      <c r="EAV3" s="113"/>
      <c r="EAW3" s="113"/>
      <c r="EAX3" s="113"/>
      <c r="EAY3" s="113"/>
      <c r="EAZ3" s="113"/>
      <c r="EBA3" s="113"/>
      <c r="EBB3" s="113"/>
      <c r="EBC3" s="113"/>
      <c r="EBD3" s="113"/>
      <c r="EBE3" s="113"/>
      <c r="EBF3" s="113"/>
      <c r="EBG3" s="113"/>
      <c r="EBH3" s="113"/>
      <c r="EBI3" s="113"/>
      <c r="EBJ3" s="113"/>
      <c r="EBK3" s="113"/>
      <c r="EBL3" s="113"/>
      <c r="EBM3" s="113"/>
      <c r="EBN3" s="113"/>
      <c r="EBO3" s="113"/>
      <c r="EBP3" s="113"/>
      <c r="EBQ3" s="113"/>
      <c r="EBR3" s="113"/>
      <c r="EBS3" s="113"/>
      <c r="EBT3" s="113"/>
      <c r="EBU3" s="113"/>
      <c r="EBV3" s="113"/>
      <c r="EBW3" s="113"/>
      <c r="EBX3" s="113"/>
      <c r="EBY3" s="113"/>
      <c r="EBZ3" s="113"/>
      <c r="ECA3" s="113"/>
      <c r="ECB3" s="113"/>
      <c r="ECC3" s="113"/>
      <c r="ECD3" s="113"/>
      <c r="ECE3" s="113"/>
      <c r="ECF3" s="113"/>
      <c r="ECG3" s="113"/>
      <c r="ECH3" s="113"/>
      <c r="ECI3" s="113"/>
      <c r="ECJ3" s="113"/>
      <c r="ECK3" s="113"/>
      <c r="ECL3" s="113"/>
      <c r="ECM3" s="113"/>
      <c r="ECN3" s="113"/>
      <c r="ECO3" s="113"/>
      <c r="ECP3" s="113"/>
      <c r="ECQ3" s="113"/>
      <c r="ECR3" s="113"/>
      <c r="ECS3" s="113"/>
      <c r="ECT3" s="113"/>
      <c r="ECU3" s="113"/>
      <c r="ECV3" s="113"/>
      <c r="ECW3" s="113"/>
      <c r="ECX3" s="113"/>
      <c r="ECY3" s="113"/>
      <c r="ECZ3" s="113"/>
      <c r="EDA3" s="113"/>
      <c r="EDB3" s="113"/>
      <c r="EDC3" s="113"/>
      <c r="EDD3" s="113"/>
      <c r="EDE3" s="113"/>
      <c r="EDF3" s="113"/>
      <c r="EDG3" s="113"/>
      <c r="EDH3" s="113"/>
      <c r="EDI3" s="113"/>
      <c r="EDJ3" s="113"/>
      <c r="EDK3" s="113"/>
      <c r="EDL3" s="113"/>
      <c r="EDM3" s="113"/>
      <c r="EDN3" s="113"/>
      <c r="EDO3" s="113"/>
      <c r="EDP3" s="113"/>
      <c r="EDQ3" s="113"/>
      <c r="EDR3" s="113"/>
      <c r="EDS3" s="113"/>
      <c r="EDT3" s="113"/>
      <c r="EDU3" s="113"/>
      <c r="EDV3" s="113"/>
      <c r="EDW3" s="113"/>
      <c r="EDX3" s="113"/>
      <c r="EDY3" s="113"/>
      <c r="EDZ3" s="113"/>
      <c r="EEA3" s="113"/>
      <c r="EEB3" s="113"/>
      <c r="EEC3" s="113"/>
      <c r="EED3" s="113"/>
      <c r="EEE3" s="113"/>
      <c r="EEF3" s="113"/>
      <c r="EEG3" s="113"/>
      <c r="EEH3" s="113"/>
      <c r="EEI3" s="113"/>
      <c r="EEJ3" s="113"/>
      <c r="EEK3" s="113"/>
      <c r="EEL3" s="113"/>
      <c r="EEM3" s="113"/>
      <c r="EEN3" s="113"/>
      <c r="EEO3" s="113"/>
      <c r="EEP3" s="113"/>
      <c r="EEQ3" s="113"/>
      <c r="EER3" s="113"/>
      <c r="EES3" s="113"/>
      <c r="EET3" s="113"/>
      <c r="EEU3" s="113"/>
      <c r="EEV3" s="113"/>
      <c r="EEW3" s="113"/>
      <c r="EEX3" s="113"/>
      <c r="EEY3" s="113"/>
      <c r="EEZ3" s="113"/>
      <c r="EFA3" s="113"/>
      <c r="EFB3" s="113"/>
      <c r="EFC3" s="113"/>
      <c r="EFD3" s="113"/>
      <c r="EFE3" s="113"/>
      <c r="EFF3" s="113"/>
      <c r="EFG3" s="113"/>
      <c r="EFH3" s="113"/>
      <c r="EFI3" s="113"/>
      <c r="EFJ3" s="113"/>
      <c r="EFK3" s="113"/>
      <c r="EFL3" s="113"/>
      <c r="EFM3" s="113"/>
      <c r="EFN3" s="113"/>
      <c r="EFO3" s="113"/>
      <c r="EFP3" s="113"/>
      <c r="EFQ3" s="113"/>
      <c r="EFR3" s="113"/>
      <c r="EFS3" s="113"/>
      <c r="EFT3" s="113"/>
      <c r="EFU3" s="113"/>
      <c r="EFV3" s="113"/>
      <c r="EFW3" s="113"/>
      <c r="EFX3" s="113"/>
      <c r="EFY3" s="113"/>
      <c r="EFZ3" s="113"/>
      <c r="EGA3" s="113"/>
      <c r="EGB3" s="113"/>
      <c r="EGC3" s="113"/>
      <c r="EGD3" s="113"/>
      <c r="EGE3" s="113"/>
      <c r="EGF3" s="113"/>
      <c r="EGG3" s="113"/>
      <c r="EGH3" s="113"/>
      <c r="EGI3" s="113"/>
      <c r="EGJ3" s="113"/>
      <c r="EGK3" s="113"/>
      <c r="EGL3" s="113"/>
      <c r="EGM3" s="113"/>
      <c r="EGN3" s="113"/>
      <c r="EGO3" s="113"/>
      <c r="EGP3" s="113"/>
      <c r="EGQ3" s="113"/>
      <c r="EGR3" s="113"/>
      <c r="EGS3" s="113"/>
      <c r="EGT3" s="113"/>
      <c r="EGU3" s="113"/>
      <c r="EGV3" s="113"/>
      <c r="EGW3" s="113"/>
      <c r="EGX3" s="113"/>
      <c r="EGY3" s="113"/>
      <c r="EGZ3" s="113"/>
      <c r="EHA3" s="113"/>
      <c r="EHB3" s="113"/>
      <c r="EHC3" s="113"/>
      <c r="EHD3" s="113"/>
      <c r="EHE3" s="113"/>
      <c r="EHF3" s="113"/>
      <c r="EHG3" s="113"/>
      <c r="EHH3" s="113"/>
      <c r="EHI3" s="113"/>
      <c r="EHJ3" s="113"/>
      <c r="EHK3" s="113"/>
      <c r="EHL3" s="113"/>
      <c r="EHM3" s="113"/>
      <c r="EHN3" s="113"/>
      <c r="EHO3" s="113"/>
      <c r="EHP3" s="113"/>
      <c r="EHQ3" s="113"/>
      <c r="EHR3" s="113"/>
      <c r="EHS3" s="113"/>
      <c r="EHT3" s="113"/>
      <c r="EHU3" s="113"/>
      <c r="EHV3" s="113"/>
      <c r="EHW3" s="113"/>
      <c r="EHX3" s="113"/>
      <c r="EHY3" s="113"/>
      <c r="EHZ3" s="113"/>
      <c r="EIA3" s="113"/>
      <c r="EIB3" s="113"/>
      <c r="EIC3" s="113"/>
      <c r="EID3" s="113"/>
      <c r="EIE3" s="113"/>
      <c r="EIF3" s="113"/>
      <c r="EIG3" s="113"/>
      <c r="EIH3" s="113"/>
      <c r="EII3" s="113"/>
      <c r="EIJ3" s="113"/>
      <c r="EIK3" s="113"/>
      <c r="EIL3" s="113"/>
      <c r="EIM3" s="113"/>
      <c r="EIN3" s="113"/>
      <c r="EIO3" s="113"/>
      <c r="EIP3" s="113"/>
      <c r="EIQ3" s="113"/>
      <c r="EIR3" s="113"/>
      <c r="EIS3" s="113"/>
      <c r="EIT3" s="113"/>
      <c r="EIU3" s="113"/>
      <c r="EIV3" s="113"/>
      <c r="EIW3" s="113"/>
      <c r="EIX3" s="113"/>
      <c r="EIY3" s="113"/>
      <c r="EIZ3" s="113"/>
      <c r="EJA3" s="113"/>
      <c r="EJB3" s="113"/>
      <c r="EJC3" s="113"/>
      <c r="EJD3" s="113"/>
      <c r="EJE3" s="113"/>
      <c r="EJF3" s="113"/>
      <c r="EJG3" s="113"/>
      <c r="EJH3" s="113"/>
      <c r="EJI3" s="113"/>
      <c r="EJJ3" s="113"/>
      <c r="EJK3" s="113"/>
      <c r="EJL3" s="113"/>
      <c r="EJM3" s="113"/>
      <c r="EJN3" s="113"/>
      <c r="EJO3" s="113"/>
      <c r="EJP3" s="113"/>
      <c r="EJQ3" s="113"/>
      <c r="EJR3" s="113"/>
      <c r="EJS3" s="113"/>
      <c r="EJT3" s="113"/>
      <c r="EJU3" s="113"/>
      <c r="EJV3" s="113"/>
      <c r="EJW3" s="113"/>
      <c r="EJX3" s="113"/>
      <c r="EJY3" s="113"/>
      <c r="EJZ3" s="113"/>
      <c r="EKA3" s="113"/>
      <c r="EKB3" s="113"/>
      <c r="EKC3" s="113"/>
      <c r="EKD3" s="113"/>
      <c r="EKE3" s="113"/>
      <c r="EKF3" s="113"/>
      <c r="EKG3" s="113"/>
      <c r="EKH3" s="113"/>
      <c r="EKI3" s="113"/>
      <c r="EKJ3" s="113"/>
      <c r="EKK3" s="113"/>
      <c r="EKL3" s="113"/>
      <c r="EKM3" s="113"/>
      <c r="EKN3" s="113"/>
      <c r="EKO3" s="113"/>
      <c r="EKP3" s="113"/>
      <c r="EKQ3" s="113"/>
      <c r="EKR3" s="113"/>
      <c r="EKS3" s="113"/>
      <c r="EKT3" s="113"/>
      <c r="EKU3" s="113"/>
      <c r="EKV3" s="113"/>
      <c r="EKW3" s="113"/>
      <c r="EKX3" s="113"/>
      <c r="EKY3" s="113"/>
      <c r="EKZ3" s="113"/>
      <c r="ELA3" s="113"/>
      <c r="ELB3" s="113"/>
      <c r="ELC3" s="113"/>
      <c r="ELD3" s="113"/>
      <c r="ELE3" s="113"/>
      <c r="ELF3" s="113"/>
      <c r="ELG3" s="113"/>
      <c r="ELH3" s="113"/>
      <c r="ELI3" s="113"/>
      <c r="ELJ3" s="113"/>
      <c r="ELK3" s="113"/>
      <c r="ELL3" s="113"/>
      <c r="ELM3" s="113"/>
      <c r="ELN3" s="113"/>
      <c r="ELO3" s="113"/>
      <c r="ELP3" s="113"/>
      <c r="ELQ3" s="113"/>
      <c r="ELR3" s="113"/>
      <c r="ELS3" s="113"/>
      <c r="ELT3" s="113"/>
      <c r="ELU3" s="113"/>
      <c r="ELV3" s="113"/>
      <c r="ELW3" s="113"/>
      <c r="ELX3" s="113"/>
      <c r="ELY3" s="113"/>
      <c r="ELZ3" s="113"/>
      <c r="EMA3" s="113"/>
      <c r="EMB3" s="113"/>
      <c r="EMC3" s="113"/>
      <c r="EMD3" s="113"/>
      <c r="EME3" s="113"/>
      <c r="EMF3" s="113"/>
      <c r="EMG3" s="113"/>
      <c r="EMH3" s="113"/>
      <c r="EMI3" s="113"/>
      <c r="EMJ3" s="113"/>
      <c r="EMK3" s="113"/>
      <c r="EML3" s="113"/>
      <c r="EMM3" s="113"/>
      <c r="EMN3" s="113"/>
      <c r="EMO3" s="113"/>
      <c r="EMP3" s="113"/>
      <c r="EMQ3" s="113"/>
      <c r="EMR3" s="113"/>
      <c r="EMS3" s="113"/>
      <c r="EMT3" s="113"/>
      <c r="EMU3" s="113"/>
      <c r="EMV3" s="113"/>
      <c r="EMW3" s="113"/>
      <c r="EMX3" s="113"/>
      <c r="EMY3" s="113"/>
      <c r="EMZ3" s="113"/>
      <c r="ENA3" s="113"/>
      <c r="ENB3" s="113"/>
      <c r="ENC3" s="113"/>
      <c r="END3" s="113"/>
      <c r="ENE3" s="113"/>
      <c r="ENF3" s="113"/>
      <c r="ENG3" s="113"/>
      <c r="ENH3" s="113"/>
      <c r="ENI3" s="113"/>
      <c r="ENJ3" s="113"/>
      <c r="ENK3" s="113"/>
      <c r="ENL3" s="113"/>
      <c r="ENM3" s="113"/>
      <c r="ENN3" s="113"/>
      <c r="ENO3" s="113"/>
      <c r="ENP3" s="113"/>
      <c r="ENQ3" s="113"/>
      <c r="ENR3" s="113"/>
      <c r="ENS3" s="113"/>
      <c r="ENT3" s="113"/>
      <c r="ENU3" s="113"/>
      <c r="ENV3" s="113"/>
      <c r="ENW3" s="113"/>
      <c r="ENX3" s="113"/>
      <c r="ENY3" s="113"/>
      <c r="ENZ3" s="113"/>
      <c r="EOA3" s="113"/>
      <c r="EOB3" s="113"/>
      <c r="EOC3" s="113"/>
      <c r="EOD3" s="113"/>
      <c r="EOE3" s="113"/>
      <c r="EOF3" s="113"/>
      <c r="EOG3" s="113"/>
      <c r="EOH3" s="113"/>
      <c r="EOI3" s="113"/>
      <c r="EOJ3" s="113"/>
      <c r="EOK3" s="113"/>
      <c r="EOL3" s="113"/>
      <c r="EOM3" s="113"/>
      <c r="EON3" s="113"/>
      <c r="EOO3" s="113"/>
      <c r="EOP3" s="113"/>
      <c r="EOQ3" s="113"/>
      <c r="EOR3" s="113"/>
      <c r="EOS3" s="113"/>
      <c r="EOT3" s="113"/>
      <c r="EOU3" s="113"/>
      <c r="EOV3" s="113"/>
      <c r="EOW3" s="113"/>
      <c r="EOX3" s="113"/>
      <c r="EOY3" s="113"/>
      <c r="EOZ3" s="113"/>
      <c r="EPA3" s="113"/>
      <c r="EPB3" s="113"/>
      <c r="EPC3" s="113"/>
      <c r="EPD3" s="113"/>
      <c r="EPE3" s="113"/>
      <c r="EPF3" s="113"/>
      <c r="EPG3" s="113"/>
      <c r="EPH3" s="113"/>
      <c r="EPI3" s="113"/>
      <c r="EPJ3" s="113"/>
      <c r="EPK3" s="113"/>
      <c r="EPL3" s="113"/>
      <c r="EPM3" s="113"/>
      <c r="EPN3" s="113"/>
      <c r="EPO3" s="113"/>
      <c r="EPP3" s="113"/>
      <c r="EPQ3" s="113"/>
      <c r="EPR3" s="113"/>
      <c r="EPS3" s="113"/>
      <c r="EPT3" s="113"/>
      <c r="EPU3" s="113"/>
      <c r="EPV3" s="113"/>
      <c r="EPW3" s="113"/>
      <c r="EPX3" s="113"/>
      <c r="EPY3" s="113"/>
      <c r="EPZ3" s="113"/>
      <c r="EQA3" s="113"/>
      <c r="EQB3" s="113"/>
      <c r="EQC3" s="113"/>
      <c r="EQD3" s="113"/>
      <c r="EQE3" s="113"/>
      <c r="EQF3" s="113"/>
      <c r="EQG3" s="113"/>
      <c r="EQH3" s="113"/>
      <c r="EQI3" s="113"/>
      <c r="EQJ3" s="113"/>
      <c r="EQK3" s="113"/>
      <c r="EQL3" s="113"/>
      <c r="EQM3" s="113"/>
      <c r="EQN3" s="113"/>
      <c r="EQO3" s="113"/>
      <c r="EQP3" s="113"/>
      <c r="EQQ3" s="113"/>
      <c r="EQR3" s="113"/>
      <c r="EQS3" s="113"/>
      <c r="EQT3" s="113"/>
      <c r="EQU3" s="113"/>
      <c r="EQV3" s="113"/>
      <c r="EQW3" s="113"/>
      <c r="EQX3" s="113"/>
      <c r="EQY3" s="113"/>
      <c r="EQZ3" s="113"/>
      <c r="ERA3" s="113"/>
      <c r="ERB3" s="113"/>
      <c r="ERC3" s="113"/>
      <c r="ERD3" s="113"/>
      <c r="ERE3" s="113"/>
      <c r="ERF3" s="113"/>
      <c r="ERG3" s="113"/>
      <c r="ERH3" s="113"/>
      <c r="ERI3" s="113"/>
      <c r="ERJ3" s="113"/>
      <c r="ERK3" s="113"/>
      <c r="ERL3" s="113"/>
      <c r="ERM3" s="113"/>
      <c r="ERN3" s="113"/>
      <c r="ERO3" s="113"/>
      <c r="ERP3" s="113"/>
      <c r="ERQ3" s="113"/>
      <c r="ERR3" s="113"/>
      <c r="ERS3" s="113"/>
      <c r="ERT3" s="113"/>
      <c r="ERU3" s="113"/>
      <c r="ERV3" s="113"/>
      <c r="ERW3" s="113"/>
      <c r="ERX3" s="113"/>
      <c r="ERY3" s="113"/>
      <c r="ERZ3" s="113"/>
      <c r="ESA3" s="113"/>
      <c r="ESB3" s="113"/>
      <c r="ESC3" s="113"/>
      <c r="ESD3" s="113"/>
      <c r="ESE3" s="113"/>
      <c r="ESF3" s="113"/>
      <c r="ESG3" s="113"/>
      <c r="ESH3" s="113"/>
      <c r="ESI3" s="113"/>
      <c r="ESJ3" s="113"/>
      <c r="ESK3" s="113"/>
      <c r="ESL3" s="113"/>
      <c r="ESM3" s="113"/>
      <c r="ESN3" s="113"/>
      <c r="ESO3" s="113"/>
      <c r="ESP3" s="113"/>
      <c r="ESQ3" s="113"/>
      <c r="ESR3" s="113"/>
      <c r="ESS3" s="113"/>
      <c r="EST3" s="113"/>
      <c r="ESU3" s="113"/>
      <c r="ESV3" s="113"/>
      <c r="ESW3" s="113"/>
      <c r="ESX3" s="113"/>
      <c r="ESY3" s="113"/>
      <c r="ESZ3" s="113"/>
      <c r="ETA3" s="113"/>
      <c r="ETB3" s="113"/>
      <c r="ETC3" s="113"/>
      <c r="ETD3" s="113"/>
      <c r="ETE3" s="113"/>
      <c r="ETF3" s="113"/>
      <c r="ETG3" s="113"/>
      <c r="ETH3" s="113"/>
      <c r="ETI3" s="113"/>
      <c r="ETJ3" s="113"/>
      <c r="ETK3" s="113"/>
      <c r="ETL3" s="113"/>
      <c r="ETM3" s="113"/>
      <c r="ETN3" s="113"/>
      <c r="ETO3" s="113"/>
      <c r="ETP3" s="113"/>
      <c r="ETQ3" s="113"/>
      <c r="ETR3" s="113"/>
      <c r="ETS3" s="113"/>
      <c r="ETT3" s="113"/>
      <c r="ETU3" s="113"/>
      <c r="ETV3" s="113"/>
      <c r="ETW3" s="113"/>
      <c r="ETX3" s="113"/>
      <c r="ETY3" s="113"/>
      <c r="ETZ3" s="113"/>
      <c r="EUA3" s="113"/>
      <c r="EUB3" s="113"/>
      <c r="EUC3" s="113"/>
      <c r="EUD3" s="113"/>
      <c r="EUE3" s="113"/>
      <c r="EUF3" s="113"/>
      <c r="EUG3" s="113"/>
      <c r="EUH3" s="113"/>
      <c r="EUI3" s="113"/>
      <c r="EUJ3" s="113"/>
      <c r="EUK3" s="113"/>
      <c r="EUL3" s="113"/>
      <c r="EUM3" s="113"/>
      <c r="EUN3" s="113"/>
      <c r="EUO3" s="113"/>
      <c r="EUP3" s="113"/>
      <c r="EUQ3" s="113"/>
      <c r="EUR3" s="113"/>
      <c r="EUS3" s="113"/>
      <c r="EUT3" s="113"/>
      <c r="EUU3" s="113"/>
      <c r="EUV3" s="113"/>
      <c r="EUW3" s="113"/>
      <c r="EUX3" s="113"/>
      <c r="EUY3" s="113"/>
      <c r="EUZ3" s="113"/>
      <c r="EVA3" s="113"/>
      <c r="EVB3" s="113"/>
      <c r="EVC3" s="113"/>
      <c r="EVD3" s="113"/>
      <c r="EVE3" s="113"/>
      <c r="EVF3" s="113"/>
      <c r="EVG3" s="113"/>
      <c r="EVH3" s="113"/>
      <c r="EVI3" s="113"/>
      <c r="EVJ3" s="113"/>
      <c r="EVK3" s="113"/>
      <c r="EVL3" s="113"/>
      <c r="EVM3" s="113"/>
      <c r="EVN3" s="113"/>
      <c r="EVO3" s="113"/>
      <c r="EVP3" s="113"/>
      <c r="EVQ3" s="113"/>
      <c r="EVR3" s="113"/>
      <c r="EVS3" s="113"/>
      <c r="EVT3" s="113"/>
      <c r="EVU3" s="113"/>
      <c r="EVV3" s="113"/>
      <c r="EVW3" s="113"/>
      <c r="EVX3" s="113"/>
      <c r="EVY3" s="113"/>
      <c r="EVZ3" s="113"/>
      <c r="EWA3" s="113"/>
      <c r="EWB3" s="113"/>
      <c r="EWC3" s="113"/>
      <c r="EWD3" s="113"/>
      <c r="EWE3" s="113"/>
      <c r="EWF3" s="113"/>
      <c r="EWG3" s="113"/>
      <c r="EWH3" s="113"/>
      <c r="EWI3" s="113"/>
      <c r="EWJ3" s="113"/>
      <c r="EWK3" s="113"/>
      <c r="EWL3" s="113"/>
      <c r="EWM3" s="113"/>
      <c r="EWN3" s="113"/>
      <c r="EWO3" s="113"/>
      <c r="EWP3" s="113"/>
      <c r="EWQ3" s="113"/>
      <c r="EWR3" s="113"/>
      <c r="EWS3" s="113"/>
      <c r="EWT3" s="113"/>
      <c r="EWU3" s="113"/>
      <c r="EWV3" s="113"/>
      <c r="EWW3" s="113"/>
      <c r="EWX3" s="113"/>
      <c r="EWY3" s="113"/>
      <c r="EWZ3" s="113"/>
      <c r="EXA3" s="113"/>
      <c r="EXB3" s="113"/>
      <c r="EXC3" s="113"/>
      <c r="EXD3" s="113"/>
      <c r="EXE3" s="113"/>
      <c r="EXF3" s="113"/>
      <c r="EXG3" s="113"/>
      <c r="EXH3" s="113"/>
      <c r="EXI3" s="113"/>
      <c r="EXJ3" s="113"/>
      <c r="EXK3" s="113"/>
      <c r="EXL3" s="113"/>
      <c r="EXM3" s="113"/>
      <c r="EXN3" s="113"/>
      <c r="EXO3" s="113"/>
      <c r="EXP3" s="113"/>
      <c r="EXQ3" s="113"/>
      <c r="EXR3" s="113"/>
      <c r="EXS3" s="113"/>
      <c r="EXT3" s="113"/>
      <c r="EXU3" s="113"/>
      <c r="EXV3" s="113"/>
      <c r="EXW3" s="113"/>
      <c r="EXX3" s="113"/>
      <c r="EXY3" s="113"/>
      <c r="EXZ3" s="113"/>
      <c r="EYA3" s="113"/>
      <c r="EYB3" s="113"/>
      <c r="EYC3" s="113"/>
      <c r="EYD3" s="113"/>
      <c r="EYE3" s="113"/>
      <c r="EYF3" s="113"/>
      <c r="EYG3" s="113"/>
      <c r="EYH3" s="113"/>
      <c r="EYI3" s="113"/>
      <c r="EYJ3" s="113"/>
      <c r="EYK3" s="113"/>
      <c r="EYL3" s="113"/>
      <c r="EYM3" s="113"/>
      <c r="EYN3" s="113"/>
      <c r="EYO3" s="113"/>
      <c r="EYP3" s="113"/>
      <c r="EYQ3" s="113"/>
      <c r="EYR3" s="113"/>
      <c r="EYS3" s="113"/>
      <c r="EYT3" s="113"/>
      <c r="EYU3" s="113"/>
      <c r="EYV3" s="113"/>
      <c r="EYW3" s="113"/>
      <c r="EYX3" s="113"/>
      <c r="EYY3" s="113"/>
      <c r="EYZ3" s="113"/>
      <c r="EZA3" s="113"/>
      <c r="EZB3" s="113"/>
      <c r="EZC3" s="113"/>
      <c r="EZD3" s="113"/>
      <c r="EZE3" s="113"/>
      <c r="EZF3" s="113"/>
      <c r="EZG3" s="113"/>
      <c r="EZH3" s="113"/>
      <c r="EZI3" s="113"/>
      <c r="EZJ3" s="113"/>
      <c r="EZK3" s="113"/>
      <c r="EZL3" s="113"/>
      <c r="EZM3" s="113"/>
      <c r="EZN3" s="113"/>
      <c r="EZO3" s="113"/>
      <c r="EZP3" s="113"/>
      <c r="EZQ3" s="113"/>
      <c r="EZR3" s="113"/>
      <c r="EZS3" s="113"/>
      <c r="EZT3" s="113"/>
      <c r="EZU3" s="113"/>
      <c r="EZV3" s="113"/>
      <c r="EZW3" s="113"/>
      <c r="EZX3" s="113"/>
      <c r="EZY3" s="113"/>
      <c r="EZZ3" s="113"/>
      <c r="FAA3" s="113"/>
      <c r="FAB3" s="113"/>
      <c r="FAC3" s="113"/>
      <c r="FAD3" s="113"/>
      <c r="FAE3" s="113"/>
      <c r="FAF3" s="113"/>
      <c r="FAG3" s="113"/>
      <c r="FAH3" s="113"/>
      <c r="FAI3" s="113"/>
      <c r="FAJ3" s="113"/>
      <c r="FAK3" s="113"/>
      <c r="FAL3" s="113"/>
      <c r="FAM3" s="113"/>
      <c r="FAN3" s="113"/>
      <c r="FAO3" s="113"/>
      <c r="FAP3" s="113"/>
      <c r="FAQ3" s="113"/>
      <c r="FAR3" s="113"/>
      <c r="FAS3" s="113"/>
      <c r="FAT3" s="113"/>
      <c r="FAU3" s="113"/>
      <c r="FAV3" s="113"/>
      <c r="FAW3" s="113"/>
      <c r="FAX3" s="113"/>
      <c r="FAY3" s="113"/>
      <c r="FAZ3" s="113"/>
      <c r="FBA3" s="113"/>
      <c r="FBB3" s="113"/>
      <c r="FBC3" s="113"/>
      <c r="FBD3" s="113"/>
      <c r="FBE3" s="113"/>
      <c r="FBF3" s="113"/>
      <c r="FBG3" s="113"/>
      <c r="FBH3" s="113"/>
      <c r="FBI3" s="113"/>
      <c r="FBJ3" s="113"/>
      <c r="FBK3" s="113"/>
      <c r="FBL3" s="113"/>
      <c r="FBM3" s="113"/>
      <c r="FBN3" s="113"/>
      <c r="FBO3" s="113"/>
      <c r="FBP3" s="113"/>
      <c r="FBQ3" s="113"/>
      <c r="FBR3" s="113"/>
      <c r="FBS3" s="113"/>
      <c r="FBT3" s="113"/>
      <c r="FBU3" s="113"/>
      <c r="FBV3" s="113"/>
      <c r="FBW3" s="113"/>
      <c r="FBX3" s="113"/>
      <c r="FBY3" s="113"/>
      <c r="FBZ3" s="113"/>
      <c r="FCA3" s="113"/>
      <c r="FCB3" s="113"/>
      <c r="FCC3" s="113"/>
      <c r="FCD3" s="113"/>
      <c r="FCE3" s="113"/>
      <c r="FCF3" s="113"/>
      <c r="FCG3" s="113"/>
      <c r="FCH3" s="113"/>
      <c r="FCI3" s="113"/>
      <c r="FCJ3" s="113"/>
      <c r="FCK3" s="113"/>
      <c r="FCL3" s="113"/>
      <c r="FCM3" s="113"/>
      <c r="FCN3" s="113"/>
      <c r="FCO3" s="113"/>
      <c r="FCP3" s="113"/>
      <c r="FCQ3" s="113"/>
      <c r="FCR3" s="113"/>
      <c r="FCS3" s="113"/>
      <c r="FCT3" s="113"/>
      <c r="FCU3" s="113"/>
      <c r="FCV3" s="113"/>
      <c r="FCW3" s="113"/>
      <c r="FCX3" s="113"/>
      <c r="FCY3" s="113"/>
      <c r="FCZ3" s="113"/>
      <c r="FDA3" s="113"/>
      <c r="FDB3" s="113"/>
      <c r="FDC3" s="113"/>
      <c r="FDD3" s="113"/>
      <c r="FDE3" s="113"/>
      <c r="FDF3" s="113"/>
      <c r="FDG3" s="113"/>
      <c r="FDH3" s="113"/>
      <c r="FDI3" s="113"/>
      <c r="FDJ3" s="113"/>
      <c r="FDK3" s="113"/>
      <c r="FDL3" s="113"/>
      <c r="FDM3" s="113"/>
      <c r="FDN3" s="113"/>
      <c r="FDO3" s="113"/>
      <c r="FDP3" s="113"/>
      <c r="FDQ3" s="113"/>
      <c r="FDR3" s="113"/>
      <c r="FDS3" s="113"/>
      <c r="FDT3" s="113"/>
      <c r="FDU3" s="113"/>
      <c r="FDV3" s="113"/>
      <c r="FDW3" s="113"/>
      <c r="FDX3" s="113"/>
      <c r="FDY3" s="113"/>
      <c r="FDZ3" s="113"/>
      <c r="FEA3" s="113"/>
      <c r="FEB3" s="113"/>
      <c r="FEC3" s="113"/>
      <c r="FED3" s="113"/>
      <c r="FEE3" s="113"/>
      <c r="FEF3" s="113"/>
      <c r="FEG3" s="113"/>
      <c r="FEH3" s="113"/>
      <c r="FEI3" s="113"/>
      <c r="FEJ3" s="113"/>
      <c r="FEK3" s="113"/>
      <c r="FEL3" s="113"/>
      <c r="FEM3" s="113"/>
      <c r="FEN3" s="113"/>
      <c r="FEO3" s="113"/>
      <c r="FEP3" s="113"/>
      <c r="FEQ3" s="113"/>
      <c r="FER3" s="113"/>
      <c r="FES3" s="113"/>
      <c r="FET3" s="113"/>
      <c r="FEU3" s="113"/>
      <c r="FEV3" s="113"/>
      <c r="FEW3" s="113"/>
      <c r="FEX3" s="113"/>
      <c r="FEY3" s="113"/>
      <c r="FEZ3" s="113"/>
      <c r="FFA3" s="113"/>
      <c r="FFB3" s="113"/>
      <c r="FFC3" s="113"/>
      <c r="FFD3" s="113"/>
      <c r="FFE3" s="113"/>
      <c r="FFF3" s="113"/>
      <c r="FFG3" s="113"/>
      <c r="FFH3" s="113"/>
      <c r="FFI3" s="113"/>
      <c r="FFJ3" s="113"/>
      <c r="FFK3" s="113"/>
      <c r="FFL3" s="113"/>
      <c r="FFM3" s="113"/>
      <c r="FFN3" s="113"/>
      <c r="FFO3" s="113"/>
      <c r="FFP3" s="113"/>
      <c r="FFQ3" s="113"/>
      <c r="FFR3" s="113"/>
      <c r="FFS3" s="113"/>
      <c r="FFT3" s="113"/>
      <c r="FFU3" s="113"/>
      <c r="FFV3" s="113"/>
      <c r="FFW3" s="113"/>
      <c r="FFX3" s="113"/>
      <c r="FFY3" s="113"/>
      <c r="FFZ3" s="113"/>
      <c r="FGA3" s="113"/>
      <c r="FGB3" s="113"/>
      <c r="FGC3" s="113"/>
      <c r="FGD3" s="113"/>
      <c r="FGE3" s="113"/>
      <c r="FGF3" s="113"/>
      <c r="FGG3" s="113"/>
      <c r="FGH3" s="113"/>
      <c r="FGI3" s="113"/>
      <c r="FGJ3" s="113"/>
      <c r="FGK3" s="113"/>
      <c r="FGL3" s="113"/>
      <c r="FGM3" s="113"/>
      <c r="FGN3" s="113"/>
      <c r="FGO3" s="113"/>
      <c r="FGP3" s="113"/>
      <c r="FGQ3" s="113"/>
      <c r="FGR3" s="113"/>
      <c r="FGS3" s="113"/>
      <c r="FGT3" s="113"/>
      <c r="FGU3" s="113"/>
      <c r="FGV3" s="113"/>
      <c r="FGW3" s="113"/>
      <c r="FGX3" s="113"/>
      <c r="FGY3" s="113"/>
      <c r="FGZ3" s="113"/>
      <c r="FHA3" s="113"/>
      <c r="FHB3" s="113"/>
      <c r="FHC3" s="113"/>
      <c r="FHD3" s="113"/>
      <c r="FHE3" s="113"/>
      <c r="FHF3" s="113"/>
      <c r="FHG3" s="113"/>
      <c r="FHH3" s="113"/>
      <c r="FHI3" s="113"/>
      <c r="FHJ3" s="113"/>
      <c r="FHK3" s="113"/>
      <c r="FHL3" s="113"/>
      <c r="FHM3" s="113"/>
      <c r="FHN3" s="113"/>
      <c r="FHO3" s="113"/>
      <c r="FHP3" s="113"/>
      <c r="FHQ3" s="113"/>
      <c r="FHR3" s="113"/>
      <c r="FHS3" s="113"/>
      <c r="FHT3" s="113"/>
      <c r="FHU3" s="113"/>
      <c r="FHV3" s="113"/>
      <c r="FHW3" s="113"/>
      <c r="FHX3" s="113"/>
      <c r="FHY3" s="113"/>
      <c r="FHZ3" s="113"/>
      <c r="FIA3" s="113"/>
      <c r="FIB3" s="113"/>
      <c r="FIC3" s="113"/>
      <c r="FID3" s="113"/>
      <c r="FIE3" s="113"/>
      <c r="FIF3" s="113"/>
      <c r="FIG3" s="113"/>
      <c r="FIH3" s="113"/>
      <c r="FII3" s="113"/>
      <c r="FIJ3" s="113"/>
      <c r="FIK3" s="113"/>
      <c r="FIL3" s="113"/>
      <c r="FIM3" s="113"/>
      <c r="FIN3" s="113"/>
      <c r="FIO3" s="113"/>
      <c r="FIP3" s="113"/>
      <c r="FIQ3" s="113"/>
      <c r="FIR3" s="113"/>
      <c r="FIS3" s="113"/>
      <c r="FIT3" s="113"/>
      <c r="FIU3" s="113"/>
      <c r="FIV3" s="113"/>
      <c r="FIW3" s="113"/>
      <c r="FIX3" s="113"/>
      <c r="FIY3" s="113"/>
      <c r="FIZ3" s="113"/>
      <c r="FJA3" s="113"/>
      <c r="FJB3" s="113"/>
      <c r="FJC3" s="113"/>
      <c r="FJD3" s="113"/>
      <c r="FJE3" s="113"/>
      <c r="FJF3" s="113"/>
      <c r="FJG3" s="113"/>
      <c r="FJH3" s="113"/>
      <c r="FJI3" s="113"/>
      <c r="FJJ3" s="113"/>
      <c r="FJK3" s="113"/>
      <c r="FJL3" s="113"/>
      <c r="FJM3" s="113"/>
      <c r="FJN3" s="113"/>
      <c r="FJO3" s="113"/>
      <c r="FJP3" s="113"/>
      <c r="FJQ3" s="113"/>
      <c r="FJR3" s="113"/>
      <c r="FJS3" s="113"/>
      <c r="FJT3" s="113"/>
      <c r="FJU3" s="113"/>
      <c r="FJV3" s="113"/>
      <c r="FJW3" s="113"/>
      <c r="FJX3" s="113"/>
      <c r="FJY3" s="113"/>
      <c r="FJZ3" s="113"/>
      <c r="FKA3" s="113"/>
      <c r="FKB3" s="113"/>
      <c r="FKC3" s="113"/>
      <c r="FKD3" s="113"/>
      <c r="FKE3" s="113"/>
      <c r="FKF3" s="113"/>
      <c r="FKG3" s="113"/>
      <c r="FKH3" s="113"/>
      <c r="FKI3" s="113"/>
      <c r="FKJ3" s="113"/>
      <c r="FKK3" s="113"/>
      <c r="FKL3" s="113"/>
      <c r="FKM3" s="113"/>
      <c r="FKN3" s="113"/>
      <c r="FKO3" s="113"/>
      <c r="FKP3" s="113"/>
      <c r="FKQ3" s="113"/>
      <c r="FKR3" s="113"/>
      <c r="FKS3" s="113"/>
      <c r="FKT3" s="113"/>
      <c r="FKU3" s="113"/>
      <c r="FKV3" s="113"/>
      <c r="FKW3" s="113"/>
      <c r="FKX3" s="113"/>
      <c r="FKY3" s="113"/>
      <c r="FKZ3" s="113"/>
      <c r="FLA3" s="113"/>
      <c r="FLB3" s="113"/>
      <c r="FLC3" s="113"/>
      <c r="FLD3" s="113"/>
      <c r="FLE3" s="113"/>
      <c r="FLF3" s="113"/>
      <c r="FLG3" s="113"/>
      <c r="FLH3" s="113"/>
      <c r="FLI3" s="113"/>
      <c r="FLJ3" s="113"/>
      <c r="FLK3" s="113"/>
      <c r="FLL3" s="113"/>
      <c r="FLM3" s="113"/>
      <c r="FLN3" s="113"/>
      <c r="FLO3" s="113"/>
      <c r="FLP3" s="113"/>
      <c r="FLQ3" s="113"/>
      <c r="FLR3" s="113"/>
      <c r="FLS3" s="113"/>
      <c r="FLT3" s="113"/>
      <c r="FLU3" s="113"/>
      <c r="FLV3" s="113"/>
      <c r="FLW3" s="113"/>
      <c r="FLX3" s="113"/>
      <c r="FLY3" s="113"/>
      <c r="FLZ3" s="113"/>
      <c r="FMA3" s="113"/>
      <c r="FMB3" s="113"/>
      <c r="FMC3" s="113"/>
      <c r="FMD3" s="113"/>
      <c r="FME3" s="113"/>
      <c r="FMF3" s="113"/>
      <c r="FMG3" s="113"/>
      <c r="FMH3" s="113"/>
      <c r="FMI3" s="113"/>
      <c r="FMJ3" s="113"/>
      <c r="FMK3" s="113"/>
      <c r="FML3" s="113"/>
      <c r="FMM3" s="113"/>
      <c r="FMN3" s="113"/>
      <c r="FMO3" s="113"/>
      <c r="FMP3" s="113"/>
      <c r="FMQ3" s="113"/>
      <c r="FMR3" s="113"/>
      <c r="FMS3" s="113"/>
      <c r="FMT3" s="113"/>
      <c r="FMU3" s="113"/>
      <c r="FMV3" s="113"/>
      <c r="FMW3" s="113"/>
      <c r="FMX3" s="113"/>
      <c r="FMY3" s="113"/>
      <c r="FMZ3" s="113"/>
      <c r="FNA3" s="113"/>
      <c r="FNB3" s="113"/>
      <c r="FNC3" s="113"/>
      <c r="FND3" s="113"/>
      <c r="FNE3" s="113"/>
      <c r="FNF3" s="113"/>
      <c r="FNG3" s="113"/>
      <c r="FNH3" s="113"/>
      <c r="FNI3" s="113"/>
      <c r="FNJ3" s="113"/>
      <c r="FNK3" s="113"/>
      <c r="FNL3" s="113"/>
      <c r="FNM3" s="113"/>
      <c r="FNN3" s="113"/>
      <c r="FNO3" s="113"/>
      <c r="FNP3" s="113"/>
      <c r="FNQ3" s="113"/>
      <c r="FNR3" s="113"/>
      <c r="FNS3" s="113"/>
      <c r="FNT3" s="113"/>
      <c r="FNU3" s="113"/>
      <c r="FNV3" s="113"/>
      <c r="FNW3" s="113"/>
      <c r="FNX3" s="113"/>
      <c r="FNY3" s="113"/>
      <c r="FNZ3" s="113"/>
      <c r="FOA3" s="113"/>
      <c r="FOB3" s="113"/>
      <c r="FOC3" s="113"/>
      <c r="FOD3" s="113"/>
      <c r="FOE3" s="113"/>
      <c r="FOF3" s="113"/>
      <c r="FOG3" s="113"/>
      <c r="FOH3" s="113"/>
      <c r="FOI3" s="113"/>
      <c r="FOJ3" s="113"/>
      <c r="FOK3" s="113"/>
      <c r="FOL3" s="113"/>
      <c r="FOM3" s="113"/>
      <c r="FON3" s="113"/>
      <c r="FOO3" s="113"/>
      <c r="FOP3" s="113"/>
      <c r="FOQ3" s="113"/>
      <c r="FOR3" s="113"/>
      <c r="FOS3" s="113"/>
      <c r="FOT3" s="113"/>
      <c r="FOU3" s="113"/>
      <c r="FOV3" s="113"/>
      <c r="FOW3" s="113"/>
      <c r="FOX3" s="113"/>
      <c r="FOY3" s="113"/>
      <c r="FOZ3" s="113"/>
      <c r="FPA3" s="113"/>
      <c r="FPB3" s="113"/>
      <c r="FPC3" s="113"/>
      <c r="FPD3" s="113"/>
      <c r="FPE3" s="113"/>
      <c r="FPF3" s="113"/>
      <c r="FPG3" s="113"/>
      <c r="FPH3" s="113"/>
      <c r="FPI3" s="113"/>
      <c r="FPJ3" s="113"/>
      <c r="FPK3" s="113"/>
      <c r="FPL3" s="113"/>
      <c r="FPM3" s="113"/>
      <c r="FPN3" s="113"/>
      <c r="FPO3" s="113"/>
      <c r="FPP3" s="113"/>
      <c r="FPQ3" s="113"/>
      <c r="FPR3" s="113"/>
      <c r="FPS3" s="113"/>
      <c r="FPT3" s="113"/>
      <c r="FPU3" s="113"/>
      <c r="FPV3" s="113"/>
      <c r="FPW3" s="113"/>
      <c r="FPX3" s="113"/>
      <c r="FPY3" s="113"/>
      <c r="FPZ3" s="113"/>
      <c r="FQA3" s="113"/>
      <c r="FQB3" s="113"/>
      <c r="FQC3" s="113"/>
      <c r="FQD3" s="113"/>
      <c r="FQE3" s="113"/>
      <c r="FQF3" s="113"/>
      <c r="FQG3" s="113"/>
      <c r="FQH3" s="113"/>
      <c r="FQI3" s="113"/>
      <c r="FQJ3" s="113"/>
      <c r="FQK3" s="113"/>
      <c r="FQL3" s="113"/>
      <c r="FQM3" s="113"/>
      <c r="FQN3" s="113"/>
      <c r="FQO3" s="113"/>
      <c r="FQP3" s="113"/>
      <c r="FQQ3" s="113"/>
      <c r="FQR3" s="113"/>
      <c r="FQS3" s="113"/>
      <c r="FQT3" s="113"/>
      <c r="FQU3" s="113"/>
      <c r="FQV3" s="113"/>
      <c r="FQW3" s="113"/>
      <c r="FQX3" s="113"/>
      <c r="FQY3" s="113"/>
      <c r="FQZ3" s="113"/>
      <c r="FRA3" s="113"/>
      <c r="FRB3" s="113"/>
      <c r="FRC3" s="113"/>
      <c r="FRD3" s="113"/>
      <c r="FRE3" s="113"/>
      <c r="FRF3" s="113"/>
      <c r="FRG3" s="113"/>
      <c r="FRH3" s="113"/>
      <c r="FRI3" s="113"/>
      <c r="FRJ3" s="113"/>
      <c r="FRK3" s="113"/>
      <c r="FRL3" s="113"/>
      <c r="FRM3" s="113"/>
      <c r="FRN3" s="113"/>
      <c r="FRO3" s="113"/>
      <c r="FRP3" s="113"/>
      <c r="FRQ3" s="113"/>
      <c r="FRR3" s="113"/>
      <c r="FRS3" s="113"/>
      <c r="FRT3" s="113"/>
      <c r="FRU3" s="113"/>
      <c r="FRV3" s="113"/>
      <c r="FRW3" s="113"/>
      <c r="FRX3" s="113"/>
      <c r="FRY3" s="113"/>
      <c r="FRZ3" s="113"/>
      <c r="FSA3" s="113"/>
      <c r="FSB3" s="113"/>
      <c r="FSC3" s="113"/>
      <c r="FSD3" s="113"/>
      <c r="FSE3" s="113"/>
      <c r="FSF3" s="113"/>
      <c r="FSG3" s="113"/>
      <c r="FSH3" s="113"/>
      <c r="FSI3" s="113"/>
      <c r="FSJ3" s="113"/>
      <c r="FSK3" s="113"/>
      <c r="FSL3" s="113"/>
      <c r="FSM3" s="113"/>
      <c r="FSN3" s="113"/>
      <c r="FSO3" s="113"/>
      <c r="FSP3" s="113"/>
      <c r="FSQ3" s="113"/>
      <c r="FSR3" s="113"/>
      <c r="FSS3" s="113"/>
      <c r="FST3" s="113"/>
      <c r="FSU3" s="113"/>
      <c r="FSV3" s="113"/>
      <c r="FSW3" s="113"/>
      <c r="FSX3" s="113"/>
      <c r="FSY3" s="113"/>
      <c r="FSZ3" s="113"/>
      <c r="FTA3" s="113"/>
      <c r="FTB3" s="113"/>
      <c r="FTC3" s="113"/>
      <c r="FTD3" s="113"/>
      <c r="FTE3" s="113"/>
      <c r="FTF3" s="113"/>
      <c r="FTG3" s="113"/>
      <c r="FTH3" s="113"/>
      <c r="FTI3" s="113"/>
      <c r="FTJ3" s="113"/>
      <c r="FTK3" s="113"/>
      <c r="FTL3" s="113"/>
      <c r="FTM3" s="113"/>
      <c r="FTN3" s="113"/>
      <c r="FTO3" s="113"/>
      <c r="FTP3" s="113"/>
      <c r="FTQ3" s="113"/>
      <c r="FTR3" s="113"/>
      <c r="FTS3" s="113"/>
      <c r="FTT3" s="113"/>
      <c r="FTU3" s="113"/>
      <c r="FTV3" s="113"/>
      <c r="FTW3" s="113"/>
      <c r="FTX3" s="113"/>
      <c r="FTY3" s="113"/>
      <c r="FTZ3" s="113"/>
      <c r="FUA3" s="113"/>
      <c r="FUB3" s="113"/>
      <c r="FUC3" s="113"/>
      <c r="FUD3" s="113"/>
      <c r="FUE3" s="113"/>
      <c r="FUF3" s="113"/>
      <c r="FUG3" s="113"/>
      <c r="FUH3" s="113"/>
      <c r="FUI3" s="113"/>
      <c r="FUJ3" s="113"/>
      <c r="FUK3" s="113"/>
      <c r="FUL3" s="113"/>
      <c r="FUM3" s="113"/>
      <c r="FUN3" s="113"/>
      <c r="FUO3" s="113"/>
      <c r="FUP3" s="113"/>
      <c r="FUQ3" s="113"/>
      <c r="FUR3" s="113"/>
      <c r="FUS3" s="113"/>
      <c r="FUT3" s="113"/>
      <c r="FUU3" s="113"/>
      <c r="FUV3" s="113"/>
      <c r="FUW3" s="113"/>
      <c r="FUX3" s="113"/>
      <c r="FUY3" s="113"/>
      <c r="FUZ3" s="113"/>
      <c r="FVA3" s="113"/>
      <c r="FVB3" s="113"/>
      <c r="FVC3" s="113"/>
      <c r="FVD3" s="113"/>
      <c r="FVE3" s="113"/>
      <c r="FVF3" s="113"/>
      <c r="FVG3" s="113"/>
      <c r="FVH3" s="113"/>
      <c r="FVI3" s="113"/>
      <c r="FVJ3" s="113"/>
      <c r="FVK3" s="113"/>
      <c r="FVL3" s="113"/>
      <c r="FVM3" s="113"/>
      <c r="FVN3" s="113"/>
      <c r="FVO3" s="113"/>
      <c r="FVP3" s="113"/>
      <c r="FVQ3" s="113"/>
      <c r="FVR3" s="113"/>
      <c r="FVS3" s="113"/>
      <c r="FVT3" s="113"/>
      <c r="FVU3" s="113"/>
      <c r="FVV3" s="113"/>
      <c r="FVW3" s="113"/>
      <c r="FVX3" s="113"/>
      <c r="FVY3" s="113"/>
      <c r="FVZ3" s="113"/>
      <c r="FWA3" s="113"/>
      <c r="FWB3" s="113"/>
      <c r="FWC3" s="113"/>
      <c r="FWD3" s="113"/>
      <c r="FWE3" s="113"/>
      <c r="FWF3" s="113"/>
      <c r="FWG3" s="113"/>
      <c r="FWH3" s="113"/>
      <c r="FWI3" s="113"/>
      <c r="FWJ3" s="113"/>
      <c r="FWK3" s="113"/>
      <c r="FWL3" s="113"/>
      <c r="FWM3" s="113"/>
      <c r="FWN3" s="113"/>
      <c r="FWO3" s="113"/>
      <c r="FWP3" s="113"/>
      <c r="FWQ3" s="113"/>
      <c r="FWR3" s="113"/>
      <c r="FWS3" s="113"/>
      <c r="FWT3" s="113"/>
      <c r="FWU3" s="113"/>
      <c r="FWV3" s="113"/>
      <c r="FWW3" s="113"/>
      <c r="FWX3" s="113"/>
      <c r="FWY3" s="113"/>
      <c r="FWZ3" s="113"/>
      <c r="FXA3" s="113"/>
      <c r="FXB3" s="113"/>
      <c r="FXC3" s="113"/>
      <c r="FXD3" s="113"/>
      <c r="FXE3" s="113"/>
      <c r="FXF3" s="113"/>
      <c r="FXG3" s="113"/>
      <c r="FXH3" s="113"/>
      <c r="FXI3" s="113"/>
      <c r="FXJ3" s="113"/>
      <c r="FXK3" s="113"/>
      <c r="FXL3" s="113"/>
      <c r="FXM3" s="113"/>
      <c r="FXN3" s="113"/>
      <c r="FXO3" s="113"/>
      <c r="FXP3" s="113"/>
      <c r="FXQ3" s="113"/>
      <c r="FXR3" s="113"/>
      <c r="FXS3" s="113"/>
      <c r="FXT3" s="113"/>
      <c r="FXU3" s="113"/>
      <c r="FXV3" s="113"/>
      <c r="FXW3" s="113"/>
      <c r="FXX3" s="113"/>
      <c r="FXY3" s="113"/>
      <c r="FXZ3" s="113"/>
      <c r="FYA3" s="113"/>
      <c r="FYB3" s="113"/>
      <c r="FYC3" s="113"/>
      <c r="FYD3" s="113"/>
      <c r="FYE3" s="113"/>
      <c r="FYF3" s="113"/>
      <c r="FYG3" s="113"/>
      <c r="FYH3" s="113"/>
      <c r="FYI3" s="113"/>
      <c r="FYJ3" s="113"/>
      <c r="FYK3" s="113"/>
      <c r="FYL3" s="113"/>
      <c r="FYM3" s="113"/>
      <c r="FYN3" s="113"/>
      <c r="FYO3" s="113"/>
      <c r="FYP3" s="113"/>
      <c r="FYQ3" s="113"/>
      <c r="FYR3" s="113"/>
      <c r="FYS3" s="113"/>
      <c r="FYT3" s="113"/>
      <c r="FYU3" s="113"/>
      <c r="FYV3" s="113"/>
      <c r="FYW3" s="113"/>
      <c r="FYX3" s="113"/>
      <c r="FYY3" s="113"/>
      <c r="FYZ3" s="113"/>
      <c r="FZA3" s="113"/>
      <c r="FZB3" s="113"/>
      <c r="FZC3" s="113"/>
      <c r="FZD3" s="113"/>
      <c r="FZE3" s="113"/>
      <c r="FZF3" s="113"/>
      <c r="FZG3" s="113"/>
      <c r="FZH3" s="113"/>
      <c r="FZI3" s="113"/>
      <c r="FZJ3" s="113"/>
      <c r="FZK3" s="113"/>
      <c r="FZL3" s="113"/>
      <c r="FZM3" s="113"/>
      <c r="FZN3" s="113"/>
      <c r="FZO3" s="113"/>
      <c r="FZP3" s="113"/>
      <c r="FZQ3" s="113"/>
      <c r="FZR3" s="113"/>
      <c r="FZS3" s="113"/>
      <c r="FZT3" s="113"/>
      <c r="FZU3" s="113"/>
      <c r="FZV3" s="113"/>
      <c r="FZW3" s="113"/>
      <c r="FZX3" s="113"/>
      <c r="FZY3" s="113"/>
      <c r="FZZ3" s="113"/>
      <c r="GAA3" s="113"/>
      <c r="GAB3" s="113"/>
      <c r="GAC3" s="113"/>
      <c r="GAD3" s="113"/>
      <c r="GAE3" s="113"/>
      <c r="GAF3" s="113"/>
      <c r="GAG3" s="113"/>
      <c r="GAH3" s="113"/>
      <c r="GAI3" s="113"/>
      <c r="GAJ3" s="113"/>
      <c r="GAK3" s="113"/>
      <c r="GAL3" s="113"/>
      <c r="GAM3" s="113"/>
      <c r="GAN3" s="113"/>
      <c r="GAO3" s="113"/>
      <c r="GAP3" s="113"/>
      <c r="GAQ3" s="113"/>
      <c r="GAR3" s="113"/>
      <c r="GAS3" s="113"/>
      <c r="GAT3" s="113"/>
      <c r="GAU3" s="113"/>
      <c r="GAV3" s="113"/>
      <c r="GAW3" s="113"/>
      <c r="GAX3" s="113"/>
      <c r="GAY3" s="113"/>
      <c r="GAZ3" s="113"/>
      <c r="GBA3" s="113"/>
      <c r="GBB3" s="113"/>
      <c r="GBC3" s="113"/>
      <c r="GBD3" s="113"/>
      <c r="GBE3" s="113"/>
      <c r="GBF3" s="113"/>
      <c r="GBG3" s="113"/>
      <c r="GBH3" s="113"/>
      <c r="GBI3" s="113"/>
      <c r="GBJ3" s="113"/>
      <c r="GBK3" s="113"/>
      <c r="GBL3" s="113"/>
      <c r="GBM3" s="113"/>
      <c r="GBN3" s="113"/>
      <c r="GBO3" s="113"/>
      <c r="GBP3" s="113"/>
      <c r="GBQ3" s="113"/>
      <c r="GBR3" s="113"/>
      <c r="GBS3" s="113"/>
      <c r="GBT3" s="113"/>
      <c r="GBU3" s="113"/>
      <c r="GBV3" s="113"/>
      <c r="GBW3" s="113"/>
      <c r="GBX3" s="113"/>
      <c r="GBY3" s="113"/>
      <c r="GBZ3" s="113"/>
      <c r="GCA3" s="113"/>
      <c r="GCB3" s="113"/>
      <c r="GCC3" s="113"/>
      <c r="GCD3" s="113"/>
      <c r="GCE3" s="113"/>
      <c r="GCF3" s="113"/>
      <c r="GCG3" s="113"/>
      <c r="GCH3" s="113"/>
      <c r="GCI3" s="113"/>
      <c r="GCJ3" s="113"/>
      <c r="GCK3" s="113"/>
      <c r="GCL3" s="113"/>
      <c r="GCM3" s="113"/>
      <c r="GCN3" s="113"/>
      <c r="GCO3" s="113"/>
      <c r="GCP3" s="113"/>
      <c r="GCQ3" s="113"/>
      <c r="GCR3" s="113"/>
      <c r="GCS3" s="113"/>
      <c r="GCT3" s="113"/>
      <c r="GCU3" s="113"/>
      <c r="GCV3" s="113"/>
      <c r="GCW3" s="113"/>
      <c r="GCX3" s="113"/>
      <c r="GCY3" s="113"/>
      <c r="GCZ3" s="113"/>
      <c r="GDA3" s="113"/>
      <c r="GDB3" s="113"/>
      <c r="GDC3" s="113"/>
      <c r="GDD3" s="113"/>
      <c r="GDE3" s="113"/>
      <c r="GDF3" s="113"/>
      <c r="GDG3" s="113"/>
      <c r="GDH3" s="113"/>
      <c r="GDI3" s="113"/>
      <c r="GDJ3" s="113"/>
      <c r="GDK3" s="113"/>
      <c r="GDL3" s="113"/>
      <c r="GDM3" s="113"/>
      <c r="GDN3" s="113"/>
      <c r="GDO3" s="113"/>
      <c r="GDP3" s="113"/>
      <c r="GDQ3" s="113"/>
      <c r="GDR3" s="113"/>
      <c r="GDS3" s="113"/>
      <c r="GDT3" s="113"/>
      <c r="GDU3" s="113"/>
      <c r="GDV3" s="113"/>
      <c r="GDW3" s="113"/>
      <c r="GDX3" s="113"/>
      <c r="GDY3" s="113"/>
      <c r="GDZ3" s="113"/>
      <c r="GEA3" s="113"/>
      <c r="GEB3" s="113"/>
      <c r="GEC3" s="113"/>
      <c r="GED3" s="113"/>
      <c r="GEE3" s="113"/>
      <c r="GEF3" s="113"/>
      <c r="GEG3" s="113"/>
      <c r="GEH3" s="113"/>
      <c r="GEI3" s="113"/>
      <c r="GEJ3" s="113"/>
      <c r="GEK3" s="113"/>
      <c r="GEL3" s="113"/>
      <c r="GEM3" s="113"/>
      <c r="GEN3" s="113"/>
      <c r="GEO3" s="113"/>
      <c r="GEP3" s="113"/>
      <c r="GEQ3" s="113"/>
      <c r="GER3" s="113"/>
      <c r="GES3" s="113"/>
      <c r="GET3" s="113"/>
      <c r="GEU3" s="113"/>
      <c r="GEV3" s="113"/>
      <c r="GEW3" s="113"/>
      <c r="GEX3" s="113"/>
      <c r="GEY3" s="113"/>
      <c r="GEZ3" s="113"/>
      <c r="GFA3" s="113"/>
      <c r="GFB3" s="113"/>
      <c r="GFC3" s="113"/>
      <c r="GFD3" s="113"/>
      <c r="GFE3" s="113"/>
      <c r="GFF3" s="113"/>
      <c r="GFG3" s="113"/>
      <c r="GFH3" s="113"/>
      <c r="GFI3" s="113"/>
      <c r="GFJ3" s="113"/>
      <c r="GFK3" s="113"/>
      <c r="GFL3" s="113"/>
      <c r="GFM3" s="113"/>
      <c r="GFN3" s="113"/>
      <c r="GFO3" s="113"/>
      <c r="GFP3" s="113"/>
      <c r="GFQ3" s="113"/>
      <c r="GFR3" s="113"/>
      <c r="GFS3" s="113"/>
      <c r="GFT3" s="113"/>
      <c r="GFU3" s="113"/>
      <c r="GFV3" s="113"/>
      <c r="GFW3" s="113"/>
      <c r="GFX3" s="113"/>
      <c r="GFY3" s="113"/>
      <c r="GFZ3" s="113"/>
      <c r="GGA3" s="113"/>
      <c r="GGB3" s="113"/>
      <c r="GGC3" s="113"/>
      <c r="GGD3" s="113"/>
      <c r="GGE3" s="113"/>
      <c r="GGF3" s="113"/>
      <c r="GGG3" s="113"/>
      <c r="GGH3" s="113"/>
      <c r="GGI3" s="113"/>
      <c r="GGJ3" s="113"/>
      <c r="GGK3" s="113"/>
      <c r="GGL3" s="113"/>
      <c r="GGM3" s="113"/>
      <c r="GGN3" s="113"/>
      <c r="GGO3" s="113"/>
      <c r="GGP3" s="113"/>
      <c r="GGQ3" s="113"/>
      <c r="GGR3" s="113"/>
      <c r="GGS3" s="113"/>
      <c r="GGT3" s="113"/>
      <c r="GGU3" s="113"/>
      <c r="GGV3" s="113"/>
      <c r="GGW3" s="113"/>
      <c r="GGX3" s="113"/>
      <c r="GGY3" s="113"/>
      <c r="GGZ3" s="113"/>
      <c r="GHA3" s="113"/>
      <c r="GHB3" s="113"/>
      <c r="GHC3" s="113"/>
      <c r="GHD3" s="113"/>
      <c r="GHE3" s="113"/>
      <c r="GHF3" s="113"/>
      <c r="GHG3" s="113"/>
      <c r="GHH3" s="113"/>
      <c r="GHI3" s="113"/>
      <c r="GHJ3" s="113"/>
      <c r="GHK3" s="113"/>
      <c r="GHL3" s="113"/>
      <c r="GHM3" s="113"/>
      <c r="GHN3" s="113"/>
      <c r="GHO3" s="113"/>
      <c r="GHP3" s="113"/>
      <c r="GHQ3" s="113"/>
      <c r="GHR3" s="113"/>
      <c r="GHS3" s="113"/>
      <c r="GHT3" s="113"/>
      <c r="GHU3" s="113"/>
      <c r="GHV3" s="113"/>
      <c r="GHW3" s="113"/>
      <c r="GHX3" s="113"/>
      <c r="GHY3" s="113"/>
      <c r="GHZ3" s="113"/>
      <c r="GIA3" s="113"/>
      <c r="GIB3" s="113"/>
      <c r="GIC3" s="113"/>
      <c r="GID3" s="113"/>
      <c r="GIE3" s="113"/>
      <c r="GIF3" s="113"/>
      <c r="GIG3" s="113"/>
      <c r="GIH3" s="113"/>
      <c r="GII3" s="113"/>
      <c r="GIJ3" s="113"/>
      <c r="GIK3" s="113"/>
      <c r="GIL3" s="113"/>
      <c r="GIM3" s="113"/>
      <c r="GIN3" s="113"/>
      <c r="GIO3" s="113"/>
      <c r="GIP3" s="113"/>
      <c r="GIQ3" s="113"/>
      <c r="GIR3" s="113"/>
      <c r="GIS3" s="113"/>
      <c r="GIT3" s="113"/>
      <c r="GIU3" s="113"/>
      <c r="GIV3" s="113"/>
      <c r="GIW3" s="113"/>
      <c r="GIX3" s="113"/>
      <c r="GIY3" s="113"/>
      <c r="GIZ3" s="113"/>
      <c r="GJA3" s="113"/>
      <c r="GJB3" s="113"/>
      <c r="GJC3" s="113"/>
      <c r="GJD3" s="113"/>
      <c r="GJE3" s="113"/>
      <c r="GJF3" s="113"/>
      <c r="GJG3" s="113"/>
      <c r="GJH3" s="113"/>
      <c r="GJI3" s="113"/>
      <c r="GJJ3" s="113"/>
      <c r="GJK3" s="113"/>
      <c r="GJL3" s="113"/>
      <c r="GJM3" s="113"/>
      <c r="GJN3" s="113"/>
      <c r="GJO3" s="113"/>
      <c r="GJP3" s="113"/>
      <c r="GJQ3" s="113"/>
      <c r="GJR3" s="113"/>
      <c r="GJS3" s="113"/>
      <c r="GJT3" s="113"/>
      <c r="GJU3" s="113"/>
      <c r="GJV3" s="113"/>
      <c r="GJW3" s="113"/>
      <c r="GJX3" s="113"/>
      <c r="GJY3" s="113"/>
      <c r="GJZ3" s="113"/>
      <c r="GKA3" s="113"/>
      <c r="GKB3" s="113"/>
      <c r="GKC3" s="113"/>
      <c r="GKD3" s="113"/>
      <c r="GKE3" s="113"/>
      <c r="GKF3" s="113"/>
      <c r="GKG3" s="113"/>
      <c r="GKH3" s="113"/>
      <c r="GKI3" s="113"/>
      <c r="GKJ3" s="113"/>
      <c r="GKK3" s="113"/>
      <c r="GKL3" s="113"/>
      <c r="GKM3" s="113"/>
      <c r="GKN3" s="113"/>
      <c r="GKO3" s="113"/>
      <c r="GKP3" s="113"/>
      <c r="GKQ3" s="113"/>
      <c r="GKR3" s="113"/>
      <c r="GKS3" s="113"/>
      <c r="GKT3" s="113"/>
      <c r="GKU3" s="113"/>
      <c r="GKV3" s="113"/>
      <c r="GKW3" s="113"/>
      <c r="GKX3" s="113"/>
      <c r="GKY3" s="113"/>
      <c r="GKZ3" s="113"/>
      <c r="GLA3" s="113"/>
      <c r="GLB3" s="113"/>
      <c r="GLC3" s="113"/>
      <c r="GLD3" s="113"/>
      <c r="GLE3" s="113"/>
      <c r="GLF3" s="113"/>
      <c r="GLG3" s="113"/>
      <c r="GLH3" s="113"/>
      <c r="GLI3" s="113"/>
      <c r="GLJ3" s="113"/>
      <c r="GLK3" s="113"/>
      <c r="GLL3" s="113"/>
      <c r="GLM3" s="113"/>
      <c r="GLN3" s="113"/>
      <c r="GLO3" s="113"/>
      <c r="GLP3" s="113"/>
      <c r="GLQ3" s="113"/>
      <c r="GLR3" s="113"/>
      <c r="GLS3" s="113"/>
      <c r="GLT3" s="113"/>
      <c r="GLU3" s="113"/>
      <c r="GLV3" s="113"/>
      <c r="GLW3" s="113"/>
      <c r="GLX3" s="113"/>
      <c r="GLY3" s="113"/>
      <c r="GLZ3" s="113"/>
      <c r="GMA3" s="113"/>
      <c r="GMB3" s="113"/>
      <c r="GMC3" s="113"/>
      <c r="GMD3" s="113"/>
      <c r="GME3" s="113"/>
      <c r="GMF3" s="113"/>
      <c r="GMG3" s="113"/>
      <c r="GMH3" s="113"/>
      <c r="GMI3" s="113"/>
      <c r="GMJ3" s="113"/>
      <c r="GMK3" s="113"/>
      <c r="GML3" s="113"/>
      <c r="GMM3" s="113"/>
      <c r="GMN3" s="113"/>
      <c r="GMO3" s="113"/>
      <c r="GMP3" s="113"/>
      <c r="GMQ3" s="113"/>
      <c r="GMR3" s="113"/>
      <c r="GMS3" s="113"/>
      <c r="GMT3" s="113"/>
      <c r="GMU3" s="113"/>
      <c r="GMV3" s="113"/>
      <c r="GMW3" s="113"/>
      <c r="GMX3" s="113"/>
      <c r="GMY3" s="113"/>
      <c r="GMZ3" s="113"/>
      <c r="GNA3" s="113"/>
      <c r="GNB3" s="113"/>
      <c r="GNC3" s="113"/>
      <c r="GND3" s="113"/>
      <c r="GNE3" s="113"/>
      <c r="GNF3" s="113"/>
      <c r="GNG3" s="113"/>
      <c r="GNH3" s="113"/>
      <c r="GNI3" s="113"/>
      <c r="GNJ3" s="113"/>
      <c r="GNK3" s="113"/>
      <c r="GNL3" s="113"/>
      <c r="GNM3" s="113"/>
      <c r="GNN3" s="113"/>
      <c r="GNO3" s="113"/>
      <c r="GNP3" s="113"/>
      <c r="GNQ3" s="113"/>
      <c r="GNR3" s="113"/>
      <c r="GNS3" s="113"/>
      <c r="GNT3" s="113"/>
      <c r="GNU3" s="113"/>
      <c r="GNV3" s="113"/>
      <c r="GNW3" s="113"/>
      <c r="GNX3" s="113"/>
      <c r="GNY3" s="113"/>
      <c r="GNZ3" s="113"/>
      <c r="GOA3" s="113"/>
      <c r="GOB3" s="113"/>
      <c r="GOC3" s="113"/>
      <c r="GOD3" s="113"/>
      <c r="GOE3" s="113"/>
      <c r="GOF3" s="113"/>
      <c r="GOG3" s="113"/>
      <c r="GOH3" s="113"/>
      <c r="GOI3" s="113"/>
      <c r="GOJ3" s="113"/>
      <c r="GOK3" s="113"/>
      <c r="GOL3" s="113"/>
      <c r="GOM3" s="113"/>
      <c r="GON3" s="113"/>
      <c r="GOO3" s="113"/>
      <c r="GOP3" s="113"/>
      <c r="GOQ3" s="113"/>
      <c r="GOR3" s="113"/>
      <c r="GOS3" s="113"/>
      <c r="GOT3" s="113"/>
      <c r="GOU3" s="113"/>
      <c r="GOV3" s="113"/>
      <c r="GOW3" s="113"/>
      <c r="GOX3" s="113"/>
      <c r="GOY3" s="113"/>
      <c r="GOZ3" s="113"/>
      <c r="GPA3" s="113"/>
      <c r="GPB3" s="113"/>
      <c r="GPC3" s="113"/>
      <c r="GPD3" s="113"/>
      <c r="GPE3" s="113"/>
      <c r="GPF3" s="113"/>
      <c r="GPG3" s="113"/>
      <c r="GPH3" s="113"/>
      <c r="GPI3" s="113"/>
      <c r="GPJ3" s="113"/>
      <c r="GPK3" s="113"/>
      <c r="GPL3" s="113"/>
      <c r="GPM3" s="113"/>
      <c r="GPN3" s="113"/>
      <c r="GPO3" s="113"/>
      <c r="GPP3" s="113"/>
      <c r="GPQ3" s="113"/>
      <c r="GPR3" s="113"/>
      <c r="GPS3" s="113"/>
      <c r="GPT3" s="113"/>
      <c r="GPU3" s="113"/>
      <c r="GPV3" s="113"/>
      <c r="GPW3" s="113"/>
      <c r="GPX3" s="113"/>
      <c r="GPY3" s="113"/>
      <c r="GPZ3" s="113"/>
      <c r="GQA3" s="113"/>
      <c r="GQB3" s="113"/>
      <c r="GQC3" s="113"/>
      <c r="GQD3" s="113"/>
      <c r="GQE3" s="113"/>
      <c r="GQF3" s="113"/>
      <c r="GQG3" s="113"/>
      <c r="GQH3" s="113"/>
      <c r="GQI3" s="113"/>
      <c r="GQJ3" s="113"/>
      <c r="GQK3" s="113"/>
      <c r="GQL3" s="113"/>
      <c r="GQM3" s="113"/>
      <c r="GQN3" s="113"/>
      <c r="GQO3" s="113"/>
      <c r="GQP3" s="113"/>
      <c r="GQQ3" s="113"/>
      <c r="GQR3" s="113"/>
      <c r="GQS3" s="113"/>
      <c r="GQT3" s="113"/>
      <c r="GQU3" s="113"/>
      <c r="GQV3" s="113"/>
      <c r="GQW3" s="113"/>
      <c r="GQX3" s="113"/>
      <c r="GQY3" s="113"/>
      <c r="GQZ3" s="113"/>
      <c r="GRA3" s="113"/>
      <c r="GRB3" s="113"/>
      <c r="GRC3" s="113"/>
      <c r="GRD3" s="113"/>
      <c r="GRE3" s="113"/>
      <c r="GRF3" s="113"/>
      <c r="GRG3" s="113"/>
      <c r="GRH3" s="113"/>
      <c r="GRI3" s="113"/>
      <c r="GRJ3" s="113"/>
      <c r="GRK3" s="113"/>
      <c r="GRL3" s="113"/>
      <c r="GRM3" s="113"/>
      <c r="GRN3" s="113"/>
      <c r="GRO3" s="113"/>
      <c r="GRP3" s="113"/>
      <c r="GRQ3" s="113"/>
      <c r="GRR3" s="113"/>
      <c r="GRS3" s="113"/>
      <c r="GRT3" s="113"/>
      <c r="GRU3" s="113"/>
      <c r="GRV3" s="113"/>
      <c r="GRW3" s="113"/>
      <c r="GRX3" s="113"/>
      <c r="GRY3" s="113"/>
      <c r="GRZ3" s="113"/>
      <c r="GSA3" s="113"/>
      <c r="GSB3" s="113"/>
      <c r="GSC3" s="113"/>
      <c r="GSD3" s="113"/>
      <c r="GSE3" s="113"/>
      <c r="GSF3" s="113"/>
      <c r="GSG3" s="113"/>
      <c r="GSH3" s="113"/>
      <c r="GSI3" s="113"/>
      <c r="GSJ3" s="113"/>
      <c r="GSK3" s="113"/>
      <c r="GSL3" s="113"/>
      <c r="GSM3" s="113"/>
      <c r="GSN3" s="113"/>
      <c r="GSO3" s="113"/>
      <c r="GSP3" s="113"/>
      <c r="GSQ3" s="113"/>
      <c r="GSR3" s="113"/>
      <c r="GSS3" s="113"/>
      <c r="GST3" s="113"/>
      <c r="GSU3" s="113"/>
      <c r="GSV3" s="113"/>
      <c r="GSW3" s="113"/>
      <c r="GSX3" s="113"/>
      <c r="GSY3" s="113"/>
      <c r="GSZ3" s="113"/>
      <c r="GTA3" s="113"/>
      <c r="GTB3" s="113"/>
      <c r="GTC3" s="113"/>
      <c r="GTD3" s="113"/>
      <c r="GTE3" s="113"/>
      <c r="GTF3" s="113"/>
      <c r="GTG3" s="113"/>
      <c r="GTH3" s="113"/>
      <c r="GTI3" s="113"/>
      <c r="GTJ3" s="113"/>
      <c r="GTK3" s="113"/>
      <c r="GTL3" s="113"/>
      <c r="GTM3" s="113"/>
      <c r="GTN3" s="113"/>
      <c r="GTO3" s="113"/>
      <c r="GTP3" s="113"/>
      <c r="GTQ3" s="113"/>
      <c r="GTR3" s="113"/>
      <c r="GTS3" s="113"/>
      <c r="GTT3" s="113"/>
      <c r="GTU3" s="113"/>
      <c r="GTV3" s="113"/>
      <c r="GTW3" s="113"/>
      <c r="GTX3" s="113"/>
      <c r="GTY3" s="113"/>
      <c r="GTZ3" s="113"/>
      <c r="GUA3" s="113"/>
      <c r="GUB3" s="113"/>
      <c r="GUC3" s="113"/>
      <c r="GUD3" s="113"/>
      <c r="GUE3" s="113"/>
      <c r="GUF3" s="113"/>
      <c r="GUG3" s="113"/>
      <c r="GUH3" s="113"/>
      <c r="GUI3" s="113"/>
      <c r="GUJ3" s="113"/>
      <c r="GUK3" s="113"/>
      <c r="GUL3" s="113"/>
      <c r="GUM3" s="113"/>
      <c r="GUN3" s="113"/>
      <c r="GUO3" s="113"/>
      <c r="GUP3" s="113"/>
      <c r="GUQ3" s="113"/>
      <c r="GUR3" s="113"/>
      <c r="GUS3" s="113"/>
      <c r="GUT3" s="113"/>
      <c r="GUU3" s="113"/>
      <c r="GUV3" s="113"/>
      <c r="GUW3" s="113"/>
      <c r="GUX3" s="113"/>
      <c r="GUY3" s="113"/>
      <c r="GUZ3" s="113"/>
      <c r="GVA3" s="113"/>
      <c r="GVB3" s="113"/>
      <c r="GVC3" s="113"/>
      <c r="GVD3" s="113"/>
      <c r="GVE3" s="113"/>
      <c r="GVF3" s="113"/>
      <c r="GVG3" s="113"/>
      <c r="GVH3" s="113"/>
      <c r="GVI3" s="113"/>
      <c r="GVJ3" s="113"/>
      <c r="GVK3" s="113"/>
      <c r="GVL3" s="113"/>
      <c r="GVM3" s="113"/>
      <c r="GVN3" s="113"/>
      <c r="GVO3" s="113"/>
      <c r="GVP3" s="113"/>
      <c r="GVQ3" s="113"/>
      <c r="GVR3" s="113"/>
      <c r="GVS3" s="113"/>
      <c r="GVT3" s="113"/>
      <c r="GVU3" s="113"/>
      <c r="GVV3" s="113"/>
      <c r="GVW3" s="113"/>
      <c r="GVX3" s="113"/>
      <c r="GVY3" s="113"/>
      <c r="GVZ3" s="113"/>
      <c r="GWA3" s="113"/>
      <c r="GWB3" s="113"/>
      <c r="GWC3" s="113"/>
      <c r="GWD3" s="113"/>
      <c r="GWE3" s="113"/>
      <c r="GWF3" s="113"/>
      <c r="GWG3" s="113"/>
      <c r="GWH3" s="113"/>
      <c r="GWI3" s="113"/>
      <c r="GWJ3" s="113"/>
      <c r="GWK3" s="113"/>
      <c r="GWL3" s="113"/>
      <c r="GWM3" s="113"/>
      <c r="GWN3" s="113"/>
      <c r="GWO3" s="113"/>
      <c r="GWP3" s="113"/>
      <c r="GWQ3" s="113"/>
      <c r="GWR3" s="113"/>
      <c r="GWS3" s="113"/>
      <c r="GWT3" s="113"/>
      <c r="GWU3" s="113"/>
      <c r="GWV3" s="113"/>
      <c r="GWW3" s="113"/>
      <c r="GWX3" s="113"/>
      <c r="GWY3" s="113"/>
      <c r="GWZ3" s="113"/>
      <c r="GXA3" s="113"/>
      <c r="GXB3" s="113"/>
      <c r="GXC3" s="113"/>
      <c r="GXD3" s="113"/>
      <c r="GXE3" s="113"/>
      <c r="GXF3" s="113"/>
      <c r="GXG3" s="113"/>
      <c r="GXH3" s="113"/>
      <c r="GXI3" s="113"/>
      <c r="GXJ3" s="113"/>
      <c r="GXK3" s="113"/>
      <c r="GXL3" s="113"/>
      <c r="GXM3" s="113"/>
      <c r="GXN3" s="113"/>
      <c r="GXO3" s="113"/>
      <c r="GXP3" s="113"/>
      <c r="GXQ3" s="113"/>
      <c r="GXR3" s="113"/>
      <c r="GXS3" s="113"/>
      <c r="GXT3" s="113"/>
      <c r="GXU3" s="113"/>
      <c r="GXV3" s="113"/>
      <c r="GXW3" s="113"/>
      <c r="GXX3" s="113"/>
      <c r="GXY3" s="113"/>
      <c r="GXZ3" s="113"/>
      <c r="GYA3" s="113"/>
      <c r="GYB3" s="113"/>
      <c r="GYC3" s="113"/>
      <c r="GYD3" s="113"/>
      <c r="GYE3" s="113"/>
      <c r="GYF3" s="113"/>
      <c r="GYG3" s="113"/>
      <c r="GYH3" s="113"/>
      <c r="GYI3" s="113"/>
      <c r="GYJ3" s="113"/>
      <c r="GYK3" s="113"/>
      <c r="GYL3" s="113"/>
      <c r="GYM3" s="113"/>
      <c r="GYN3" s="113"/>
      <c r="GYO3" s="113"/>
      <c r="GYP3" s="113"/>
      <c r="GYQ3" s="113"/>
      <c r="GYR3" s="113"/>
      <c r="GYS3" s="113"/>
      <c r="GYT3" s="113"/>
      <c r="GYU3" s="113"/>
      <c r="GYV3" s="113"/>
      <c r="GYW3" s="113"/>
      <c r="GYX3" s="113"/>
      <c r="GYY3" s="113"/>
      <c r="GYZ3" s="113"/>
      <c r="GZA3" s="113"/>
      <c r="GZB3" s="113"/>
      <c r="GZC3" s="113"/>
      <c r="GZD3" s="113"/>
      <c r="GZE3" s="113"/>
      <c r="GZF3" s="113"/>
      <c r="GZG3" s="113"/>
      <c r="GZH3" s="113"/>
      <c r="GZI3" s="113"/>
      <c r="GZJ3" s="113"/>
      <c r="GZK3" s="113"/>
      <c r="GZL3" s="113"/>
      <c r="GZM3" s="113"/>
      <c r="GZN3" s="113"/>
      <c r="GZO3" s="113"/>
      <c r="GZP3" s="113"/>
      <c r="GZQ3" s="113"/>
      <c r="GZR3" s="113"/>
      <c r="GZS3" s="113"/>
      <c r="GZT3" s="113"/>
      <c r="GZU3" s="113"/>
      <c r="GZV3" s="113"/>
      <c r="GZW3" s="113"/>
      <c r="GZX3" s="113"/>
      <c r="GZY3" s="113"/>
      <c r="GZZ3" s="113"/>
      <c r="HAA3" s="113"/>
      <c r="HAB3" s="113"/>
      <c r="HAC3" s="113"/>
      <c r="HAD3" s="113"/>
      <c r="HAE3" s="113"/>
      <c r="HAF3" s="113"/>
      <c r="HAG3" s="113"/>
      <c r="HAH3" s="113"/>
      <c r="HAI3" s="113"/>
      <c r="HAJ3" s="113"/>
      <c r="HAK3" s="113"/>
      <c r="HAL3" s="113"/>
      <c r="HAM3" s="113"/>
      <c r="HAN3" s="113"/>
      <c r="HAO3" s="113"/>
      <c r="HAP3" s="113"/>
      <c r="HAQ3" s="113"/>
      <c r="HAR3" s="113"/>
      <c r="HAS3" s="113"/>
      <c r="HAT3" s="113"/>
      <c r="HAU3" s="113"/>
      <c r="HAV3" s="113"/>
      <c r="HAW3" s="113"/>
      <c r="HAX3" s="113"/>
      <c r="HAY3" s="113"/>
      <c r="HAZ3" s="113"/>
      <c r="HBA3" s="113"/>
      <c r="HBB3" s="113"/>
      <c r="HBC3" s="113"/>
      <c r="HBD3" s="113"/>
      <c r="HBE3" s="113"/>
      <c r="HBF3" s="113"/>
      <c r="HBG3" s="113"/>
      <c r="HBH3" s="113"/>
      <c r="HBI3" s="113"/>
      <c r="HBJ3" s="113"/>
      <c r="HBK3" s="113"/>
      <c r="HBL3" s="113"/>
      <c r="HBM3" s="113"/>
      <c r="HBN3" s="113"/>
      <c r="HBO3" s="113"/>
      <c r="HBP3" s="113"/>
      <c r="HBQ3" s="113"/>
      <c r="HBR3" s="113"/>
      <c r="HBS3" s="113"/>
      <c r="HBT3" s="113"/>
      <c r="HBU3" s="113"/>
      <c r="HBV3" s="113"/>
      <c r="HBW3" s="113"/>
      <c r="HBX3" s="113"/>
      <c r="HBY3" s="113"/>
      <c r="HBZ3" s="113"/>
      <c r="HCA3" s="113"/>
      <c r="HCB3" s="113"/>
      <c r="HCC3" s="113"/>
      <c r="HCD3" s="113"/>
      <c r="HCE3" s="113"/>
      <c r="HCF3" s="113"/>
      <c r="HCG3" s="113"/>
      <c r="HCH3" s="113"/>
      <c r="HCI3" s="113"/>
      <c r="HCJ3" s="113"/>
      <c r="HCK3" s="113"/>
      <c r="HCL3" s="113"/>
      <c r="HCM3" s="113"/>
      <c r="HCN3" s="113"/>
      <c r="HCO3" s="113"/>
      <c r="HCP3" s="113"/>
      <c r="HCQ3" s="113"/>
      <c r="HCR3" s="113"/>
      <c r="HCS3" s="113"/>
      <c r="HCT3" s="113"/>
      <c r="HCU3" s="113"/>
      <c r="HCV3" s="113"/>
      <c r="HCW3" s="113"/>
      <c r="HCX3" s="113"/>
      <c r="HCY3" s="113"/>
      <c r="HCZ3" s="113"/>
      <c r="HDA3" s="113"/>
      <c r="HDB3" s="113"/>
      <c r="HDC3" s="113"/>
      <c r="HDD3" s="113"/>
      <c r="HDE3" s="113"/>
      <c r="HDF3" s="113"/>
      <c r="HDG3" s="113"/>
      <c r="HDH3" s="113"/>
      <c r="HDI3" s="113"/>
      <c r="HDJ3" s="113"/>
      <c r="HDK3" s="113"/>
      <c r="HDL3" s="113"/>
      <c r="HDM3" s="113"/>
      <c r="HDN3" s="113"/>
      <c r="HDO3" s="113"/>
      <c r="HDP3" s="113"/>
      <c r="HDQ3" s="113"/>
      <c r="HDR3" s="113"/>
      <c r="HDS3" s="113"/>
      <c r="HDT3" s="113"/>
      <c r="HDU3" s="113"/>
      <c r="HDV3" s="113"/>
      <c r="HDW3" s="113"/>
      <c r="HDX3" s="113"/>
      <c r="HDY3" s="113"/>
      <c r="HDZ3" s="113"/>
      <c r="HEA3" s="113"/>
      <c r="HEB3" s="113"/>
      <c r="HEC3" s="113"/>
      <c r="HED3" s="113"/>
      <c r="HEE3" s="113"/>
      <c r="HEF3" s="113"/>
      <c r="HEG3" s="113"/>
      <c r="HEH3" s="113"/>
      <c r="HEI3" s="113"/>
      <c r="HEJ3" s="113"/>
      <c r="HEK3" s="113"/>
      <c r="HEL3" s="113"/>
      <c r="HEM3" s="113"/>
      <c r="HEN3" s="113"/>
      <c r="HEO3" s="113"/>
      <c r="HEP3" s="113"/>
      <c r="HEQ3" s="113"/>
      <c r="HER3" s="113"/>
      <c r="HES3" s="113"/>
      <c r="HET3" s="113"/>
      <c r="HEU3" s="113"/>
      <c r="HEV3" s="113"/>
      <c r="HEW3" s="113"/>
      <c r="HEX3" s="113"/>
      <c r="HEY3" s="113"/>
      <c r="HEZ3" s="113"/>
      <c r="HFA3" s="113"/>
      <c r="HFB3" s="113"/>
      <c r="HFC3" s="113"/>
      <c r="HFD3" s="113"/>
      <c r="HFE3" s="113"/>
      <c r="HFF3" s="113"/>
      <c r="HFG3" s="113"/>
      <c r="HFH3" s="113"/>
      <c r="HFI3" s="113"/>
      <c r="HFJ3" s="113"/>
      <c r="HFK3" s="113"/>
      <c r="HFL3" s="113"/>
      <c r="HFM3" s="113"/>
      <c r="HFN3" s="113"/>
      <c r="HFO3" s="113"/>
      <c r="HFP3" s="113"/>
      <c r="HFQ3" s="113"/>
      <c r="HFR3" s="113"/>
      <c r="HFS3" s="113"/>
      <c r="HFT3" s="113"/>
      <c r="HFU3" s="113"/>
      <c r="HFV3" s="113"/>
      <c r="HFW3" s="113"/>
      <c r="HFX3" s="113"/>
      <c r="HFY3" s="113"/>
      <c r="HFZ3" s="113"/>
      <c r="HGA3" s="113"/>
      <c r="HGB3" s="113"/>
      <c r="HGC3" s="113"/>
      <c r="HGD3" s="113"/>
      <c r="HGE3" s="113"/>
      <c r="HGF3" s="113"/>
      <c r="HGG3" s="113"/>
      <c r="HGH3" s="113"/>
      <c r="HGI3" s="113"/>
      <c r="HGJ3" s="113"/>
      <c r="HGK3" s="113"/>
      <c r="HGL3" s="113"/>
      <c r="HGM3" s="113"/>
      <c r="HGN3" s="113"/>
      <c r="HGO3" s="113"/>
      <c r="HGP3" s="113"/>
      <c r="HGQ3" s="113"/>
      <c r="HGR3" s="113"/>
      <c r="HGS3" s="113"/>
      <c r="HGT3" s="113"/>
      <c r="HGU3" s="113"/>
      <c r="HGV3" s="113"/>
      <c r="HGW3" s="113"/>
      <c r="HGX3" s="113"/>
      <c r="HGY3" s="113"/>
      <c r="HGZ3" s="113"/>
      <c r="HHA3" s="113"/>
      <c r="HHB3" s="113"/>
      <c r="HHC3" s="113"/>
      <c r="HHD3" s="113"/>
      <c r="HHE3" s="113"/>
      <c r="HHF3" s="113"/>
      <c r="HHG3" s="113"/>
      <c r="HHH3" s="113"/>
      <c r="HHI3" s="113"/>
      <c r="HHJ3" s="113"/>
      <c r="HHK3" s="113"/>
      <c r="HHL3" s="113"/>
      <c r="HHM3" s="113"/>
      <c r="HHN3" s="113"/>
      <c r="HHO3" s="113"/>
      <c r="HHP3" s="113"/>
      <c r="HHQ3" s="113"/>
      <c r="HHR3" s="113"/>
      <c r="HHS3" s="113"/>
      <c r="HHT3" s="113"/>
      <c r="HHU3" s="113"/>
      <c r="HHV3" s="113"/>
      <c r="HHW3" s="113"/>
      <c r="HHX3" s="113"/>
      <c r="HHY3" s="113"/>
      <c r="HHZ3" s="113"/>
      <c r="HIA3" s="113"/>
      <c r="HIB3" s="113"/>
      <c r="HIC3" s="113"/>
      <c r="HID3" s="113"/>
      <c r="HIE3" s="113"/>
      <c r="HIF3" s="113"/>
      <c r="HIG3" s="113"/>
      <c r="HIH3" s="113"/>
      <c r="HII3" s="113"/>
      <c r="HIJ3" s="113"/>
      <c r="HIK3" s="113"/>
      <c r="HIL3" s="113"/>
      <c r="HIM3" s="113"/>
      <c r="HIN3" s="113"/>
      <c r="HIO3" s="113"/>
      <c r="HIP3" s="113"/>
      <c r="HIQ3" s="113"/>
      <c r="HIR3" s="113"/>
      <c r="HIS3" s="113"/>
      <c r="HIT3" s="113"/>
      <c r="HIU3" s="113"/>
      <c r="HIV3" s="113"/>
      <c r="HIW3" s="113"/>
      <c r="HIX3" s="113"/>
      <c r="HIY3" s="113"/>
      <c r="HIZ3" s="113"/>
      <c r="HJA3" s="113"/>
      <c r="HJB3" s="113"/>
      <c r="HJC3" s="113"/>
      <c r="HJD3" s="113"/>
      <c r="HJE3" s="113"/>
      <c r="HJF3" s="113"/>
      <c r="HJG3" s="113"/>
      <c r="HJH3" s="113"/>
      <c r="HJI3" s="113"/>
      <c r="HJJ3" s="113"/>
      <c r="HJK3" s="113"/>
      <c r="HJL3" s="113"/>
      <c r="HJM3" s="113"/>
      <c r="HJN3" s="113"/>
      <c r="HJO3" s="113"/>
      <c r="HJP3" s="113"/>
      <c r="HJQ3" s="113"/>
      <c r="HJR3" s="113"/>
      <c r="HJS3" s="113"/>
      <c r="HJT3" s="113"/>
      <c r="HJU3" s="113"/>
      <c r="HJV3" s="113"/>
      <c r="HJW3" s="113"/>
      <c r="HJX3" s="113"/>
      <c r="HJY3" s="113"/>
      <c r="HJZ3" s="113"/>
      <c r="HKA3" s="113"/>
      <c r="HKB3" s="113"/>
      <c r="HKC3" s="113"/>
      <c r="HKD3" s="113"/>
      <c r="HKE3" s="113"/>
      <c r="HKF3" s="113"/>
      <c r="HKG3" s="113"/>
      <c r="HKH3" s="113"/>
      <c r="HKI3" s="113"/>
      <c r="HKJ3" s="113"/>
      <c r="HKK3" s="113"/>
      <c r="HKL3" s="113"/>
      <c r="HKM3" s="113"/>
      <c r="HKN3" s="113"/>
      <c r="HKO3" s="113"/>
      <c r="HKP3" s="113"/>
      <c r="HKQ3" s="113"/>
      <c r="HKR3" s="113"/>
      <c r="HKS3" s="113"/>
      <c r="HKT3" s="113"/>
      <c r="HKU3" s="113"/>
      <c r="HKV3" s="113"/>
      <c r="HKW3" s="113"/>
      <c r="HKX3" s="113"/>
      <c r="HKY3" s="113"/>
      <c r="HKZ3" s="113"/>
      <c r="HLA3" s="113"/>
      <c r="HLB3" s="113"/>
      <c r="HLC3" s="113"/>
      <c r="HLD3" s="113"/>
      <c r="HLE3" s="113"/>
      <c r="HLF3" s="113"/>
      <c r="HLG3" s="113"/>
      <c r="HLH3" s="113"/>
      <c r="HLI3" s="113"/>
      <c r="HLJ3" s="113"/>
      <c r="HLK3" s="113"/>
      <c r="HLL3" s="113"/>
      <c r="HLM3" s="113"/>
      <c r="HLN3" s="113"/>
      <c r="HLO3" s="113"/>
      <c r="HLP3" s="113"/>
      <c r="HLQ3" s="113"/>
      <c r="HLR3" s="113"/>
      <c r="HLS3" s="113"/>
      <c r="HLT3" s="113"/>
      <c r="HLU3" s="113"/>
      <c r="HLV3" s="113"/>
      <c r="HLW3" s="113"/>
      <c r="HLX3" s="113"/>
      <c r="HLY3" s="113"/>
      <c r="HLZ3" s="113"/>
      <c r="HMA3" s="113"/>
      <c r="HMB3" s="113"/>
      <c r="HMC3" s="113"/>
      <c r="HMD3" s="113"/>
      <c r="HME3" s="113"/>
      <c r="HMF3" s="113"/>
      <c r="HMG3" s="113"/>
      <c r="HMH3" s="113"/>
      <c r="HMI3" s="113"/>
      <c r="HMJ3" s="113"/>
      <c r="HMK3" s="113"/>
      <c r="HML3" s="113"/>
      <c r="HMM3" s="113"/>
      <c r="HMN3" s="113"/>
      <c r="HMO3" s="113"/>
      <c r="HMP3" s="113"/>
      <c r="HMQ3" s="113"/>
      <c r="HMR3" s="113"/>
      <c r="HMS3" s="113"/>
      <c r="HMT3" s="113"/>
      <c r="HMU3" s="113"/>
      <c r="HMV3" s="113"/>
      <c r="HMW3" s="113"/>
      <c r="HMX3" s="113"/>
      <c r="HMY3" s="113"/>
      <c r="HMZ3" s="113"/>
      <c r="HNA3" s="113"/>
      <c r="HNB3" s="113"/>
      <c r="HNC3" s="113"/>
      <c r="HND3" s="113"/>
      <c r="HNE3" s="113"/>
      <c r="HNF3" s="113"/>
      <c r="HNG3" s="113"/>
      <c r="HNH3" s="113"/>
      <c r="HNI3" s="113"/>
      <c r="HNJ3" s="113"/>
      <c r="HNK3" s="113"/>
      <c r="HNL3" s="113"/>
      <c r="HNM3" s="113"/>
      <c r="HNN3" s="113"/>
      <c r="HNO3" s="113"/>
      <c r="HNP3" s="113"/>
      <c r="HNQ3" s="113"/>
      <c r="HNR3" s="113"/>
      <c r="HNS3" s="113"/>
      <c r="HNT3" s="113"/>
      <c r="HNU3" s="113"/>
      <c r="HNV3" s="113"/>
      <c r="HNW3" s="113"/>
      <c r="HNX3" s="113"/>
      <c r="HNY3" s="113"/>
      <c r="HNZ3" s="113"/>
      <c r="HOA3" s="113"/>
      <c r="HOB3" s="113"/>
      <c r="HOC3" s="113"/>
      <c r="HOD3" s="113"/>
      <c r="HOE3" s="113"/>
      <c r="HOF3" s="113"/>
      <c r="HOG3" s="113"/>
      <c r="HOH3" s="113"/>
      <c r="HOI3" s="113"/>
      <c r="HOJ3" s="113"/>
      <c r="HOK3" s="113"/>
      <c r="HOL3" s="113"/>
      <c r="HOM3" s="113"/>
      <c r="HON3" s="113"/>
      <c r="HOO3" s="113"/>
      <c r="HOP3" s="113"/>
      <c r="HOQ3" s="113"/>
      <c r="HOR3" s="113"/>
      <c r="HOS3" s="113"/>
      <c r="HOT3" s="113"/>
      <c r="HOU3" s="113"/>
      <c r="HOV3" s="113"/>
      <c r="HOW3" s="113"/>
      <c r="HOX3" s="113"/>
      <c r="HOY3" s="113"/>
      <c r="HOZ3" s="113"/>
      <c r="HPA3" s="113"/>
      <c r="HPB3" s="113"/>
      <c r="HPC3" s="113"/>
      <c r="HPD3" s="113"/>
      <c r="HPE3" s="113"/>
      <c r="HPF3" s="113"/>
      <c r="HPG3" s="113"/>
      <c r="HPH3" s="113"/>
      <c r="HPI3" s="113"/>
      <c r="HPJ3" s="113"/>
      <c r="HPK3" s="113"/>
      <c r="HPL3" s="113"/>
      <c r="HPM3" s="113"/>
      <c r="HPN3" s="113"/>
      <c r="HPO3" s="113"/>
      <c r="HPP3" s="113"/>
      <c r="HPQ3" s="113"/>
      <c r="HPR3" s="113"/>
      <c r="HPS3" s="113"/>
      <c r="HPT3" s="113"/>
      <c r="HPU3" s="113"/>
      <c r="HPV3" s="113"/>
      <c r="HPW3" s="113"/>
      <c r="HPX3" s="113"/>
      <c r="HPY3" s="113"/>
      <c r="HPZ3" s="113"/>
      <c r="HQA3" s="113"/>
      <c r="HQB3" s="113"/>
      <c r="HQC3" s="113"/>
      <c r="HQD3" s="113"/>
      <c r="HQE3" s="113"/>
      <c r="HQF3" s="113"/>
      <c r="HQG3" s="113"/>
      <c r="HQH3" s="113"/>
      <c r="HQI3" s="113"/>
      <c r="HQJ3" s="113"/>
      <c r="HQK3" s="113"/>
      <c r="HQL3" s="113"/>
      <c r="HQM3" s="113"/>
      <c r="HQN3" s="113"/>
      <c r="HQO3" s="113"/>
      <c r="HQP3" s="113"/>
      <c r="HQQ3" s="113"/>
      <c r="HQR3" s="113"/>
      <c r="HQS3" s="113"/>
      <c r="HQT3" s="113"/>
      <c r="HQU3" s="113"/>
      <c r="HQV3" s="113"/>
      <c r="HQW3" s="113"/>
      <c r="HQX3" s="113"/>
      <c r="HQY3" s="113"/>
      <c r="HQZ3" s="113"/>
      <c r="HRA3" s="113"/>
      <c r="HRB3" s="113"/>
      <c r="HRC3" s="113"/>
      <c r="HRD3" s="113"/>
      <c r="HRE3" s="113"/>
      <c r="HRF3" s="113"/>
      <c r="HRG3" s="113"/>
      <c r="HRH3" s="113"/>
      <c r="HRI3" s="113"/>
      <c r="HRJ3" s="113"/>
      <c r="HRK3" s="113"/>
      <c r="HRL3" s="113"/>
      <c r="HRM3" s="113"/>
      <c r="HRN3" s="113"/>
      <c r="HRO3" s="113"/>
      <c r="HRP3" s="113"/>
      <c r="HRQ3" s="113"/>
      <c r="HRR3" s="113"/>
      <c r="HRS3" s="113"/>
      <c r="HRT3" s="113"/>
      <c r="HRU3" s="113"/>
      <c r="HRV3" s="113"/>
      <c r="HRW3" s="113"/>
      <c r="HRX3" s="113"/>
      <c r="HRY3" s="113"/>
      <c r="HRZ3" s="113"/>
      <c r="HSA3" s="113"/>
      <c r="HSB3" s="113"/>
      <c r="HSC3" s="113"/>
      <c r="HSD3" s="113"/>
      <c r="HSE3" s="113"/>
      <c r="HSF3" s="113"/>
      <c r="HSG3" s="113"/>
      <c r="HSH3" s="113"/>
      <c r="HSI3" s="113"/>
      <c r="HSJ3" s="113"/>
      <c r="HSK3" s="113"/>
      <c r="HSL3" s="113"/>
      <c r="HSM3" s="113"/>
      <c r="HSN3" s="113"/>
      <c r="HSO3" s="113"/>
      <c r="HSP3" s="113"/>
      <c r="HSQ3" s="113"/>
      <c r="HSR3" s="113"/>
      <c r="HSS3" s="113"/>
      <c r="HST3" s="113"/>
      <c r="HSU3" s="113"/>
      <c r="HSV3" s="113"/>
      <c r="HSW3" s="113"/>
      <c r="HSX3" s="113"/>
      <c r="HSY3" s="113"/>
      <c r="HSZ3" s="113"/>
      <c r="HTA3" s="113"/>
      <c r="HTB3" s="113"/>
      <c r="HTC3" s="113"/>
      <c r="HTD3" s="113"/>
      <c r="HTE3" s="113"/>
      <c r="HTF3" s="113"/>
      <c r="HTG3" s="113"/>
      <c r="HTH3" s="113"/>
      <c r="HTI3" s="113"/>
      <c r="HTJ3" s="113"/>
      <c r="HTK3" s="113"/>
      <c r="HTL3" s="113"/>
      <c r="HTM3" s="113"/>
      <c r="HTN3" s="113"/>
      <c r="HTO3" s="113"/>
      <c r="HTP3" s="113"/>
      <c r="HTQ3" s="113"/>
      <c r="HTR3" s="113"/>
      <c r="HTS3" s="113"/>
      <c r="HTT3" s="113"/>
      <c r="HTU3" s="113"/>
      <c r="HTV3" s="113"/>
      <c r="HTW3" s="113"/>
      <c r="HTX3" s="113"/>
      <c r="HTY3" s="113"/>
      <c r="HTZ3" s="113"/>
      <c r="HUA3" s="113"/>
      <c r="HUB3" s="113"/>
      <c r="HUC3" s="113"/>
      <c r="HUD3" s="113"/>
      <c r="HUE3" s="113"/>
      <c r="HUF3" s="113"/>
      <c r="HUG3" s="113"/>
      <c r="HUH3" s="113"/>
      <c r="HUI3" s="113"/>
      <c r="HUJ3" s="113"/>
      <c r="HUK3" s="113"/>
      <c r="HUL3" s="113"/>
      <c r="HUM3" s="113"/>
      <c r="HUN3" s="113"/>
      <c r="HUO3" s="113"/>
      <c r="HUP3" s="113"/>
      <c r="HUQ3" s="113"/>
      <c r="HUR3" s="113"/>
      <c r="HUS3" s="113"/>
      <c r="HUT3" s="113"/>
      <c r="HUU3" s="113"/>
      <c r="HUV3" s="113"/>
      <c r="HUW3" s="113"/>
      <c r="HUX3" s="113"/>
      <c r="HUY3" s="113"/>
      <c r="HUZ3" s="113"/>
      <c r="HVA3" s="113"/>
      <c r="HVB3" s="113"/>
      <c r="HVC3" s="113"/>
      <c r="HVD3" s="113"/>
      <c r="HVE3" s="113"/>
      <c r="HVF3" s="113"/>
      <c r="HVG3" s="113"/>
      <c r="HVH3" s="113"/>
      <c r="HVI3" s="113"/>
      <c r="HVJ3" s="113"/>
      <c r="HVK3" s="113"/>
      <c r="HVL3" s="113"/>
      <c r="HVM3" s="113"/>
      <c r="HVN3" s="113"/>
      <c r="HVO3" s="113"/>
      <c r="HVP3" s="113"/>
      <c r="HVQ3" s="113"/>
      <c r="HVR3" s="113"/>
      <c r="HVS3" s="113"/>
      <c r="HVT3" s="113"/>
      <c r="HVU3" s="113"/>
      <c r="HVV3" s="113"/>
      <c r="HVW3" s="113"/>
      <c r="HVX3" s="113"/>
      <c r="HVY3" s="113"/>
      <c r="HVZ3" s="113"/>
      <c r="HWA3" s="113"/>
      <c r="HWB3" s="113"/>
      <c r="HWC3" s="113"/>
      <c r="HWD3" s="113"/>
      <c r="HWE3" s="113"/>
      <c r="HWF3" s="113"/>
      <c r="HWG3" s="113"/>
      <c r="HWH3" s="113"/>
      <c r="HWI3" s="113"/>
      <c r="HWJ3" s="113"/>
      <c r="HWK3" s="113"/>
      <c r="HWL3" s="113"/>
      <c r="HWM3" s="113"/>
      <c r="HWN3" s="113"/>
      <c r="HWO3" s="113"/>
      <c r="HWP3" s="113"/>
      <c r="HWQ3" s="113"/>
      <c r="HWR3" s="113"/>
      <c r="HWS3" s="113"/>
      <c r="HWT3" s="113"/>
      <c r="HWU3" s="113"/>
      <c r="HWV3" s="113"/>
      <c r="HWW3" s="113"/>
      <c r="HWX3" s="113"/>
      <c r="HWY3" s="113"/>
      <c r="HWZ3" s="113"/>
      <c r="HXA3" s="113"/>
      <c r="HXB3" s="113"/>
      <c r="HXC3" s="113"/>
      <c r="HXD3" s="113"/>
      <c r="HXE3" s="113"/>
      <c r="HXF3" s="113"/>
      <c r="HXG3" s="113"/>
      <c r="HXH3" s="113"/>
      <c r="HXI3" s="113"/>
      <c r="HXJ3" s="113"/>
      <c r="HXK3" s="113"/>
      <c r="HXL3" s="113"/>
      <c r="HXM3" s="113"/>
      <c r="HXN3" s="113"/>
      <c r="HXO3" s="113"/>
      <c r="HXP3" s="113"/>
      <c r="HXQ3" s="113"/>
      <c r="HXR3" s="113"/>
      <c r="HXS3" s="113"/>
      <c r="HXT3" s="113"/>
      <c r="HXU3" s="113"/>
      <c r="HXV3" s="113"/>
      <c r="HXW3" s="113"/>
      <c r="HXX3" s="113"/>
      <c r="HXY3" s="113"/>
      <c r="HXZ3" s="113"/>
      <c r="HYA3" s="113"/>
      <c r="HYB3" s="113"/>
      <c r="HYC3" s="113"/>
      <c r="HYD3" s="113"/>
      <c r="HYE3" s="113"/>
      <c r="HYF3" s="113"/>
      <c r="HYG3" s="113"/>
      <c r="HYH3" s="113"/>
      <c r="HYI3" s="113"/>
      <c r="HYJ3" s="113"/>
      <c r="HYK3" s="113"/>
      <c r="HYL3" s="113"/>
      <c r="HYM3" s="113"/>
      <c r="HYN3" s="113"/>
      <c r="HYO3" s="113"/>
      <c r="HYP3" s="113"/>
      <c r="HYQ3" s="113"/>
      <c r="HYR3" s="113"/>
      <c r="HYS3" s="113"/>
      <c r="HYT3" s="113"/>
      <c r="HYU3" s="113"/>
      <c r="HYV3" s="113"/>
      <c r="HYW3" s="113"/>
      <c r="HYX3" s="113"/>
      <c r="HYY3" s="113"/>
      <c r="HYZ3" s="113"/>
      <c r="HZA3" s="113"/>
      <c r="HZB3" s="113"/>
      <c r="HZC3" s="113"/>
      <c r="HZD3" s="113"/>
      <c r="HZE3" s="113"/>
      <c r="HZF3" s="113"/>
      <c r="HZG3" s="113"/>
      <c r="HZH3" s="113"/>
      <c r="HZI3" s="113"/>
      <c r="HZJ3" s="113"/>
      <c r="HZK3" s="113"/>
      <c r="HZL3" s="113"/>
      <c r="HZM3" s="113"/>
      <c r="HZN3" s="113"/>
      <c r="HZO3" s="113"/>
      <c r="HZP3" s="113"/>
      <c r="HZQ3" s="113"/>
      <c r="HZR3" s="113"/>
      <c r="HZS3" s="113"/>
      <c r="HZT3" s="113"/>
      <c r="HZU3" s="113"/>
      <c r="HZV3" s="113"/>
      <c r="HZW3" s="113"/>
      <c r="HZX3" s="113"/>
      <c r="HZY3" s="113"/>
      <c r="HZZ3" s="113"/>
      <c r="IAA3" s="113"/>
      <c r="IAB3" s="113"/>
      <c r="IAC3" s="113"/>
      <c r="IAD3" s="113"/>
      <c r="IAE3" s="113"/>
      <c r="IAF3" s="113"/>
      <c r="IAG3" s="113"/>
      <c r="IAH3" s="113"/>
      <c r="IAI3" s="113"/>
      <c r="IAJ3" s="113"/>
      <c r="IAK3" s="113"/>
      <c r="IAL3" s="113"/>
      <c r="IAM3" s="113"/>
      <c r="IAN3" s="113"/>
      <c r="IAO3" s="113"/>
      <c r="IAP3" s="113"/>
      <c r="IAQ3" s="113"/>
      <c r="IAR3" s="113"/>
      <c r="IAS3" s="113"/>
      <c r="IAT3" s="113"/>
      <c r="IAU3" s="113"/>
      <c r="IAV3" s="113"/>
      <c r="IAW3" s="113"/>
      <c r="IAX3" s="113"/>
      <c r="IAY3" s="113"/>
      <c r="IAZ3" s="113"/>
      <c r="IBA3" s="113"/>
      <c r="IBB3" s="113"/>
      <c r="IBC3" s="113"/>
      <c r="IBD3" s="113"/>
      <c r="IBE3" s="113"/>
      <c r="IBF3" s="113"/>
      <c r="IBG3" s="113"/>
      <c r="IBH3" s="113"/>
      <c r="IBI3" s="113"/>
      <c r="IBJ3" s="113"/>
      <c r="IBK3" s="113"/>
      <c r="IBL3" s="113"/>
      <c r="IBM3" s="113"/>
      <c r="IBN3" s="113"/>
      <c r="IBO3" s="113"/>
      <c r="IBP3" s="113"/>
      <c r="IBQ3" s="113"/>
      <c r="IBR3" s="113"/>
      <c r="IBS3" s="113"/>
      <c r="IBT3" s="113"/>
      <c r="IBU3" s="113"/>
      <c r="IBV3" s="113"/>
      <c r="IBW3" s="113"/>
      <c r="IBX3" s="113"/>
      <c r="IBY3" s="113"/>
      <c r="IBZ3" s="113"/>
      <c r="ICA3" s="113"/>
      <c r="ICB3" s="113"/>
      <c r="ICC3" s="113"/>
      <c r="ICD3" s="113"/>
      <c r="ICE3" s="113"/>
      <c r="ICF3" s="113"/>
      <c r="ICG3" s="113"/>
      <c r="ICH3" s="113"/>
      <c r="ICI3" s="113"/>
      <c r="ICJ3" s="113"/>
      <c r="ICK3" s="113"/>
      <c r="ICL3" s="113"/>
      <c r="ICM3" s="113"/>
      <c r="ICN3" s="113"/>
      <c r="ICO3" s="113"/>
      <c r="ICP3" s="113"/>
      <c r="ICQ3" s="113"/>
      <c r="ICR3" s="113"/>
      <c r="ICS3" s="113"/>
      <c r="ICT3" s="113"/>
      <c r="ICU3" s="113"/>
      <c r="ICV3" s="113"/>
      <c r="ICW3" s="113"/>
      <c r="ICX3" s="113"/>
      <c r="ICY3" s="113"/>
      <c r="ICZ3" s="113"/>
      <c r="IDA3" s="113"/>
      <c r="IDB3" s="113"/>
      <c r="IDC3" s="113"/>
      <c r="IDD3" s="113"/>
      <c r="IDE3" s="113"/>
      <c r="IDF3" s="113"/>
      <c r="IDG3" s="113"/>
      <c r="IDH3" s="113"/>
      <c r="IDI3" s="113"/>
      <c r="IDJ3" s="113"/>
      <c r="IDK3" s="113"/>
      <c r="IDL3" s="113"/>
      <c r="IDM3" s="113"/>
      <c r="IDN3" s="113"/>
      <c r="IDO3" s="113"/>
      <c r="IDP3" s="113"/>
      <c r="IDQ3" s="113"/>
      <c r="IDR3" s="113"/>
      <c r="IDS3" s="113"/>
      <c r="IDT3" s="113"/>
      <c r="IDU3" s="113"/>
      <c r="IDV3" s="113"/>
      <c r="IDW3" s="113"/>
      <c r="IDX3" s="113"/>
      <c r="IDY3" s="113"/>
      <c r="IDZ3" s="113"/>
      <c r="IEA3" s="113"/>
      <c r="IEB3" s="113"/>
      <c r="IEC3" s="113"/>
      <c r="IED3" s="113"/>
      <c r="IEE3" s="113"/>
      <c r="IEF3" s="113"/>
      <c r="IEG3" s="113"/>
      <c r="IEH3" s="113"/>
      <c r="IEI3" s="113"/>
      <c r="IEJ3" s="113"/>
      <c r="IEK3" s="113"/>
      <c r="IEL3" s="113"/>
      <c r="IEM3" s="113"/>
      <c r="IEN3" s="113"/>
      <c r="IEO3" s="113"/>
      <c r="IEP3" s="113"/>
      <c r="IEQ3" s="113"/>
      <c r="IER3" s="113"/>
      <c r="IES3" s="113"/>
      <c r="IET3" s="113"/>
      <c r="IEU3" s="113"/>
      <c r="IEV3" s="113"/>
      <c r="IEW3" s="113"/>
      <c r="IEX3" s="113"/>
      <c r="IEY3" s="113"/>
      <c r="IEZ3" s="113"/>
      <c r="IFA3" s="113"/>
      <c r="IFB3" s="113"/>
      <c r="IFC3" s="113"/>
      <c r="IFD3" s="113"/>
      <c r="IFE3" s="113"/>
      <c r="IFF3" s="113"/>
      <c r="IFG3" s="113"/>
      <c r="IFH3" s="113"/>
      <c r="IFI3" s="113"/>
      <c r="IFJ3" s="113"/>
      <c r="IFK3" s="113"/>
      <c r="IFL3" s="113"/>
      <c r="IFM3" s="113"/>
      <c r="IFN3" s="113"/>
      <c r="IFO3" s="113"/>
      <c r="IFP3" s="113"/>
      <c r="IFQ3" s="113"/>
      <c r="IFR3" s="113"/>
      <c r="IFS3" s="113"/>
      <c r="IFT3" s="113"/>
      <c r="IFU3" s="113"/>
      <c r="IFV3" s="113"/>
      <c r="IFW3" s="113"/>
      <c r="IFX3" s="113"/>
      <c r="IFY3" s="113"/>
      <c r="IFZ3" s="113"/>
      <c r="IGA3" s="113"/>
      <c r="IGB3" s="113"/>
      <c r="IGC3" s="113"/>
      <c r="IGD3" s="113"/>
      <c r="IGE3" s="113"/>
      <c r="IGF3" s="113"/>
      <c r="IGG3" s="113"/>
      <c r="IGH3" s="113"/>
      <c r="IGI3" s="113"/>
      <c r="IGJ3" s="113"/>
      <c r="IGK3" s="113"/>
      <c r="IGL3" s="113"/>
      <c r="IGM3" s="113"/>
      <c r="IGN3" s="113"/>
      <c r="IGO3" s="113"/>
      <c r="IGP3" s="113"/>
      <c r="IGQ3" s="113"/>
      <c r="IGR3" s="113"/>
      <c r="IGS3" s="113"/>
      <c r="IGT3" s="113"/>
      <c r="IGU3" s="113"/>
      <c r="IGV3" s="113"/>
      <c r="IGW3" s="113"/>
      <c r="IGX3" s="113"/>
      <c r="IGY3" s="113"/>
      <c r="IGZ3" s="113"/>
      <c r="IHA3" s="113"/>
      <c r="IHB3" s="113"/>
      <c r="IHC3" s="113"/>
      <c r="IHD3" s="113"/>
      <c r="IHE3" s="113"/>
      <c r="IHF3" s="113"/>
      <c r="IHG3" s="113"/>
      <c r="IHH3" s="113"/>
      <c r="IHI3" s="113"/>
      <c r="IHJ3" s="113"/>
      <c r="IHK3" s="113"/>
      <c r="IHL3" s="113"/>
      <c r="IHM3" s="113"/>
      <c r="IHN3" s="113"/>
      <c r="IHO3" s="113"/>
      <c r="IHP3" s="113"/>
      <c r="IHQ3" s="113"/>
      <c r="IHR3" s="113"/>
      <c r="IHS3" s="113"/>
      <c r="IHT3" s="113"/>
      <c r="IHU3" s="113"/>
      <c r="IHV3" s="113"/>
      <c r="IHW3" s="113"/>
      <c r="IHX3" s="113"/>
      <c r="IHY3" s="113"/>
      <c r="IHZ3" s="113"/>
      <c r="IIA3" s="113"/>
      <c r="IIB3" s="113"/>
      <c r="IIC3" s="113"/>
      <c r="IID3" s="113"/>
      <c r="IIE3" s="113"/>
      <c r="IIF3" s="113"/>
      <c r="IIG3" s="113"/>
      <c r="IIH3" s="113"/>
      <c r="III3" s="113"/>
      <c r="IIJ3" s="113"/>
      <c r="IIK3" s="113"/>
      <c r="IIL3" s="113"/>
      <c r="IIM3" s="113"/>
      <c r="IIN3" s="113"/>
      <c r="IIO3" s="113"/>
      <c r="IIP3" s="113"/>
      <c r="IIQ3" s="113"/>
      <c r="IIR3" s="113"/>
      <c r="IIS3" s="113"/>
      <c r="IIT3" s="113"/>
      <c r="IIU3" s="113"/>
      <c r="IIV3" s="113"/>
      <c r="IIW3" s="113"/>
      <c r="IIX3" s="113"/>
      <c r="IIY3" s="113"/>
      <c r="IIZ3" s="113"/>
      <c r="IJA3" s="113"/>
      <c r="IJB3" s="113"/>
      <c r="IJC3" s="113"/>
      <c r="IJD3" s="113"/>
      <c r="IJE3" s="113"/>
      <c r="IJF3" s="113"/>
      <c r="IJG3" s="113"/>
      <c r="IJH3" s="113"/>
      <c r="IJI3" s="113"/>
      <c r="IJJ3" s="113"/>
      <c r="IJK3" s="113"/>
      <c r="IJL3" s="113"/>
      <c r="IJM3" s="113"/>
      <c r="IJN3" s="113"/>
      <c r="IJO3" s="113"/>
      <c r="IJP3" s="113"/>
      <c r="IJQ3" s="113"/>
      <c r="IJR3" s="113"/>
      <c r="IJS3" s="113"/>
      <c r="IJT3" s="113"/>
      <c r="IJU3" s="113"/>
      <c r="IJV3" s="113"/>
      <c r="IJW3" s="113"/>
      <c r="IJX3" s="113"/>
      <c r="IJY3" s="113"/>
      <c r="IJZ3" s="113"/>
      <c r="IKA3" s="113"/>
      <c r="IKB3" s="113"/>
      <c r="IKC3" s="113"/>
      <c r="IKD3" s="113"/>
      <c r="IKE3" s="113"/>
      <c r="IKF3" s="113"/>
      <c r="IKG3" s="113"/>
      <c r="IKH3" s="113"/>
      <c r="IKI3" s="113"/>
      <c r="IKJ3" s="113"/>
      <c r="IKK3" s="113"/>
      <c r="IKL3" s="113"/>
      <c r="IKM3" s="113"/>
      <c r="IKN3" s="113"/>
      <c r="IKO3" s="113"/>
      <c r="IKP3" s="113"/>
      <c r="IKQ3" s="113"/>
      <c r="IKR3" s="113"/>
      <c r="IKS3" s="113"/>
      <c r="IKT3" s="113"/>
      <c r="IKU3" s="113"/>
      <c r="IKV3" s="113"/>
      <c r="IKW3" s="113"/>
      <c r="IKX3" s="113"/>
      <c r="IKY3" s="113"/>
      <c r="IKZ3" s="113"/>
      <c r="ILA3" s="113"/>
      <c r="ILB3" s="113"/>
      <c r="ILC3" s="113"/>
      <c r="ILD3" s="113"/>
      <c r="ILE3" s="113"/>
      <c r="ILF3" s="113"/>
      <c r="ILG3" s="113"/>
      <c r="ILH3" s="113"/>
      <c r="ILI3" s="113"/>
      <c r="ILJ3" s="113"/>
      <c r="ILK3" s="113"/>
      <c r="ILL3" s="113"/>
      <c r="ILM3" s="113"/>
      <c r="ILN3" s="113"/>
      <c r="ILO3" s="113"/>
      <c r="ILP3" s="113"/>
      <c r="ILQ3" s="113"/>
      <c r="ILR3" s="113"/>
      <c r="ILS3" s="113"/>
      <c r="ILT3" s="113"/>
      <c r="ILU3" s="113"/>
      <c r="ILV3" s="113"/>
      <c r="ILW3" s="113"/>
      <c r="ILX3" s="113"/>
      <c r="ILY3" s="113"/>
      <c r="ILZ3" s="113"/>
      <c r="IMA3" s="113"/>
      <c r="IMB3" s="113"/>
      <c r="IMC3" s="113"/>
      <c r="IMD3" s="113"/>
      <c r="IME3" s="113"/>
      <c r="IMF3" s="113"/>
      <c r="IMG3" s="113"/>
      <c r="IMH3" s="113"/>
      <c r="IMI3" s="113"/>
      <c r="IMJ3" s="113"/>
      <c r="IMK3" s="113"/>
      <c r="IML3" s="113"/>
      <c r="IMM3" s="113"/>
      <c r="IMN3" s="113"/>
      <c r="IMO3" s="113"/>
      <c r="IMP3" s="113"/>
      <c r="IMQ3" s="113"/>
      <c r="IMR3" s="113"/>
      <c r="IMS3" s="113"/>
      <c r="IMT3" s="113"/>
      <c r="IMU3" s="113"/>
      <c r="IMV3" s="113"/>
      <c r="IMW3" s="113"/>
      <c r="IMX3" s="113"/>
      <c r="IMY3" s="113"/>
      <c r="IMZ3" s="113"/>
      <c r="INA3" s="113"/>
      <c r="INB3" s="113"/>
      <c r="INC3" s="113"/>
      <c r="IND3" s="113"/>
      <c r="INE3" s="113"/>
      <c r="INF3" s="113"/>
      <c r="ING3" s="113"/>
      <c r="INH3" s="113"/>
      <c r="INI3" s="113"/>
      <c r="INJ3" s="113"/>
      <c r="INK3" s="113"/>
      <c r="INL3" s="113"/>
      <c r="INM3" s="113"/>
      <c r="INN3" s="113"/>
      <c r="INO3" s="113"/>
      <c r="INP3" s="113"/>
      <c r="INQ3" s="113"/>
      <c r="INR3" s="113"/>
      <c r="INS3" s="113"/>
      <c r="INT3" s="113"/>
      <c r="INU3" s="113"/>
      <c r="INV3" s="113"/>
      <c r="INW3" s="113"/>
      <c r="INX3" s="113"/>
      <c r="INY3" s="113"/>
      <c r="INZ3" s="113"/>
      <c r="IOA3" s="113"/>
      <c r="IOB3" s="113"/>
      <c r="IOC3" s="113"/>
      <c r="IOD3" s="113"/>
      <c r="IOE3" s="113"/>
      <c r="IOF3" s="113"/>
      <c r="IOG3" s="113"/>
      <c r="IOH3" s="113"/>
      <c r="IOI3" s="113"/>
      <c r="IOJ3" s="113"/>
      <c r="IOK3" s="113"/>
      <c r="IOL3" s="113"/>
      <c r="IOM3" s="113"/>
      <c r="ION3" s="113"/>
      <c r="IOO3" s="113"/>
      <c r="IOP3" s="113"/>
      <c r="IOQ3" s="113"/>
      <c r="IOR3" s="113"/>
      <c r="IOS3" s="113"/>
      <c r="IOT3" s="113"/>
      <c r="IOU3" s="113"/>
      <c r="IOV3" s="113"/>
      <c r="IOW3" s="113"/>
      <c r="IOX3" s="113"/>
      <c r="IOY3" s="113"/>
      <c r="IOZ3" s="113"/>
      <c r="IPA3" s="113"/>
      <c r="IPB3" s="113"/>
      <c r="IPC3" s="113"/>
      <c r="IPD3" s="113"/>
      <c r="IPE3" s="113"/>
      <c r="IPF3" s="113"/>
      <c r="IPG3" s="113"/>
      <c r="IPH3" s="113"/>
      <c r="IPI3" s="113"/>
      <c r="IPJ3" s="113"/>
      <c r="IPK3" s="113"/>
      <c r="IPL3" s="113"/>
      <c r="IPM3" s="113"/>
      <c r="IPN3" s="113"/>
      <c r="IPO3" s="113"/>
      <c r="IPP3" s="113"/>
      <c r="IPQ3" s="113"/>
      <c r="IPR3" s="113"/>
      <c r="IPS3" s="113"/>
      <c r="IPT3" s="113"/>
      <c r="IPU3" s="113"/>
      <c r="IPV3" s="113"/>
      <c r="IPW3" s="113"/>
      <c r="IPX3" s="113"/>
      <c r="IPY3" s="113"/>
      <c r="IPZ3" s="113"/>
      <c r="IQA3" s="113"/>
      <c r="IQB3" s="113"/>
      <c r="IQC3" s="113"/>
      <c r="IQD3" s="113"/>
      <c r="IQE3" s="113"/>
      <c r="IQF3" s="113"/>
      <c r="IQG3" s="113"/>
      <c r="IQH3" s="113"/>
      <c r="IQI3" s="113"/>
      <c r="IQJ3" s="113"/>
      <c r="IQK3" s="113"/>
      <c r="IQL3" s="113"/>
      <c r="IQM3" s="113"/>
      <c r="IQN3" s="113"/>
      <c r="IQO3" s="113"/>
      <c r="IQP3" s="113"/>
      <c r="IQQ3" s="113"/>
      <c r="IQR3" s="113"/>
      <c r="IQS3" s="113"/>
      <c r="IQT3" s="113"/>
      <c r="IQU3" s="113"/>
      <c r="IQV3" s="113"/>
      <c r="IQW3" s="113"/>
      <c r="IQX3" s="113"/>
      <c r="IQY3" s="113"/>
      <c r="IQZ3" s="113"/>
      <c r="IRA3" s="113"/>
      <c r="IRB3" s="113"/>
      <c r="IRC3" s="113"/>
      <c r="IRD3" s="113"/>
      <c r="IRE3" s="113"/>
      <c r="IRF3" s="113"/>
      <c r="IRG3" s="113"/>
      <c r="IRH3" s="113"/>
      <c r="IRI3" s="113"/>
      <c r="IRJ3" s="113"/>
      <c r="IRK3" s="113"/>
      <c r="IRL3" s="113"/>
      <c r="IRM3" s="113"/>
      <c r="IRN3" s="113"/>
      <c r="IRO3" s="113"/>
      <c r="IRP3" s="113"/>
      <c r="IRQ3" s="113"/>
      <c r="IRR3" s="113"/>
      <c r="IRS3" s="113"/>
      <c r="IRT3" s="113"/>
      <c r="IRU3" s="113"/>
      <c r="IRV3" s="113"/>
      <c r="IRW3" s="113"/>
      <c r="IRX3" s="113"/>
      <c r="IRY3" s="113"/>
      <c r="IRZ3" s="113"/>
      <c r="ISA3" s="113"/>
      <c r="ISB3" s="113"/>
      <c r="ISC3" s="113"/>
      <c r="ISD3" s="113"/>
      <c r="ISE3" s="113"/>
      <c r="ISF3" s="113"/>
      <c r="ISG3" s="113"/>
      <c r="ISH3" s="113"/>
      <c r="ISI3" s="113"/>
      <c r="ISJ3" s="113"/>
      <c r="ISK3" s="113"/>
      <c r="ISL3" s="113"/>
      <c r="ISM3" s="113"/>
      <c r="ISN3" s="113"/>
      <c r="ISO3" s="113"/>
      <c r="ISP3" s="113"/>
      <c r="ISQ3" s="113"/>
      <c r="ISR3" s="113"/>
      <c r="ISS3" s="113"/>
      <c r="IST3" s="113"/>
      <c r="ISU3" s="113"/>
      <c r="ISV3" s="113"/>
      <c r="ISW3" s="113"/>
      <c r="ISX3" s="113"/>
      <c r="ISY3" s="113"/>
      <c r="ISZ3" s="113"/>
      <c r="ITA3" s="113"/>
      <c r="ITB3" s="113"/>
      <c r="ITC3" s="113"/>
      <c r="ITD3" s="113"/>
      <c r="ITE3" s="113"/>
      <c r="ITF3" s="113"/>
      <c r="ITG3" s="113"/>
      <c r="ITH3" s="113"/>
      <c r="ITI3" s="113"/>
      <c r="ITJ3" s="113"/>
      <c r="ITK3" s="113"/>
      <c r="ITL3" s="113"/>
      <c r="ITM3" s="113"/>
      <c r="ITN3" s="113"/>
      <c r="ITO3" s="113"/>
      <c r="ITP3" s="113"/>
      <c r="ITQ3" s="113"/>
      <c r="ITR3" s="113"/>
      <c r="ITS3" s="113"/>
      <c r="ITT3" s="113"/>
      <c r="ITU3" s="113"/>
      <c r="ITV3" s="113"/>
      <c r="ITW3" s="113"/>
      <c r="ITX3" s="113"/>
      <c r="ITY3" s="113"/>
      <c r="ITZ3" s="113"/>
      <c r="IUA3" s="113"/>
      <c r="IUB3" s="113"/>
      <c r="IUC3" s="113"/>
      <c r="IUD3" s="113"/>
      <c r="IUE3" s="113"/>
      <c r="IUF3" s="113"/>
      <c r="IUG3" s="113"/>
      <c r="IUH3" s="113"/>
      <c r="IUI3" s="113"/>
      <c r="IUJ3" s="113"/>
      <c r="IUK3" s="113"/>
      <c r="IUL3" s="113"/>
      <c r="IUM3" s="113"/>
      <c r="IUN3" s="113"/>
      <c r="IUO3" s="113"/>
      <c r="IUP3" s="113"/>
      <c r="IUQ3" s="113"/>
      <c r="IUR3" s="113"/>
      <c r="IUS3" s="113"/>
      <c r="IUT3" s="113"/>
      <c r="IUU3" s="113"/>
      <c r="IUV3" s="113"/>
      <c r="IUW3" s="113"/>
      <c r="IUX3" s="113"/>
      <c r="IUY3" s="113"/>
      <c r="IUZ3" s="113"/>
      <c r="IVA3" s="113"/>
      <c r="IVB3" s="113"/>
      <c r="IVC3" s="113"/>
      <c r="IVD3" s="113"/>
      <c r="IVE3" s="113"/>
      <c r="IVF3" s="113"/>
      <c r="IVG3" s="113"/>
      <c r="IVH3" s="113"/>
      <c r="IVI3" s="113"/>
      <c r="IVJ3" s="113"/>
      <c r="IVK3" s="113"/>
      <c r="IVL3" s="113"/>
      <c r="IVM3" s="113"/>
      <c r="IVN3" s="113"/>
      <c r="IVO3" s="113"/>
      <c r="IVP3" s="113"/>
      <c r="IVQ3" s="113"/>
      <c r="IVR3" s="113"/>
      <c r="IVS3" s="113"/>
      <c r="IVT3" s="113"/>
      <c r="IVU3" s="113"/>
      <c r="IVV3" s="113"/>
      <c r="IVW3" s="113"/>
      <c r="IVX3" s="113"/>
      <c r="IVY3" s="113"/>
      <c r="IVZ3" s="113"/>
      <c r="IWA3" s="113"/>
      <c r="IWB3" s="113"/>
      <c r="IWC3" s="113"/>
      <c r="IWD3" s="113"/>
      <c r="IWE3" s="113"/>
      <c r="IWF3" s="113"/>
      <c r="IWG3" s="113"/>
      <c r="IWH3" s="113"/>
      <c r="IWI3" s="113"/>
      <c r="IWJ3" s="113"/>
      <c r="IWK3" s="113"/>
      <c r="IWL3" s="113"/>
      <c r="IWM3" s="113"/>
      <c r="IWN3" s="113"/>
      <c r="IWO3" s="113"/>
      <c r="IWP3" s="113"/>
      <c r="IWQ3" s="113"/>
      <c r="IWR3" s="113"/>
      <c r="IWS3" s="113"/>
      <c r="IWT3" s="113"/>
      <c r="IWU3" s="113"/>
      <c r="IWV3" s="113"/>
      <c r="IWW3" s="113"/>
      <c r="IWX3" s="113"/>
      <c r="IWY3" s="113"/>
      <c r="IWZ3" s="113"/>
      <c r="IXA3" s="113"/>
      <c r="IXB3" s="113"/>
      <c r="IXC3" s="113"/>
      <c r="IXD3" s="113"/>
      <c r="IXE3" s="113"/>
      <c r="IXF3" s="113"/>
      <c r="IXG3" s="113"/>
      <c r="IXH3" s="113"/>
      <c r="IXI3" s="113"/>
      <c r="IXJ3" s="113"/>
      <c r="IXK3" s="113"/>
      <c r="IXL3" s="113"/>
      <c r="IXM3" s="113"/>
      <c r="IXN3" s="113"/>
      <c r="IXO3" s="113"/>
      <c r="IXP3" s="113"/>
      <c r="IXQ3" s="113"/>
      <c r="IXR3" s="113"/>
      <c r="IXS3" s="113"/>
      <c r="IXT3" s="113"/>
      <c r="IXU3" s="113"/>
      <c r="IXV3" s="113"/>
      <c r="IXW3" s="113"/>
      <c r="IXX3" s="113"/>
      <c r="IXY3" s="113"/>
      <c r="IXZ3" s="113"/>
      <c r="IYA3" s="113"/>
      <c r="IYB3" s="113"/>
      <c r="IYC3" s="113"/>
      <c r="IYD3" s="113"/>
      <c r="IYE3" s="113"/>
      <c r="IYF3" s="113"/>
      <c r="IYG3" s="113"/>
      <c r="IYH3" s="113"/>
      <c r="IYI3" s="113"/>
      <c r="IYJ3" s="113"/>
      <c r="IYK3" s="113"/>
      <c r="IYL3" s="113"/>
      <c r="IYM3" s="113"/>
      <c r="IYN3" s="113"/>
      <c r="IYO3" s="113"/>
      <c r="IYP3" s="113"/>
      <c r="IYQ3" s="113"/>
      <c r="IYR3" s="113"/>
      <c r="IYS3" s="113"/>
      <c r="IYT3" s="113"/>
      <c r="IYU3" s="113"/>
      <c r="IYV3" s="113"/>
      <c r="IYW3" s="113"/>
      <c r="IYX3" s="113"/>
      <c r="IYY3" s="113"/>
      <c r="IYZ3" s="113"/>
      <c r="IZA3" s="113"/>
      <c r="IZB3" s="113"/>
      <c r="IZC3" s="113"/>
      <c r="IZD3" s="113"/>
      <c r="IZE3" s="113"/>
      <c r="IZF3" s="113"/>
      <c r="IZG3" s="113"/>
      <c r="IZH3" s="113"/>
      <c r="IZI3" s="113"/>
      <c r="IZJ3" s="113"/>
      <c r="IZK3" s="113"/>
      <c r="IZL3" s="113"/>
      <c r="IZM3" s="113"/>
      <c r="IZN3" s="113"/>
      <c r="IZO3" s="113"/>
      <c r="IZP3" s="113"/>
      <c r="IZQ3" s="113"/>
      <c r="IZR3" s="113"/>
      <c r="IZS3" s="113"/>
      <c r="IZT3" s="113"/>
      <c r="IZU3" s="113"/>
      <c r="IZV3" s="113"/>
      <c r="IZW3" s="113"/>
      <c r="IZX3" s="113"/>
      <c r="IZY3" s="113"/>
      <c r="IZZ3" s="113"/>
      <c r="JAA3" s="113"/>
      <c r="JAB3" s="113"/>
      <c r="JAC3" s="113"/>
      <c r="JAD3" s="113"/>
      <c r="JAE3" s="113"/>
      <c r="JAF3" s="113"/>
      <c r="JAG3" s="113"/>
      <c r="JAH3" s="113"/>
      <c r="JAI3" s="113"/>
      <c r="JAJ3" s="113"/>
      <c r="JAK3" s="113"/>
      <c r="JAL3" s="113"/>
      <c r="JAM3" s="113"/>
      <c r="JAN3" s="113"/>
      <c r="JAO3" s="113"/>
      <c r="JAP3" s="113"/>
      <c r="JAQ3" s="113"/>
      <c r="JAR3" s="113"/>
      <c r="JAS3" s="113"/>
      <c r="JAT3" s="113"/>
      <c r="JAU3" s="113"/>
      <c r="JAV3" s="113"/>
      <c r="JAW3" s="113"/>
      <c r="JAX3" s="113"/>
      <c r="JAY3" s="113"/>
      <c r="JAZ3" s="113"/>
      <c r="JBA3" s="113"/>
      <c r="JBB3" s="113"/>
      <c r="JBC3" s="113"/>
      <c r="JBD3" s="113"/>
      <c r="JBE3" s="113"/>
      <c r="JBF3" s="113"/>
      <c r="JBG3" s="113"/>
      <c r="JBH3" s="113"/>
      <c r="JBI3" s="113"/>
      <c r="JBJ3" s="113"/>
      <c r="JBK3" s="113"/>
      <c r="JBL3" s="113"/>
      <c r="JBM3" s="113"/>
      <c r="JBN3" s="113"/>
      <c r="JBO3" s="113"/>
      <c r="JBP3" s="113"/>
      <c r="JBQ3" s="113"/>
      <c r="JBR3" s="113"/>
      <c r="JBS3" s="113"/>
      <c r="JBT3" s="113"/>
      <c r="JBU3" s="113"/>
      <c r="JBV3" s="113"/>
      <c r="JBW3" s="113"/>
      <c r="JBX3" s="113"/>
      <c r="JBY3" s="113"/>
      <c r="JBZ3" s="113"/>
      <c r="JCA3" s="113"/>
      <c r="JCB3" s="113"/>
      <c r="JCC3" s="113"/>
      <c r="JCD3" s="113"/>
      <c r="JCE3" s="113"/>
      <c r="JCF3" s="113"/>
      <c r="JCG3" s="113"/>
      <c r="JCH3" s="113"/>
      <c r="JCI3" s="113"/>
      <c r="JCJ3" s="113"/>
      <c r="JCK3" s="113"/>
      <c r="JCL3" s="113"/>
      <c r="JCM3" s="113"/>
      <c r="JCN3" s="113"/>
      <c r="JCO3" s="113"/>
      <c r="JCP3" s="113"/>
      <c r="JCQ3" s="113"/>
      <c r="JCR3" s="113"/>
      <c r="JCS3" s="113"/>
      <c r="JCT3" s="113"/>
      <c r="JCU3" s="113"/>
      <c r="JCV3" s="113"/>
      <c r="JCW3" s="113"/>
      <c r="JCX3" s="113"/>
      <c r="JCY3" s="113"/>
      <c r="JCZ3" s="113"/>
      <c r="JDA3" s="113"/>
      <c r="JDB3" s="113"/>
      <c r="JDC3" s="113"/>
      <c r="JDD3" s="113"/>
      <c r="JDE3" s="113"/>
      <c r="JDF3" s="113"/>
      <c r="JDG3" s="113"/>
      <c r="JDH3" s="113"/>
      <c r="JDI3" s="113"/>
      <c r="JDJ3" s="113"/>
      <c r="JDK3" s="113"/>
      <c r="JDL3" s="113"/>
      <c r="JDM3" s="113"/>
      <c r="JDN3" s="113"/>
      <c r="JDO3" s="113"/>
      <c r="JDP3" s="113"/>
      <c r="JDQ3" s="113"/>
      <c r="JDR3" s="113"/>
      <c r="JDS3" s="113"/>
      <c r="JDT3" s="113"/>
      <c r="JDU3" s="113"/>
      <c r="JDV3" s="113"/>
      <c r="JDW3" s="113"/>
      <c r="JDX3" s="113"/>
      <c r="JDY3" s="113"/>
      <c r="JDZ3" s="113"/>
      <c r="JEA3" s="113"/>
      <c r="JEB3" s="113"/>
      <c r="JEC3" s="113"/>
      <c r="JED3" s="113"/>
      <c r="JEE3" s="113"/>
      <c r="JEF3" s="113"/>
      <c r="JEG3" s="113"/>
      <c r="JEH3" s="113"/>
      <c r="JEI3" s="113"/>
      <c r="JEJ3" s="113"/>
      <c r="JEK3" s="113"/>
      <c r="JEL3" s="113"/>
      <c r="JEM3" s="113"/>
      <c r="JEN3" s="113"/>
      <c r="JEO3" s="113"/>
      <c r="JEP3" s="113"/>
      <c r="JEQ3" s="113"/>
      <c r="JER3" s="113"/>
      <c r="JES3" s="113"/>
      <c r="JET3" s="113"/>
      <c r="JEU3" s="113"/>
      <c r="JEV3" s="113"/>
      <c r="JEW3" s="113"/>
      <c r="JEX3" s="113"/>
      <c r="JEY3" s="113"/>
      <c r="JEZ3" s="113"/>
      <c r="JFA3" s="113"/>
      <c r="JFB3" s="113"/>
      <c r="JFC3" s="113"/>
      <c r="JFD3" s="113"/>
      <c r="JFE3" s="113"/>
      <c r="JFF3" s="113"/>
      <c r="JFG3" s="113"/>
      <c r="JFH3" s="113"/>
      <c r="JFI3" s="113"/>
      <c r="JFJ3" s="113"/>
      <c r="JFK3" s="113"/>
      <c r="JFL3" s="113"/>
      <c r="JFM3" s="113"/>
      <c r="JFN3" s="113"/>
      <c r="JFO3" s="113"/>
      <c r="JFP3" s="113"/>
      <c r="JFQ3" s="113"/>
      <c r="JFR3" s="113"/>
      <c r="JFS3" s="113"/>
      <c r="JFT3" s="113"/>
      <c r="JFU3" s="113"/>
      <c r="JFV3" s="113"/>
      <c r="JFW3" s="113"/>
      <c r="JFX3" s="113"/>
      <c r="JFY3" s="113"/>
      <c r="JFZ3" s="113"/>
      <c r="JGA3" s="113"/>
      <c r="JGB3" s="113"/>
      <c r="JGC3" s="113"/>
      <c r="JGD3" s="113"/>
      <c r="JGE3" s="113"/>
      <c r="JGF3" s="113"/>
      <c r="JGG3" s="113"/>
      <c r="JGH3" s="113"/>
      <c r="JGI3" s="113"/>
      <c r="JGJ3" s="113"/>
      <c r="JGK3" s="113"/>
      <c r="JGL3" s="113"/>
      <c r="JGM3" s="113"/>
      <c r="JGN3" s="113"/>
      <c r="JGO3" s="113"/>
      <c r="JGP3" s="113"/>
      <c r="JGQ3" s="113"/>
      <c r="JGR3" s="113"/>
      <c r="JGS3" s="113"/>
      <c r="JGT3" s="113"/>
      <c r="JGU3" s="113"/>
      <c r="JGV3" s="113"/>
      <c r="JGW3" s="113"/>
      <c r="JGX3" s="113"/>
      <c r="JGY3" s="113"/>
      <c r="JGZ3" s="113"/>
      <c r="JHA3" s="113"/>
      <c r="JHB3" s="113"/>
      <c r="JHC3" s="113"/>
      <c r="JHD3" s="113"/>
      <c r="JHE3" s="113"/>
      <c r="JHF3" s="113"/>
      <c r="JHG3" s="113"/>
      <c r="JHH3" s="113"/>
      <c r="JHI3" s="113"/>
      <c r="JHJ3" s="113"/>
      <c r="JHK3" s="113"/>
      <c r="JHL3" s="113"/>
      <c r="JHM3" s="113"/>
      <c r="JHN3" s="113"/>
      <c r="JHO3" s="113"/>
      <c r="JHP3" s="113"/>
      <c r="JHQ3" s="113"/>
      <c r="JHR3" s="113"/>
      <c r="JHS3" s="113"/>
      <c r="JHT3" s="113"/>
      <c r="JHU3" s="113"/>
      <c r="JHV3" s="113"/>
      <c r="JHW3" s="113"/>
      <c r="JHX3" s="113"/>
      <c r="JHY3" s="113"/>
      <c r="JHZ3" s="113"/>
      <c r="JIA3" s="113"/>
      <c r="JIB3" s="113"/>
      <c r="JIC3" s="113"/>
      <c r="JID3" s="113"/>
      <c r="JIE3" s="113"/>
      <c r="JIF3" s="113"/>
      <c r="JIG3" s="113"/>
      <c r="JIH3" s="113"/>
      <c r="JII3" s="113"/>
      <c r="JIJ3" s="113"/>
      <c r="JIK3" s="113"/>
      <c r="JIL3" s="113"/>
      <c r="JIM3" s="113"/>
      <c r="JIN3" s="113"/>
      <c r="JIO3" s="113"/>
      <c r="JIP3" s="113"/>
      <c r="JIQ3" s="113"/>
      <c r="JIR3" s="113"/>
      <c r="JIS3" s="113"/>
      <c r="JIT3" s="113"/>
      <c r="JIU3" s="113"/>
      <c r="JIV3" s="113"/>
      <c r="JIW3" s="113"/>
      <c r="JIX3" s="113"/>
      <c r="JIY3" s="113"/>
      <c r="JIZ3" s="113"/>
      <c r="JJA3" s="113"/>
      <c r="JJB3" s="113"/>
      <c r="JJC3" s="113"/>
      <c r="JJD3" s="113"/>
      <c r="JJE3" s="113"/>
      <c r="JJF3" s="113"/>
      <c r="JJG3" s="113"/>
      <c r="JJH3" s="113"/>
      <c r="JJI3" s="113"/>
      <c r="JJJ3" s="113"/>
      <c r="JJK3" s="113"/>
      <c r="JJL3" s="113"/>
      <c r="JJM3" s="113"/>
      <c r="JJN3" s="113"/>
      <c r="JJO3" s="113"/>
      <c r="JJP3" s="113"/>
      <c r="JJQ3" s="113"/>
      <c r="JJR3" s="113"/>
      <c r="JJS3" s="113"/>
      <c r="JJT3" s="113"/>
      <c r="JJU3" s="113"/>
      <c r="JJV3" s="113"/>
      <c r="JJW3" s="113"/>
      <c r="JJX3" s="113"/>
      <c r="JJY3" s="113"/>
      <c r="JJZ3" s="113"/>
      <c r="JKA3" s="113"/>
      <c r="JKB3" s="113"/>
      <c r="JKC3" s="113"/>
      <c r="JKD3" s="113"/>
      <c r="JKE3" s="113"/>
      <c r="JKF3" s="113"/>
      <c r="JKG3" s="113"/>
      <c r="JKH3" s="113"/>
      <c r="JKI3" s="113"/>
      <c r="JKJ3" s="113"/>
      <c r="JKK3" s="113"/>
      <c r="JKL3" s="113"/>
      <c r="JKM3" s="113"/>
      <c r="JKN3" s="113"/>
      <c r="JKO3" s="113"/>
      <c r="JKP3" s="113"/>
      <c r="JKQ3" s="113"/>
      <c r="JKR3" s="113"/>
      <c r="JKS3" s="113"/>
      <c r="JKT3" s="113"/>
      <c r="JKU3" s="113"/>
      <c r="JKV3" s="113"/>
      <c r="JKW3" s="113"/>
      <c r="JKX3" s="113"/>
      <c r="JKY3" s="113"/>
      <c r="JKZ3" s="113"/>
      <c r="JLA3" s="113"/>
      <c r="JLB3" s="113"/>
      <c r="JLC3" s="113"/>
      <c r="JLD3" s="113"/>
      <c r="JLE3" s="113"/>
      <c r="JLF3" s="113"/>
      <c r="JLG3" s="113"/>
      <c r="JLH3" s="113"/>
      <c r="JLI3" s="113"/>
      <c r="JLJ3" s="113"/>
      <c r="JLK3" s="113"/>
      <c r="JLL3" s="113"/>
      <c r="JLM3" s="113"/>
      <c r="JLN3" s="113"/>
      <c r="JLO3" s="113"/>
      <c r="JLP3" s="113"/>
      <c r="JLQ3" s="113"/>
      <c r="JLR3" s="113"/>
      <c r="JLS3" s="113"/>
      <c r="JLT3" s="113"/>
      <c r="JLU3" s="113"/>
      <c r="JLV3" s="113"/>
      <c r="JLW3" s="113"/>
      <c r="JLX3" s="113"/>
      <c r="JLY3" s="113"/>
      <c r="JLZ3" s="113"/>
      <c r="JMA3" s="113"/>
      <c r="JMB3" s="113"/>
      <c r="JMC3" s="113"/>
      <c r="JMD3" s="113"/>
      <c r="JME3" s="113"/>
      <c r="JMF3" s="113"/>
      <c r="JMG3" s="113"/>
      <c r="JMH3" s="113"/>
      <c r="JMI3" s="113"/>
      <c r="JMJ3" s="113"/>
      <c r="JMK3" s="113"/>
      <c r="JML3" s="113"/>
      <c r="JMM3" s="113"/>
      <c r="JMN3" s="113"/>
      <c r="JMO3" s="113"/>
      <c r="JMP3" s="113"/>
      <c r="JMQ3" s="113"/>
      <c r="JMR3" s="113"/>
      <c r="JMS3" s="113"/>
      <c r="JMT3" s="113"/>
      <c r="JMU3" s="113"/>
      <c r="JMV3" s="113"/>
      <c r="JMW3" s="113"/>
      <c r="JMX3" s="113"/>
      <c r="JMY3" s="113"/>
      <c r="JMZ3" s="113"/>
      <c r="JNA3" s="113"/>
      <c r="JNB3" s="113"/>
      <c r="JNC3" s="113"/>
      <c r="JND3" s="113"/>
      <c r="JNE3" s="113"/>
      <c r="JNF3" s="113"/>
      <c r="JNG3" s="113"/>
      <c r="JNH3" s="113"/>
      <c r="JNI3" s="113"/>
      <c r="JNJ3" s="113"/>
      <c r="JNK3" s="113"/>
      <c r="JNL3" s="113"/>
      <c r="JNM3" s="113"/>
      <c r="JNN3" s="113"/>
      <c r="JNO3" s="113"/>
      <c r="JNP3" s="113"/>
      <c r="JNQ3" s="113"/>
      <c r="JNR3" s="113"/>
      <c r="JNS3" s="113"/>
      <c r="JNT3" s="113"/>
      <c r="JNU3" s="113"/>
      <c r="JNV3" s="113"/>
      <c r="JNW3" s="113"/>
      <c r="JNX3" s="113"/>
      <c r="JNY3" s="113"/>
      <c r="JNZ3" s="113"/>
      <c r="JOA3" s="113"/>
      <c r="JOB3" s="113"/>
      <c r="JOC3" s="113"/>
      <c r="JOD3" s="113"/>
      <c r="JOE3" s="113"/>
      <c r="JOF3" s="113"/>
      <c r="JOG3" s="113"/>
      <c r="JOH3" s="113"/>
      <c r="JOI3" s="113"/>
      <c r="JOJ3" s="113"/>
      <c r="JOK3" s="113"/>
      <c r="JOL3" s="113"/>
      <c r="JOM3" s="113"/>
      <c r="JON3" s="113"/>
      <c r="JOO3" s="113"/>
      <c r="JOP3" s="113"/>
      <c r="JOQ3" s="113"/>
      <c r="JOR3" s="113"/>
      <c r="JOS3" s="113"/>
      <c r="JOT3" s="113"/>
      <c r="JOU3" s="113"/>
      <c r="JOV3" s="113"/>
      <c r="JOW3" s="113"/>
      <c r="JOX3" s="113"/>
      <c r="JOY3" s="113"/>
      <c r="JOZ3" s="113"/>
      <c r="JPA3" s="113"/>
      <c r="JPB3" s="113"/>
      <c r="JPC3" s="113"/>
      <c r="JPD3" s="113"/>
      <c r="JPE3" s="113"/>
      <c r="JPF3" s="113"/>
      <c r="JPG3" s="113"/>
      <c r="JPH3" s="113"/>
      <c r="JPI3" s="113"/>
      <c r="JPJ3" s="113"/>
      <c r="JPK3" s="113"/>
      <c r="JPL3" s="113"/>
      <c r="JPM3" s="113"/>
      <c r="JPN3" s="113"/>
      <c r="JPO3" s="113"/>
      <c r="JPP3" s="113"/>
      <c r="JPQ3" s="113"/>
      <c r="JPR3" s="113"/>
      <c r="JPS3" s="113"/>
      <c r="JPT3" s="113"/>
      <c r="JPU3" s="113"/>
      <c r="JPV3" s="113"/>
      <c r="JPW3" s="113"/>
      <c r="JPX3" s="113"/>
      <c r="JPY3" s="113"/>
      <c r="JPZ3" s="113"/>
      <c r="JQA3" s="113"/>
      <c r="JQB3" s="113"/>
      <c r="JQC3" s="113"/>
      <c r="JQD3" s="113"/>
      <c r="JQE3" s="113"/>
      <c r="JQF3" s="113"/>
      <c r="JQG3" s="113"/>
      <c r="JQH3" s="113"/>
      <c r="JQI3" s="113"/>
      <c r="JQJ3" s="113"/>
      <c r="JQK3" s="113"/>
      <c r="JQL3" s="113"/>
      <c r="JQM3" s="113"/>
      <c r="JQN3" s="113"/>
      <c r="JQO3" s="113"/>
      <c r="JQP3" s="113"/>
      <c r="JQQ3" s="113"/>
      <c r="JQR3" s="113"/>
      <c r="JQS3" s="113"/>
      <c r="JQT3" s="113"/>
      <c r="JQU3" s="113"/>
      <c r="JQV3" s="113"/>
      <c r="JQW3" s="113"/>
      <c r="JQX3" s="113"/>
      <c r="JQY3" s="113"/>
      <c r="JQZ3" s="113"/>
      <c r="JRA3" s="113"/>
      <c r="JRB3" s="113"/>
      <c r="JRC3" s="113"/>
      <c r="JRD3" s="113"/>
      <c r="JRE3" s="113"/>
      <c r="JRF3" s="113"/>
      <c r="JRG3" s="113"/>
      <c r="JRH3" s="113"/>
      <c r="JRI3" s="113"/>
      <c r="JRJ3" s="113"/>
      <c r="JRK3" s="113"/>
      <c r="JRL3" s="113"/>
      <c r="JRM3" s="113"/>
      <c r="JRN3" s="113"/>
      <c r="JRO3" s="113"/>
      <c r="JRP3" s="113"/>
      <c r="JRQ3" s="113"/>
      <c r="JRR3" s="113"/>
      <c r="JRS3" s="113"/>
      <c r="JRT3" s="113"/>
      <c r="JRU3" s="113"/>
      <c r="JRV3" s="113"/>
      <c r="JRW3" s="113"/>
      <c r="JRX3" s="113"/>
      <c r="JRY3" s="113"/>
      <c r="JRZ3" s="113"/>
      <c r="JSA3" s="113"/>
      <c r="JSB3" s="113"/>
      <c r="JSC3" s="113"/>
      <c r="JSD3" s="113"/>
      <c r="JSE3" s="113"/>
      <c r="JSF3" s="113"/>
      <c r="JSG3" s="113"/>
      <c r="JSH3" s="113"/>
      <c r="JSI3" s="113"/>
      <c r="JSJ3" s="113"/>
      <c r="JSK3" s="113"/>
      <c r="JSL3" s="113"/>
      <c r="JSM3" s="113"/>
      <c r="JSN3" s="113"/>
      <c r="JSO3" s="113"/>
      <c r="JSP3" s="113"/>
      <c r="JSQ3" s="113"/>
      <c r="JSR3" s="113"/>
      <c r="JSS3" s="113"/>
      <c r="JST3" s="113"/>
      <c r="JSU3" s="113"/>
      <c r="JSV3" s="113"/>
      <c r="JSW3" s="113"/>
      <c r="JSX3" s="113"/>
      <c r="JSY3" s="113"/>
      <c r="JSZ3" s="113"/>
      <c r="JTA3" s="113"/>
      <c r="JTB3" s="113"/>
      <c r="JTC3" s="113"/>
      <c r="JTD3" s="113"/>
      <c r="JTE3" s="113"/>
      <c r="JTF3" s="113"/>
      <c r="JTG3" s="113"/>
      <c r="JTH3" s="113"/>
      <c r="JTI3" s="113"/>
      <c r="JTJ3" s="113"/>
      <c r="JTK3" s="113"/>
      <c r="JTL3" s="113"/>
      <c r="JTM3" s="113"/>
      <c r="JTN3" s="113"/>
      <c r="JTO3" s="113"/>
      <c r="JTP3" s="113"/>
      <c r="JTQ3" s="113"/>
      <c r="JTR3" s="113"/>
      <c r="JTS3" s="113"/>
      <c r="JTT3" s="113"/>
      <c r="JTU3" s="113"/>
      <c r="JTV3" s="113"/>
      <c r="JTW3" s="113"/>
      <c r="JTX3" s="113"/>
      <c r="JTY3" s="113"/>
      <c r="JTZ3" s="113"/>
      <c r="JUA3" s="113"/>
      <c r="JUB3" s="113"/>
      <c r="JUC3" s="113"/>
      <c r="JUD3" s="113"/>
      <c r="JUE3" s="113"/>
      <c r="JUF3" s="113"/>
      <c r="JUG3" s="113"/>
      <c r="JUH3" s="113"/>
      <c r="JUI3" s="113"/>
      <c r="JUJ3" s="113"/>
      <c r="JUK3" s="113"/>
      <c r="JUL3" s="113"/>
      <c r="JUM3" s="113"/>
      <c r="JUN3" s="113"/>
      <c r="JUO3" s="113"/>
      <c r="JUP3" s="113"/>
      <c r="JUQ3" s="113"/>
      <c r="JUR3" s="113"/>
      <c r="JUS3" s="113"/>
      <c r="JUT3" s="113"/>
      <c r="JUU3" s="113"/>
      <c r="JUV3" s="113"/>
      <c r="JUW3" s="113"/>
      <c r="JUX3" s="113"/>
      <c r="JUY3" s="113"/>
      <c r="JUZ3" s="113"/>
      <c r="JVA3" s="113"/>
      <c r="JVB3" s="113"/>
      <c r="JVC3" s="113"/>
      <c r="JVD3" s="113"/>
      <c r="JVE3" s="113"/>
      <c r="JVF3" s="113"/>
      <c r="JVG3" s="113"/>
      <c r="JVH3" s="113"/>
      <c r="JVI3" s="113"/>
      <c r="JVJ3" s="113"/>
      <c r="JVK3" s="113"/>
      <c r="JVL3" s="113"/>
      <c r="JVM3" s="113"/>
      <c r="JVN3" s="113"/>
      <c r="JVO3" s="113"/>
      <c r="JVP3" s="113"/>
      <c r="JVQ3" s="113"/>
      <c r="JVR3" s="113"/>
      <c r="JVS3" s="113"/>
      <c r="JVT3" s="113"/>
      <c r="JVU3" s="113"/>
      <c r="JVV3" s="113"/>
      <c r="JVW3" s="113"/>
      <c r="JVX3" s="113"/>
      <c r="JVY3" s="113"/>
      <c r="JVZ3" s="113"/>
      <c r="JWA3" s="113"/>
      <c r="JWB3" s="113"/>
      <c r="JWC3" s="113"/>
      <c r="JWD3" s="113"/>
      <c r="JWE3" s="113"/>
      <c r="JWF3" s="113"/>
      <c r="JWG3" s="113"/>
      <c r="JWH3" s="113"/>
      <c r="JWI3" s="113"/>
      <c r="JWJ3" s="113"/>
      <c r="JWK3" s="113"/>
      <c r="JWL3" s="113"/>
      <c r="JWM3" s="113"/>
      <c r="JWN3" s="113"/>
      <c r="JWO3" s="113"/>
      <c r="JWP3" s="113"/>
      <c r="JWQ3" s="113"/>
      <c r="JWR3" s="113"/>
      <c r="JWS3" s="113"/>
      <c r="JWT3" s="113"/>
      <c r="JWU3" s="113"/>
      <c r="JWV3" s="113"/>
      <c r="JWW3" s="113"/>
      <c r="JWX3" s="113"/>
      <c r="JWY3" s="113"/>
      <c r="JWZ3" s="113"/>
      <c r="JXA3" s="113"/>
      <c r="JXB3" s="113"/>
      <c r="JXC3" s="113"/>
      <c r="JXD3" s="113"/>
      <c r="JXE3" s="113"/>
      <c r="JXF3" s="113"/>
      <c r="JXG3" s="113"/>
      <c r="JXH3" s="113"/>
      <c r="JXI3" s="113"/>
      <c r="JXJ3" s="113"/>
      <c r="JXK3" s="113"/>
      <c r="JXL3" s="113"/>
      <c r="JXM3" s="113"/>
      <c r="JXN3" s="113"/>
      <c r="JXO3" s="113"/>
      <c r="JXP3" s="113"/>
      <c r="JXQ3" s="113"/>
      <c r="JXR3" s="113"/>
      <c r="JXS3" s="113"/>
      <c r="JXT3" s="113"/>
      <c r="JXU3" s="113"/>
      <c r="JXV3" s="113"/>
      <c r="JXW3" s="113"/>
      <c r="JXX3" s="113"/>
      <c r="JXY3" s="113"/>
      <c r="JXZ3" s="113"/>
      <c r="JYA3" s="113"/>
      <c r="JYB3" s="113"/>
      <c r="JYC3" s="113"/>
      <c r="JYD3" s="113"/>
      <c r="JYE3" s="113"/>
      <c r="JYF3" s="113"/>
      <c r="JYG3" s="113"/>
      <c r="JYH3" s="113"/>
      <c r="JYI3" s="113"/>
      <c r="JYJ3" s="113"/>
      <c r="JYK3" s="113"/>
      <c r="JYL3" s="113"/>
      <c r="JYM3" s="113"/>
      <c r="JYN3" s="113"/>
      <c r="JYO3" s="113"/>
      <c r="JYP3" s="113"/>
      <c r="JYQ3" s="113"/>
      <c r="JYR3" s="113"/>
      <c r="JYS3" s="113"/>
      <c r="JYT3" s="113"/>
      <c r="JYU3" s="113"/>
      <c r="JYV3" s="113"/>
      <c r="JYW3" s="113"/>
      <c r="JYX3" s="113"/>
      <c r="JYY3" s="113"/>
      <c r="JYZ3" s="113"/>
      <c r="JZA3" s="113"/>
      <c r="JZB3" s="113"/>
      <c r="JZC3" s="113"/>
      <c r="JZD3" s="113"/>
      <c r="JZE3" s="113"/>
      <c r="JZF3" s="113"/>
      <c r="JZG3" s="113"/>
      <c r="JZH3" s="113"/>
      <c r="JZI3" s="113"/>
      <c r="JZJ3" s="113"/>
      <c r="JZK3" s="113"/>
      <c r="JZL3" s="113"/>
      <c r="JZM3" s="113"/>
      <c r="JZN3" s="113"/>
      <c r="JZO3" s="113"/>
      <c r="JZP3" s="113"/>
      <c r="JZQ3" s="113"/>
      <c r="JZR3" s="113"/>
      <c r="JZS3" s="113"/>
      <c r="JZT3" s="113"/>
      <c r="JZU3" s="113"/>
      <c r="JZV3" s="113"/>
      <c r="JZW3" s="113"/>
      <c r="JZX3" s="113"/>
      <c r="JZY3" s="113"/>
      <c r="JZZ3" s="113"/>
      <c r="KAA3" s="113"/>
      <c r="KAB3" s="113"/>
      <c r="KAC3" s="113"/>
      <c r="KAD3" s="113"/>
      <c r="KAE3" s="113"/>
      <c r="KAF3" s="113"/>
      <c r="KAG3" s="113"/>
      <c r="KAH3" s="113"/>
      <c r="KAI3" s="113"/>
      <c r="KAJ3" s="113"/>
      <c r="KAK3" s="113"/>
      <c r="KAL3" s="113"/>
      <c r="KAM3" s="113"/>
      <c r="KAN3" s="113"/>
      <c r="KAO3" s="113"/>
      <c r="KAP3" s="113"/>
      <c r="KAQ3" s="113"/>
      <c r="KAR3" s="113"/>
      <c r="KAS3" s="113"/>
      <c r="KAT3" s="113"/>
      <c r="KAU3" s="113"/>
      <c r="KAV3" s="113"/>
      <c r="KAW3" s="113"/>
      <c r="KAX3" s="113"/>
      <c r="KAY3" s="113"/>
      <c r="KAZ3" s="113"/>
      <c r="KBA3" s="113"/>
      <c r="KBB3" s="113"/>
      <c r="KBC3" s="113"/>
      <c r="KBD3" s="113"/>
      <c r="KBE3" s="113"/>
      <c r="KBF3" s="113"/>
      <c r="KBG3" s="113"/>
      <c r="KBH3" s="113"/>
      <c r="KBI3" s="113"/>
      <c r="KBJ3" s="113"/>
      <c r="KBK3" s="113"/>
      <c r="KBL3" s="113"/>
      <c r="KBM3" s="113"/>
      <c r="KBN3" s="113"/>
      <c r="KBO3" s="113"/>
      <c r="KBP3" s="113"/>
      <c r="KBQ3" s="113"/>
      <c r="KBR3" s="113"/>
      <c r="KBS3" s="113"/>
      <c r="KBT3" s="113"/>
      <c r="KBU3" s="113"/>
      <c r="KBV3" s="113"/>
      <c r="KBW3" s="113"/>
      <c r="KBX3" s="113"/>
      <c r="KBY3" s="113"/>
      <c r="KBZ3" s="113"/>
      <c r="KCA3" s="113"/>
      <c r="KCB3" s="113"/>
      <c r="KCC3" s="113"/>
      <c r="KCD3" s="113"/>
      <c r="KCE3" s="113"/>
      <c r="KCF3" s="113"/>
      <c r="KCG3" s="113"/>
      <c r="KCH3" s="113"/>
      <c r="KCI3" s="113"/>
      <c r="KCJ3" s="113"/>
      <c r="KCK3" s="113"/>
      <c r="KCL3" s="113"/>
      <c r="KCM3" s="113"/>
      <c r="KCN3" s="113"/>
      <c r="KCO3" s="113"/>
      <c r="KCP3" s="113"/>
      <c r="KCQ3" s="113"/>
      <c r="KCR3" s="113"/>
      <c r="KCS3" s="113"/>
      <c r="KCT3" s="113"/>
      <c r="KCU3" s="113"/>
      <c r="KCV3" s="113"/>
      <c r="KCW3" s="113"/>
      <c r="KCX3" s="113"/>
      <c r="KCY3" s="113"/>
      <c r="KCZ3" s="113"/>
      <c r="KDA3" s="113"/>
      <c r="KDB3" s="113"/>
      <c r="KDC3" s="113"/>
      <c r="KDD3" s="113"/>
      <c r="KDE3" s="113"/>
      <c r="KDF3" s="113"/>
      <c r="KDG3" s="113"/>
      <c r="KDH3" s="113"/>
      <c r="KDI3" s="113"/>
      <c r="KDJ3" s="113"/>
      <c r="KDK3" s="113"/>
      <c r="KDL3" s="113"/>
      <c r="KDM3" s="113"/>
      <c r="KDN3" s="113"/>
      <c r="KDO3" s="113"/>
      <c r="KDP3" s="113"/>
      <c r="KDQ3" s="113"/>
      <c r="KDR3" s="113"/>
      <c r="KDS3" s="113"/>
      <c r="KDT3" s="113"/>
      <c r="KDU3" s="113"/>
      <c r="KDV3" s="113"/>
      <c r="KDW3" s="113"/>
      <c r="KDX3" s="113"/>
      <c r="KDY3" s="113"/>
      <c r="KDZ3" s="113"/>
      <c r="KEA3" s="113"/>
      <c r="KEB3" s="113"/>
      <c r="KEC3" s="113"/>
      <c r="KED3" s="113"/>
      <c r="KEE3" s="113"/>
      <c r="KEF3" s="113"/>
      <c r="KEG3" s="113"/>
      <c r="KEH3" s="113"/>
      <c r="KEI3" s="113"/>
      <c r="KEJ3" s="113"/>
      <c r="KEK3" s="113"/>
      <c r="KEL3" s="113"/>
      <c r="KEM3" s="113"/>
      <c r="KEN3" s="113"/>
      <c r="KEO3" s="113"/>
      <c r="KEP3" s="113"/>
      <c r="KEQ3" s="113"/>
      <c r="KER3" s="113"/>
      <c r="KES3" s="113"/>
      <c r="KET3" s="113"/>
      <c r="KEU3" s="113"/>
      <c r="KEV3" s="113"/>
      <c r="KEW3" s="113"/>
      <c r="KEX3" s="113"/>
      <c r="KEY3" s="113"/>
      <c r="KEZ3" s="113"/>
      <c r="KFA3" s="113"/>
      <c r="KFB3" s="113"/>
      <c r="KFC3" s="113"/>
      <c r="KFD3" s="113"/>
      <c r="KFE3" s="113"/>
      <c r="KFF3" s="113"/>
      <c r="KFG3" s="113"/>
      <c r="KFH3" s="113"/>
      <c r="KFI3" s="113"/>
      <c r="KFJ3" s="113"/>
      <c r="KFK3" s="113"/>
      <c r="KFL3" s="113"/>
      <c r="KFM3" s="113"/>
      <c r="KFN3" s="113"/>
      <c r="KFO3" s="113"/>
      <c r="KFP3" s="113"/>
      <c r="KFQ3" s="113"/>
      <c r="KFR3" s="113"/>
      <c r="KFS3" s="113"/>
      <c r="KFT3" s="113"/>
      <c r="KFU3" s="113"/>
      <c r="KFV3" s="113"/>
      <c r="KFW3" s="113"/>
      <c r="KFX3" s="113"/>
      <c r="KFY3" s="113"/>
      <c r="KFZ3" s="113"/>
      <c r="KGA3" s="113"/>
      <c r="KGB3" s="113"/>
      <c r="KGC3" s="113"/>
      <c r="KGD3" s="113"/>
      <c r="KGE3" s="113"/>
      <c r="KGF3" s="113"/>
      <c r="KGG3" s="113"/>
      <c r="KGH3" s="113"/>
      <c r="KGI3" s="113"/>
      <c r="KGJ3" s="113"/>
      <c r="KGK3" s="113"/>
      <c r="KGL3" s="113"/>
      <c r="KGM3" s="113"/>
      <c r="KGN3" s="113"/>
      <c r="KGO3" s="113"/>
      <c r="KGP3" s="113"/>
      <c r="KGQ3" s="113"/>
      <c r="KGR3" s="113"/>
      <c r="KGS3" s="113"/>
      <c r="KGT3" s="113"/>
      <c r="KGU3" s="113"/>
      <c r="KGV3" s="113"/>
      <c r="KGW3" s="113"/>
      <c r="KGX3" s="113"/>
      <c r="KGY3" s="113"/>
      <c r="KGZ3" s="113"/>
      <c r="KHA3" s="113"/>
      <c r="KHB3" s="113"/>
      <c r="KHC3" s="113"/>
      <c r="KHD3" s="113"/>
      <c r="KHE3" s="113"/>
      <c r="KHF3" s="113"/>
      <c r="KHG3" s="113"/>
      <c r="KHH3" s="113"/>
      <c r="KHI3" s="113"/>
      <c r="KHJ3" s="113"/>
      <c r="KHK3" s="113"/>
      <c r="KHL3" s="113"/>
      <c r="KHM3" s="113"/>
      <c r="KHN3" s="113"/>
      <c r="KHO3" s="113"/>
      <c r="KHP3" s="113"/>
      <c r="KHQ3" s="113"/>
      <c r="KHR3" s="113"/>
      <c r="KHS3" s="113"/>
      <c r="KHT3" s="113"/>
      <c r="KHU3" s="113"/>
      <c r="KHV3" s="113"/>
      <c r="KHW3" s="113"/>
      <c r="KHX3" s="113"/>
      <c r="KHY3" s="113"/>
      <c r="KHZ3" s="113"/>
      <c r="KIA3" s="113"/>
      <c r="KIB3" s="113"/>
      <c r="KIC3" s="113"/>
      <c r="KID3" s="113"/>
      <c r="KIE3" s="113"/>
      <c r="KIF3" s="113"/>
      <c r="KIG3" s="113"/>
      <c r="KIH3" s="113"/>
      <c r="KII3" s="113"/>
      <c r="KIJ3" s="113"/>
      <c r="KIK3" s="113"/>
      <c r="KIL3" s="113"/>
      <c r="KIM3" s="113"/>
      <c r="KIN3" s="113"/>
      <c r="KIO3" s="113"/>
      <c r="KIP3" s="113"/>
      <c r="KIQ3" s="113"/>
      <c r="KIR3" s="113"/>
      <c r="KIS3" s="113"/>
      <c r="KIT3" s="113"/>
      <c r="KIU3" s="113"/>
      <c r="KIV3" s="113"/>
      <c r="KIW3" s="113"/>
      <c r="KIX3" s="113"/>
      <c r="KIY3" s="113"/>
      <c r="KIZ3" s="113"/>
      <c r="KJA3" s="113"/>
      <c r="KJB3" s="113"/>
      <c r="KJC3" s="113"/>
      <c r="KJD3" s="113"/>
      <c r="KJE3" s="113"/>
      <c r="KJF3" s="113"/>
      <c r="KJG3" s="113"/>
      <c r="KJH3" s="113"/>
      <c r="KJI3" s="113"/>
      <c r="KJJ3" s="113"/>
      <c r="KJK3" s="113"/>
      <c r="KJL3" s="113"/>
      <c r="KJM3" s="113"/>
      <c r="KJN3" s="113"/>
      <c r="KJO3" s="113"/>
      <c r="KJP3" s="113"/>
      <c r="KJQ3" s="113"/>
      <c r="KJR3" s="113"/>
      <c r="KJS3" s="113"/>
      <c r="KJT3" s="113"/>
      <c r="KJU3" s="113"/>
      <c r="KJV3" s="113"/>
      <c r="KJW3" s="113"/>
      <c r="KJX3" s="113"/>
      <c r="KJY3" s="113"/>
      <c r="KJZ3" s="113"/>
      <c r="KKA3" s="113"/>
      <c r="KKB3" s="113"/>
      <c r="KKC3" s="113"/>
      <c r="KKD3" s="113"/>
      <c r="KKE3" s="113"/>
      <c r="KKF3" s="113"/>
      <c r="KKG3" s="113"/>
      <c r="KKH3" s="113"/>
      <c r="KKI3" s="113"/>
      <c r="KKJ3" s="113"/>
      <c r="KKK3" s="113"/>
      <c r="KKL3" s="113"/>
      <c r="KKM3" s="113"/>
      <c r="KKN3" s="113"/>
      <c r="KKO3" s="113"/>
      <c r="KKP3" s="113"/>
      <c r="KKQ3" s="113"/>
      <c r="KKR3" s="113"/>
      <c r="KKS3" s="113"/>
      <c r="KKT3" s="113"/>
      <c r="KKU3" s="113"/>
      <c r="KKV3" s="113"/>
      <c r="KKW3" s="113"/>
      <c r="KKX3" s="113"/>
      <c r="KKY3" s="113"/>
      <c r="KKZ3" s="113"/>
      <c r="KLA3" s="113"/>
      <c r="KLB3" s="113"/>
      <c r="KLC3" s="113"/>
      <c r="KLD3" s="113"/>
      <c r="KLE3" s="113"/>
      <c r="KLF3" s="113"/>
      <c r="KLG3" s="113"/>
      <c r="KLH3" s="113"/>
      <c r="KLI3" s="113"/>
      <c r="KLJ3" s="113"/>
      <c r="KLK3" s="113"/>
      <c r="KLL3" s="113"/>
      <c r="KLM3" s="113"/>
      <c r="KLN3" s="113"/>
      <c r="KLO3" s="113"/>
      <c r="KLP3" s="113"/>
      <c r="KLQ3" s="113"/>
      <c r="KLR3" s="113"/>
      <c r="KLS3" s="113"/>
      <c r="KLT3" s="113"/>
      <c r="KLU3" s="113"/>
      <c r="KLV3" s="113"/>
      <c r="KLW3" s="113"/>
      <c r="KLX3" s="113"/>
      <c r="KLY3" s="113"/>
      <c r="KLZ3" s="113"/>
      <c r="KMA3" s="113"/>
      <c r="KMB3" s="113"/>
      <c r="KMC3" s="113"/>
      <c r="KMD3" s="113"/>
      <c r="KME3" s="113"/>
      <c r="KMF3" s="113"/>
      <c r="KMG3" s="113"/>
      <c r="KMH3" s="113"/>
      <c r="KMI3" s="113"/>
      <c r="KMJ3" s="113"/>
      <c r="KMK3" s="113"/>
      <c r="KML3" s="113"/>
      <c r="KMM3" s="113"/>
      <c r="KMN3" s="113"/>
      <c r="KMO3" s="113"/>
      <c r="KMP3" s="113"/>
      <c r="KMQ3" s="113"/>
      <c r="KMR3" s="113"/>
      <c r="KMS3" s="113"/>
      <c r="KMT3" s="113"/>
      <c r="KMU3" s="113"/>
      <c r="KMV3" s="113"/>
      <c r="KMW3" s="113"/>
      <c r="KMX3" s="113"/>
      <c r="KMY3" s="113"/>
      <c r="KMZ3" s="113"/>
      <c r="KNA3" s="113"/>
      <c r="KNB3" s="113"/>
      <c r="KNC3" s="113"/>
      <c r="KND3" s="113"/>
      <c r="KNE3" s="113"/>
      <c r="KNF3" s="113"/>
      <c r="KNG3" s="113"/>
      <c r="KNH3" s="113"/>
      <c r="KNI3" s="113"/>
      <c r="KNJ3" s="113"/>
      <c r="KNK3" s="113"/>
      <c r="KNL3" s="113"/>
      <c r="KNM3" s="113"/>
      <c r="KNN3" s="113"/>
      <c r="KNO3" s="113"/>
      <c r="KNP3" s="113"/>
      <c r="KNQ3" s="113"/>
      <c r="KNR3" s="113"/>
      <c r="KNS3" s="113"/>
      <c r="KNT3" s="113"/>
      <c r="KNU3" s="113"/>
      <c r="KNV3" s="113"/>
      <c r="KNW3" s="113"/>
      <c r="KNX3" s="113"/>
      <c r="KNY3" s="113"/>
      <c r="KNZ3" s="113"/>
      <c r="KOA3" s="113"/>
      <c r="KOB3" s="113"/>
      <c r="KOC3" s="113"/>
      <c r="KOD3" s="113"/>
      <c r="KOE3" s="113"/>
      <c r="KOF3" s="113"/>
      <c r="KOG3" s="113"/>
      <c r="KOH3" s="113"/>
      <c r="KOI3" s="113"/>
      <c r="KOJ3" s="113"/>
      <c r="KOK3" s="113"/>
      <c r="KOL3" s="113"/>
      <c r="KOM3" s="113"/>
      <c r="KON3" s="113"/>
      <c r="KOO3" s="113"/>
      <c r="KOP3" s="113"/>
      <c r="KOQ3" s="113"/>
      <c r="KOR3" s="113"/>
      <c r="KOS3" s="113"/>
      <c r="KOT3" s="113"/>
      <c r="KOU3" s="113"/>
      <c r="KOV3" s="113"/>
      <c r="KOW3" s="113"/>
      <c r="KOX3" s="113"/>
      <c r="KOY3" s="113"/>
      <c r="KOZ3" s="113"/>
      <c r="KPA3" s="113"/>
      <c r="KPB3" s="113"/>
      <c r="KPC3" s="113"/>
      <c r="KPD3" s="113"/>
      <c r="KPE3" s="113"/>
      <c r="KPF3" s="113"/>
      <c r="KPG3" s="113"/>
      <c r="KPH3" s="113"/>
      <c r="KPI3" s="113"/>
      <c r="KPJ3" s="113"/>
      <c r="KPK3" s="113"/>
      <c r="KPL3" s="113"/>
      <c r="KPM3" s="113"/>
      <c r="KPN3" s="113"/>
      <c r="KPO3" s="113"/>
      <c r="KPP3" s="113"/>
      <c r="KPQ3" s="113"/>
      <c r="KPR3" s="113"/>
      <c r="KPS3" s="113"/>
      <c r="KPT3" s="113"/>
      <c r="KPU3" s="113"/>
      <c r="KPV3" s="113"/>
      <c r="KPW3" s="113"/>
      <c r="KPX3" s="113"/>
      <c r="KPY3" s="113"/>
      <c r="KPZ3" s="113"/>
      <c r="KQA3" s="113"/>
      <c r="KQB3" s="113"/>
      <c r="KQC3" s="113"/>
      <c r="KQD3" s="113"/>
      <c r="KQE3" s="113"/>
      <c r="KQF3" s="113"/>
      <c r="KQG3" s="113"/>
      <c r="KQH3" s="113"/>
      <c r="KQI3" s="113"/>
      <c r="KQJ3" s="113"/>
      <c r="KQK3" s="113"/>
      <c r="KQL3" s="113"/>
      <c r="KQM3" s="113"/>
      <c r="KQN3" s="113"/>
      <c r="KQO3" s="113"/>
      <c r="KQP3" s="113"/>
      <c r="KQQ3" s="113"/>
      <c r="KQR3" s="113"/>
      <c r="KQS3" s="113"/>
      <c r="KQT3" s="113"/>
      <c r="KQU3" s="113"/>
      <c r="KQV3" s="113"/>
      <c r="KQW3" s="113"/>
      <c r="KQX3" s="113"/>
      <c r="KQY3" s="113"/>
      <c r="KQZ3" s="113"/>
      <c r="KRA3" s="113"/>
      <c r="KRB3" s="113"/>
      <c r="KRC3" s="113"/>
      <c r="KRD3" s="113"/>
      <c r="KRE3" s="113"/>
      <c r="KRF3" s="113"/>
      <c r="KRG3" s="113"/>
      <c r="KRH3" s="113"/>
      <c r="KRI3" s="113"/>
      <c r="KRJ3" s="113"/>
      <c r="KRK3" s="113"/>
      <c r="KRL3" s="113"/>
      <c r="KRM3" s="113"/>
      <c r="KRN3" s="113"/>
      <c r="KRO3" s="113"/>
      <c r="KRP3" s="113"/>
      <c r="KRQ3" s="113"/>
      <c r="KRR3" s="113"/>
      <c r="KRS3" s="113"/>
      <c r="KRT3" s="113"/>
      <c r="KRU3" s="113"/>
      <c r="KRV3" s="113"/>
      <c r="KRW3" s="113"/>
      <c r="KRX3" s="113"/>
      <c r="KRY3" s="113"/>
      <c r="KRZ3" s="113"/>
      <c r="KSA3" s="113"/>
      <c r="KSB3" s="113"/>
      <c r="KSC3" s="113"/>
      <c r="KSD3" s="113"/>
      <c r="KSE3" s="113"/>
      <c r="KSF3" s="113"/>
      <c r="KSG3" s="113"/>
      <c r="KSH3" s="113"/>
      <c r="KSI3" s="113"/>
      <c r="KSJ3" s="113"/>
      <c r="KSK3" s="113"/>
      <c r="KSL3" s="113"/>
      <c r="KSM3" s="113"/>
      <c r="KSN3" s="113"/>
      <c r="KSO3" s="113"/>
      <c r="KSP3" s="113"/>
      <c r="KSQ3" s="113"/>
      <c r="KSR3" s="113"/>
      <c r="KSS3" s="113"/>
      <c r="KST3" s="113"/>
      <c r="KSU3" s="113"/>
      <c r="KSV3" s="113"/>
      <c r="KSW3" s="113"/>
      <c r="KSX3" s="113"/>
      <c r="KSY3" s="113"/>
      <c r="KSZ3" s="113"/>
      <c r="KTA3" s="113"/>
      <c r="KTB3" s="113"/>
      <c r="KTC3" s="113"/>
      <c r="KTD3" s="113"/>
      <c r="KTE3" s="113"/>
      <c r="KTF3" s="113"/>
      <c r="KTG3" s="113"/>
      <c r="KTH3" s="113"/>
      <c r="KTI3" s="113"/>
      <c r="KTJ3" s="113"/>
      <c r="KTK3" s="113"/>
      <c r="KTL3" s="113"/>
      <c r="KTM3" s="113"/>
      <c r="KTN3" s="113"/>
      <c r="KTO3" s="113"/>
      <c r="KTP3" s="113"/>
      <c r="KTQ3" s="113"/>
      <c r="KTR3" s="113"/>
      <c r="KTS3" s="113"/>
      <c r="KTT3" s="113"/>
      <c r="KTU3" s="113"/>
      <c r="KTV3" s="113"/>
      <c r="KTW3" s="113"/>
      <c r="KTX3" s="113"/>
      <c r="KTY3" s="113"/>
      <c r="KTZ3" s="113"/>
      <c r="KUA3" s="113"/>
      <c r="KUB3" s="113"/>
      <c r="KUC3" s="113"/>
      <c r="KUD3" s="113"/>
      <c r="KUE3" s="113"/>
      <c r="KUF3" s="113"/>
      <c r="KUG3" s="113"/>
      <c r="KUH3" s="113"/>
      <c r="KUI3" s="113"/>
      <c r="KUJ3" s="113"/>
      <c r="KUK3" s="113"/>
      <c r="KUL3" s="113"/>
      <c r="KUM3" s="113"/>
      <c r="KUN3" s="113"/>
      <c r="KUO3" s="113"/>
      <c r="KUP3" s="113"/>
      <c r="KUQ3" s="113"/>
      <c r="KUR3" s="113"/>
      <c r="KUS3" s="113"/>
      <c r="KUT3" s="113"/>
      <c r="KUU3" s="113"/>
      <c r="KUV3" s="113"/>
      <c r="KUW3" s="113"/>
      <c r="KUX3" s="113"/>
      <c r="KUY3" s="113"/>
      <c r="KUZ3" s="113"/>
      <c r="KVA3" s="113"/>
      <c r="KVB3" s="113"/>
      <c r="KVC3" s="113"/>
      <c r="KVD3" s="113"/>
      <c r="KVE3" s="113"/>
      <c r="KVF3" s="113"/>
      <c r="KVG3" s="113"/>
      <c r="KVH3" s="113"/>
      <c r="KVI3" s="113"/>
      <c r="KVJ3" s="113"/>
      <c r="KVK3" s="113"/>
      <c r="KVL3" s="113"/>
      <c r="KVM3" s="113"/>
      <c r="KVN3" s="113"/>
      <c r="KVO3" s="113"/>
      <c r="KVP3" s="113"/>
      <c r="KVQ3" s="113"/>
      <c r="KVR3" s="113"/>
      <c r="KVS3" s="113"/>
      <c r="KVT3" s="113"/>
      <c r="KVU3" s="113"/>
      <c r="KVV3" s="113"/>
      <c r="KVW3" s="113"/>
      <c r="KVX3" s="113"/>
      <c r="KVY3" s="113"/>
      <c r="KVZ3" s="113"/>
      <c r="KWA3" s="113"/>
      <c r="KWB3" s="113"/>
      <c r="KWC3" s="113"/>
      <c r="KWD3" s="113"/>
      <c r="KWE3" s="113"/>
      <c r="KWF3" s="113"/>
      <c r="KWG3" s="113"/>
      <c r="KWH3" s="113"/>
      <c r="KWI3" s="113"/>
      <c r="KWJ3" s="113"/>
      <c r="KWK3" s="113"/>
      <c r="KWL3" s="113"/>
      <c r="KWM3" s="113"/>
      <c r="KWN3" s="113"/>
      <c r="KWO3" s="113"/>
      <c r="KWP3" s="113"/>
      <c r="KWQ3" s="113"/>
      <c r="KWR3" s="113"/>
      <c r="KWS3" s="113"/>
      <c r="KWT3" s="113"/>
      <c r="KWU3" s="113"/>
      <c r="KWV3" s="113"/>
      <c r="KWW3" s="113"/>
      <c r="KWX3" s="113"/>
      <c r="KWY3" s="113"/>
      <c r="KWZ3" s="113"/>
      <c r="KXA3" s="113"/>
      <c r="KXB3" s="113"/>
      <c r="KXC3" s="113"/>
      <c r="KXD3" s="113"/>
      <c r="KXE3" s="113"/>
      <c r="KXF3" s="113"/>
      <c r="KXG3" s="113"/>
      <c r="KXH3" s="113"/>
      <c r="KXI3" s="113"/>
      <c r="KXJ3" s="113"/>
      <c r="KXK3" s="113"/>
      <c r="KXL3" s="113"/>
      <c r="KXM3" s="113"/>
      <c r="KXN3" s="113"/>
      <c r="KXO3" s="113"/>
      <c r="KXP3" s="113"/>
      <c r="KXQ3" s="113"/>
      <c r="KXR3" s="113"/>
      <c r="KXS3" s="113"/>
      <c r="KXT3" s="113"/>
      <c r="KXU3" s="113"/>
      <c r="KXV3" s="113"/>
      <c r="KXW3" s="113"/>
      <c r="KXX3" s="113"/>
      <c r="KXY3" s="113"/>
      <c r="KXZ3" s="113"/>
      <c r="KYA3" s="113"/>
      <c r="KYB3" s="113"/>
      <c r="KYC3" s="113"/>
      <c r="KYD3" s="113"/>
      <c r="KYE3" s="113"/>
      <c r="KYF3" s="113"/>
      <c r="KYG3" s="113"/>
      <c r="KYH3" s="113"/>
      <c r="KYI3" s="113"/>
      <c r="KYJ3" s="113"/>
      <c r="KYK3" s="113"/>
      <c r="KYL3" s="113"/>
      <c r="KYM3" s="113"/>
      <c r="KYN3" s="113"/>
      <c r="KYO3" s="113"/>
      <c r="KYP3" s="113"/>
      <c r="KYQ3" s="113"/>
      <c r="KYR3" s="113"/>
      <c r="KYS3" s="113"/>
      <c r="KYT3" s="113"/>
      <c r="KYU3" s="113"/>
      <c r="KYV3" s="113"/>
      <c r="KYW3" s="113"/>
      <c r="KYX3" s="113"/>
      <c r="KYY3" s="113"/>
      <c r="KYZ3" s="113"/>
      <c r="KZA3" s="113"/>
      <c r="KZB3" s="113"/>
      <c r="KZC3" s="113"/>
      <c r="KZD3" s="113"/>
      <c r="KZE3" s="113"/>
      <c r="KZF3" s="113"/>
      <c r="KZG3" s="113"/>
      <c r="KZH3" s="113"/>
      <c r="KZI3" s="113"/>
      <c r="KZJ3" s="113"/>
      <c r="KZK3" s="113"/>
      <c r="KZL3" s="113"/>
      <c r="KZM3" s="113"/>
      <c r="KZN3" s="113"/>
      <c r="KZO3" s="113"/>
      <c r="KZP3" s="113"/>
      <c r="KZQ3" s="113"/>
      <c r="KZR3" s="113"/>
      <c r="KZS3" s="113"/>
      <c r="KZT3" s="113"/>
      <c r="KZU3" s="113"/>
      <c r="KZV3" s="113"/>
      <c r="KZW3" s="113"/>
      <c r="KZX3" s="113"/>
      <c r="KZY3" s="113"/>
      <c r="KZZ3" s="113"/>
      <c r="LAA3" s="113"/>
      <c r="LAB3" s="113"/>
      <c r="LAC3" s="113"/>
      <c r="LAD3" s="113"/>
      <c r="LAE3" s="113"/>
      <c r="LAF3" s="113"/>
      <c r="LAG3" s="113"/>
      <c r="LAH3" s="113"/>
      <c r="LAI3" s="113"/>
      <c r="LAJ3" s="113"/>
      <c r="LAK3" s="113"/>
      <c r="LAL3" s="113"/>
      <c r="LAM3" s="113"/>
      <c r="LAN3" s="113"/>
      <c r="LAO3" s="113"/>
      <c r="LAP3" s="113"/>
      <c r="LAQ3" s="113"/>
      <c r="LAR3" s="113"/>
      <c r="LAS3" s="113"/>
      <c r="LAT3" s="113"/>
      <c r="LAU3" s="113"/>
      <c r="LAV3" s="113"/>
      <c r="LAW3" s="113"/>
      <c r="LAX3" s="113"/>
      <c r="LAY3" s="113"/>
      <c r="LAZ3" s="113"/>
      <c r="LBA3" s="113"/>
      <c r="LBB3" s="113"/>
      <c r="LBC3" s="113"/>
      <c r="LBD3" s="113"/>
      <c r="LBE3" s="113"/>
      <c r="LBF3" s="113"/>
      <c r="LBG3" s="113"/>
      <c r="LBH3" s="113"/>
      <c r="LBI3" s="113"/>
      <c r="LBJ3" s="113"/>
      <c r="LBK3" s="113"/>
      <c r="LBL3" s="113"/>
      <c r="LBM3" s="113"/>
      <c r="LBN3" s="113"/>
      <c r="LBO3" s="113"/>
      <c r="LBP3" s="113"/>
      <c r="LBQ3" s="113"/>
      <c r="LBR3" s="113"/>
      <c r="LBS3" s="113"/>
      <c r="LBT3" s="113"/>
      <c r="LBU3" s="113"/>
      <c r="LBV3" s="113"/>
      <c r="LBW3" s="113"/>
      <c r="LBX3" s="113"/>
      <c r="LBY3" s="113"/>
      <c r="LBZ3" s="113"/>
      <c r="LCA3" s="113"/>
      <c r="LCB3" s="113"/>
      <c r="LCC3" s="113"/>
      <c r="LCD3" s="113"/>
      <c r="LCE3" s="113"/>
      <c r="LCF3" s="113"/>
      <c r="LCG3" s="113"/>
      <c r="LCH3" s="113"/>
      <c r="LCI3" s="113"/>
      <c r="LCJ3" s="113"/>
      <c r="LCK3" s="113"/>
      <c r="LCL3" s="113"/>
      <c r="LCM3" s="113"/>
      <c r="LCN3" s="113"/>
      <c r="LCO3" s="113"/>
      <c r="LCP3" s="113"/>
      <c r="LCQ3" s="113"/>
      <c r="LCR3" s="113"/>
      <c r="LCS3" s="113"/>
      <c r="LCT3" s="113"/>
      <c r="LCU3" s="113"/>
      <c r="LCV3" s="113"/>
      <c r="LCW3" s="113"/>
      <c r="LCX3" s="113"/>
      <c r="LCY3" s="113"/>
      <c r="LCZ3" s="113"/>
      <c r="LDA3" s="113"/>
      <c r="LDB3" s="113"/>
      <c r="LDC3" s="113"/>
      <c r="LDD3" s="113"/>
      <c r="LDE3" s="113"/>
      <c r="LDF3" s="113"/>
      <c r="LDG3" s="113"/>
      <c r="LDH3" s="113"/>
      <c r="LDI3" s="113"/>
      <c r="LDJ3" s="113"/>
      <c r="LDK3" s="113"/>
      <c r="LDL3" s="113"/>
      <c r="LDM3" s="113"/>
      <c r="LDN3" s="113"/>
      <c r="LDO3" s="113"/>
      <c r="LDP3" s="113"/>
      <c r="LDQ3" s="113"/>
      <c r="LDR3" s="113"/>
      <c r="LDS3" s="113"/>
      <c r="LDT3" s="113"/>
      <c r="LDU3" s="113"/>
      <c r="LDV3" s="113"/>
      <c r="LDW3" s="113"/>
      <c r="LDX3" s="113"/>
      <c r="LDY3" s="113"/>
      <c r="LDZ3" s="113"/>
      <c r="LEA3" s="113"/>
      <c r="LEB3" s="113"/>
      <c r="LEC3" s="113"/>
      <c r="LED3" s="113"/>
      <c r="LEE3" s="113"/>
      <c r="LEF3" s="113"/>
      <c r="LEG3" s="113"/>
      <c r="LEH3" s="113"/>
      <c r="LEI3" s="113"/>
      <c r="LEJ3" s="113"/>
      <c r="LEK3" s="113"/>
      <c r="LEL3" s="113"/>
      <c r="LEM3" s="113"/>
      <c r="LEN3" s="113"/>
      <c r="LEO3" s="113"/>
      <c r="LEP3" s="113"/>
      <c r="LEQ3" s="113"/>
      <c r="LER3" s="113"/>
      <c r="LES3" s="113"/>
      <c r="LET3" s="113"/>
      <c r="LEU3" s="113"/>
      <c r="LEV3" s="113"/>
      <c r="LEW3" s="113"/>
      <c r="LEX3" s="113"/>
      <c r="LEY3" s="113"/>
      <c r="LEZ3" s="113"/>
      <c r="LFA3" s="113"/>
      <c r="LFB3" s="113"/>
      <c r="LFC3" s="113"/>
      <c r="LFD3" s="113"/>
      <c r="LFE3" s="113"/>
      <c r="LFF3" s="113"/>
      <c r="LFG3" s="113"/>
      <c r="LFH3" s="113"/>
      <c r="LFI3" s="113"/>
      <c r="LFJ3" s="113"/>
      <c r="LFK3" s="113"/>
      <c r="LFL3" s="113"/>
      <c r="LFM3" s="113"/>
      <c r="LFN3" s="113"/>
      <c r="LFO3" s="113"/>
      <c r="LFP3" s="113"/>
      <c r="LFQ3" s="113"/>
      <c r="LFR3" s="113"/>
      <c r="LFS3" s="113"/>
      <c r="LFT3" s="113"/>
      <c r="LFU3" s="113"/>
      <c r="LFV3" s="113"/>
      <c r="LFW3" s="113"/>
      <c r="LFX3" s="113"/>
      <c r="LFY3" s="113"/>
      <c r="LFZ3" s="113"/>
      <c r="LGA3" s="113"/>
      <c r="LGB3" s="113"/>
      <c r="LGC3" s="113"/>
      <c r="LGD3" s="113"/>
      <c r="LGE3" s="113"/>
      <c r="LGF3" s="113"/>
      <c r="LGG3" s="113"/>
      <c r="LGH3" s="113"/>
      <c r="LGI3" s="113"/>
      <c r="LGJ3" s="113"/>
      <c r="LGK3" s="113"/>
      <c r="LGL3" s="113"/>
      <c r="LGM3" s="113"/>
      <c r="LGN3" s="113"/>
      <c r="LGO3" s="113"/>
      <c r="LGP3" s="113"/>
      <c r="LGQ3" s="113"/>
      <c r="LGR3" s="113"/>
      <c r="LGS3" s="113"/>
      <c r="LGT3" s="113"/>
      <c r="LGU3" s="113"/>
      <c r="LGV3" s="113"/>
      <c r="LGW3" s="113"/>
      <c r="LGX3" s="113"/>
      <c r="LGY3" s="113"/>
      <c r="LGZ3" s="113"/>
      <c r="LHA3" s="113"/>
      <c r="LHB3" s="113"/>
      <c r="LHC3" s="113"/>
      <c r="LHD3" s="113"/>
      <c r="LHE3" s="113"/>
      <c r="LHF3" s="113"/>
      <c r="LHG3" s="113"/>
      <c r="LHH3" s="113"/>
      <c r="LHI3" s="113"/>
      <c r="LHJ3" s="113"/>
      <c r="LHK3" s="113"/>
      <c r="LHL3" s="113"/>
      <c r="LHM3" s="113"/>
      <c r="LHN3" s="113"/>
      <c r="LHO3" s="113"/>
      <c r="LHP3" s="113"/>
      <c r="LHQ3" s="113"/>
      <c r="LHR3" s="113"/>
      <c r="LHS3" s="113"/>
      <c r="LHT3" s="113"/>
      <c r="LHU3" s="113"/>
      <c r="LHV3" s="113"/>
      <c r="LHW3" s="113"/>
      <c r="LHX3" s="113"/>
      <c r="LHY3" s="113"/>
      <c r="LHZ3" s="113"/>
      <c r="LIA3" s="113"/>
      <c r="LIB3" s="113"/>
      <c r="LIC3" s="113"/>
      <c r="LID3" s="113"/>
      <c r="LIE3" s="113"/>
      <c r="LIF3" s="113"/>
      <c r="LIG3" s="113"/>
      <c r="LIH3" s="113"/>
      <c r="LII3" s="113"/>
      <c r="LIJ3" s="113"/>
      <c r="LIK3" s="113"/>
      <c r="LIL3" s="113"/>
      <c r="LIM3" s="113"/>
      <c r="LIN3" s="113"/>
      <c r="LIO3" s="113"/>
      <c r="LIP3" s="113"/>
      <c r="LIQ3" s="113"/>
      <c r="LIR3" s="113"/>
      <c r="LIS3" s="113"/>
      <c r="LIT3" s="113"/>
      <c r="LIU3" s="113"/>
      <c r="LIV3" s="113"/>
      <c r="LIW3" s="113"/>
      <c r="LIX3" s="113"/>
      <c r="LIY3" s="113"/>
      <c r="LIZ3" s="113"/>
      <c r="LJA3" s="113"/>
      <c r="LJB3" s="113"/>
      <c r="LJC3" s="113"/>
      <c r="LJD3" s="113"/>
      <c r="LJE3" s="113"/>
      <c r="LJF3" s="113"/>
      <c r="LJG3" s="113"/>
      <c r="LJH3" s="113"/>
      <c r="LJI3" s="113"/>
      <c r="LJJ3" s="113"/>
      <c r="LJK3" s="113"/>
      <c r="LJL3" s="113"/>
      <c r="LJM3" s="113"/>
      <c r="LJN3" s="113"/>
      <c r="LJO3" s="113"/>
      <c r="LJP3" s="113"/>
      <c r="LJQ3" s="113"/>
      <c r="LJR3" s="113"/>
      <c r="LJS3" s="113"/>
      <c r="LJT3" s="113"/>
      <c r="LJU3" s="113"/>
      <c r="LJV3" s="113"/>
      <c r="LJW3" s="113"/>
      <c r="LJX3" s="113"/>
      <c r="LJY3" s="113"/>
      <c r="LJZ3" s="113"/>
      <c r="LKA3" s="113"/>
      <c r="LKB3" s="113"/>
      <c r="LKC3" s="113"/>
      <c r="LKD3" s="113"/>
      <c r="LKE3" s="113"/>
      <c r="LKF3" s="113"/>
      <c r="LKG3" s="113"/>
      <c r="LKH3" s="113"/>
      <c r="LKI3" s="113"/>
      <c r="LKJ3" s="113"/>
      <c r="LKK3" s="113"/>
      <c r="LKL3" s="113"/>
      <c r="LKM3" s="113"/>
      <c r="LKN3" s="113"/>
      <c r="LKO3" s="113"/>
      <c r="LKP3" s="113"/>
      <c r="LKQ3" s="113"/>
      <c r="LKR3" s="113"/>
      <c r="LKS3" s="113"/>
      <c r="LKT3" s="113"/>
      <c r="LKU3" s="113"/>
      <c r="LKV3" s="113"/>
      <c r="LKW3" s="113"/>
      <c r="LKX3" s="113"/>
      <c r="LKY3" s="113"/>
      <c r="LKZ3" s="113"/>
      <c r="LLA3" s="113"/>
      <c r="LLB3" s="113"/>
      <c r="LLC3" s="113"/>
      <c r="LLD3" s="113"/>
      <c r="LLE3" s="113"/>
      <c r="LLF3" s="113"/>
      <c r="LLG3" s="113"/>
      <c r="LLH3" s="113"/>
      <c r="LLI3" s="113"/>
      <c r="LLJ3" s="113"/>
      <c r="LLK3" s="113"/>
      <c r="LLL3" s="113"/>
      <c r="LLM3" s="113"/>
      <c r="LLN3" s="113"/>
      <c r="LLO3" s="113"/>
      <c r="LLP3" s="113"/>
      <c r="LLQ3" s="113"/>
      <c r="LLR3" s="113"/>
      <c r="LLS3" s="113"/>
      <c r="LLT3" s="113"/>
      <c r="LLU3" s="113"/>
      <c r="LLV3" s="113"/>
      <c r="LLW3" s="113"/>
      <c r="LLX3" s="113"/>
      <c r="LLY3" s="113"/>
      <c r="LLZ3" s="113"/>
      <c r="LMA3" s="113"/>
      <c r="LMB3" s="113"/>
      <c r="LMC3" s="113"/>
      <c r="LMD3" s="113"/>
      <c r="LME3" s="113"/>
      <c r="LMF3" s="113"/>
      <c r="LMG3" s="113"/>
      <c r="LMH3" s="113"/>
      <c r="LMI3" s="113"/>
      <c r="LMJ3" s="113"/>
      <c r="LMK3" s="113"/>
      <c r="LML3" s="113"/>
      <c r="LMM3" s="113"/>
      <c r="LMN3" s="113"/>
      <c r="LMO3" s="113"/>
      <c r="LMP3" s="113"/>
      <c r="LMQ3" s="113"/>
      <c r="LMR3" s="113"/>
      <c r="LMS3" s="113"/>
      <c r="LMT3" s="113"/>
      <c r="LMU3" s="113"/>
      <c r="LMV3" s="113"/>
      <c r="LMW3" s="113"/>
      <c r="LMX3" s="113"/>
      <c r="LMY3" s="113"/>
      <c r="LMZ3" s="113"/>
      <c r="LNA3" s="113"/>
      <c r="LNB3" s="113"/>
      <c r="LNC3" s="113"/>
      <c r="LND3" s="113"/>
      <c r="LNE3" s="113"/>
      <c r="LNF3" s="113"/>
      <c r="LNG3" s="113"/>
      <c r="LNH3" s="113"/>
      <c r="LNI3" s="113"/>
      <c r="LNJ3" s="113"/>
      <c r="LNK3" s="113"/>
      <c r="LNL3" s="113"/>
      <c r="LNM3" s="113"/>
      <c r="LNN3" s="113"/>
      <c r="LNO3" s="113"/>
      <c r="LNP3" s="113"/>
      <c r="LNQ3" s="113"/>
      <c r="LNR3" s="113"/>
      <c r="LNS3" s="113"/>
      <c r="LNT3" s="113"/>
      <c r="LNU3" s="113"/>
      <c r="LNV3" s="113"/>
      <c r="LNW3" s="113"/>
      <c r="LNX3" s="113"/>
      <c r="LNY3" s="113"/>
      <c r="LNZ3" s="113"/>
      <c r="LOA3" s="113"/>
      <c r="LOB3" s="113"/>
      <c r="LOC3" s="113"/>
      <c r="LOD3" s="113"/>
      <c r="LOE3" s="113"/>
      <c r="LOF3" s="113"/>
      <c r="LOG3" s="113"/>
      <c r="LOH3" s="113"/>
      <c r="LOI3" s="113"/>
      <c r="LOJ3" s="113"/>
      <c r="LOK3" s="113"/>
      <c r="LOL3" s="113"/>
      <c r="LOM3" s="113"/>
      <c r="LON3" s="113"/>
      <c r="LOO3" s="113"/>
      <c r="LOP3" s="113"/>
      <c r="LOQ3" s="113"/>
      <c r="LOR3" s="113"/>
      <c r="LOS3" s="113"/>
      <c r="LOT3" s="113"/>
      <c r="LOU3" s="113"/>
      <c r="LOV3" s="113"/>
      <c r="LOW3" s="113"/>
      <c r="LOX3" s="113"/>
      <c r="LOY3" s="113"/>
      <c r="LOZ3" s="113"/>
      <c r="LPA3" s="113"/>
      <c r="LPB3" s="113"/>
      <c r="LPC3" s="113"/>
      <c r="LPD3" s="113"/>
      <c r="LPE3" s="113"/>
      <c r="LPF3" s="113"/>
      <c r="LPG3" s="113"/>
      <c r="LPH3" s="113"/>
      <c r="LPI3" s="113"/>
      <c r="LPJ3" s="113"/>
      <c r="LPK3" s="113"/>
      <c r="LPL3" s="113"/>
      <c r="LPM3" s="113"/>
      <c r="LPN3" s="113"/>
      <c r="LPO3" s="113"/>
      <c r="LPP3" s="113"/>
      <c r="LPQ3" s="113"/>
      <c r="LPR3" s="113"/>
      <c r="LPS3" s="113"/>
      <c r="LPT3" s="113"/>
      <c r="LPU3" s="113"/>
      <c r="LPV3" s="113"/>
      <c r="LPW3" s="113"/>
      <c r="LPX3" s="113"/>
      <c r="LPY3" s="113"/>
      <c r="LPZ3" s="113"/>
      <c r="LQA3" s="113"/>
      <c r="LQB3" s="113"/>
      <c r="LQC3" s="113"/>
      <c r="LQD3" s="113"/>
      <c r="LQE3" s="113"/>
      <c r="LQF3" s="113"/>
      <c r="LQG3" s="113"/>
      <c r="LQH3" s="113"/>
      <c r="LQI3" s="113"/>
      <c r="LQJ3" s="113"/>
      <c r="LQK3" s="113"/>
      <c r="LQL3" s="113"/>
      <c r="LQM3" s="113"/>
      <c r="LQN3" s="113"/>
      <c r="LQO3" s="113"/>
      <c r="LQP3" s="113"/>
      <c r="LQQ3" s="113"/>
      <c r="LQR3" s="113"/>
      <c r="LQS3" s="113"/>
      <c r="LQT3" s="113"/>
      <c r="LQU3" s="113"/>
      <c r="LQV3" s="113"/>
      <c r="LQW3" s="113"/>
      <c r="LQX3" s="113"/>
      <c r="LQY3" s="113"/>
      <c r="LQZ3" s="113"/>
      <c r="LRA3" s="113"/>
      <c r="LRB3" s="113"/>
      <c r="LRC3" s="113"/>
      <c r="LRD3" s="113"/>
      <c r="LRE3" s="113"/>
      <c r="LRF3" s="113"/>
      <c r="LRG3" s="113"/>
      <c r="LRH3" s="113"/>
      <c r="LRI3" s="113"/>
      <c r="LRJ3" s="113"/>
      <c r="LRK3" s="113"/>
      <c r="LRL3" s="113"/>
      <c r="LRM3" s="113"/>
      <c r="LRN3" s="113"/>
      <c r="LRO3" s="113"/>
      <c r="LRP3" s="113"/>
      <c r="LRQ3" s="113"/>
      <c r="LRR3" s="113"/>
      <c r="LRS3" s="113"/>
      <c r="LRT3" s="113"/>
      <c r="LRU3" s="113"/>
      <c r="LRV3" s="113"/>
      <c r="LRW3" s="113"/>
      <c r="LRX3" s="113"/>
      <c r="LRY3" s="113"/>
      <c r="LRZ3" s="113"/>
      <c r="LSA3" s="113"/>
      <c r="LSB3" s="113"/>
      <c r="LSC3" s="113"/>
      <c r="LSD3" s="113"/>
      <c r="LSE3" s="113"/>
      <c r="LSF3" s="113"/>
      <c r="LSG3" s="113"/>
      <c r="LSH3" s="113"/>
      <c r="LSI3" s="113"/>
      <c r="LSJ3" s="113"/>
      <c r="LSK3" s="113"/>
      <c r="LSL3" s="113"/>
      <c r="LSM3" s="113"/>
      <c r="LSN3" s="113"/>
      <c r="LSO3" s="113"/>
      <c r="LSP3" s="113"/>
      <c r="LSQ3" s="113"/>
      <c r="LSR3" s="113"/>
      <c r="LSS3" s="113"/>
      <c r="LST3" s="113"/>
      <c r="LSU3" s="113"/>
      <c r="LSV3" s="113"/>
      <c r="LSW3" s="113"/>
      <c r="LSX3" s="113"/>
      <c r="LSY3" s="113"/>
      <c r="LSZ3" s="113"/>
      <c r="LTA3" s="113"/>
      <c r="LTB3" s="113"/>
      <c r="LTC3" s="113"/>
      <c r="LTD3" s="113"/>
      <c r="LTE3" s="113"/>
      <c r="LTF3" s="113"/>
      <c r="LTG3" s="113"/>
      <c r="LTH3" s="113"/>
      <c r="LTI3" s="113"/>
      <c r="LTJ3" s="113"/>
      <c r="LTK3" s="113"/>
      <c r="LTL3" s="113"/>
      <c r="LTM3" s="113"/>
      <c r="LTN3" s="113"/>
      <c r="LTO3" s="113"/>
      <c r="LTP3" s="113"/>
      <c r="LTQ3" s="113"/>
      <c r="LTR3" s="113"/>
      <c r="LTS3" s="113"/>
      <c r="LTT3" s="113"/>
      <c r="LTU3" s="113"/>
      <c r="LTV3" s="113"/>
      <c r="LTW3" s="113"/>
      <c r="LTX3" s="113"/>
      <c r="LTY3" s="113"/>
      <c r="LTZ3" s="113"/>
      <c r="LUA3" s="113"/>
      <c r="LUB3" s="113"/>
      <c r="LUC3" s="113"/>
      <c r="LUD3" s="113"/>
      <c r="LUE3" s="113"/>
      <c r="LUF3" s="113"/>
      <c r="LUG3" s="113"/>
      <c r="LUH3" s="113"/>
      <c r="LUI3" s="113"/>
      <c r="LUJ3" s="113"/>
      <c r="LUK3" s="113"/>
      <c r="LUL3" s="113"/>
      <c r="LUM3" s="113"/>
      <c r="LUN3" s="113"/>
      <c r="LUO3" s="113"/>
      <c r="LUP3" s="113"/>
      <c r="LUQ3" s="113"/>
      <c r="LUR3" s="113"/>
      <c r="LUS3" s="113"/>
      <c r="LUT3" s="113"/>
      <c r="LUU3" s="113"/>
      <c r="LUV3" s="113"/>
      <c r="LUW3" s="113"/>
      <c r="LUX3" s="113"/>
      <c r="LUY3" s="113"/>
      <c r="LUZ3" s="113"/>
      <c r="LVA3" s="113"/>
      <c r="LVB3" s="113"/>
      <c r="LVC3" s="113"/>
      <c r="LVD3" s="113"/>
      <c r="LVE3" s="113"/>
      <c r="LVF3" s="113"/>
      <c r="LVG3" s="113"/>
      <c r="LVH3" s="113"/>
      <c r="LVI3" s="113"/>
      <c r="LVJ3" s="113"/>
      <c r="LVK3" s="113"/>
      <c r="LVL3" s="113"/>
      <c r="LVM3" s="113"/>
      <c r="LVN3" s="113"/>
      <c r="LVO3" s="113"/>
      <c r="LVP3" s="113"/>
      <c r="LVQ3" s="113"/>
      <c r="LVR3" s="113"/>
      <c r="LVS3" s="113"/>
      <c r="LVT3" s="113"/>
      <c r="LVU3" s="113"/>
      <c r="LVV3" s="113"/>
      <c r="LVW3" s="113"/>
      <c r="LVX3" s="113"/>
      <c r="LVY3" s="113"/>
      <c r="LVZ3" s="113"/>
      <c r="LWA3" s="113"/>
      <c r="LWB3" s="113"/>
      <c r="LWC3" s="113"/>
      <c r="LWD3" s="113"/>
      <c r="LWE3" s="113"/>
      <c r="LWF3" s="113"/>
      <c r="LWG3" s="113"/>
      <c r="LWH3" s="113"/>
      <c r="LWI3" s="113"/>
      <c r="LWJ3" s="113"/>
      <c r="LWK3" s="113"/>
      <c r="LWL3" s="113"/>
      <c r="LWM3" s="113"/>
      <c r="LWN3" s="113"/>
      <c r="LWO3" s="113"/>
      <c r="LWP3" s="113"/>
      <c r="LWQ3" s="113"/>
      <c r="LWR3" s="113"/>
      <c r="LWS3" s="113"/>
      <c r="LWT3" s="113"/>
      <c r="LWU3" s="113"/>
      <c r="LWV3" s="113"/>
      <c r="LWW3" s="113"/>
      <c r="LWX3" s="113"/>
      <c r="LWY3" s="113"/>
      <c r="LWZ3" s="113"/>
      <c r="LXA3" s="113"/>
      <c r="LXB3" s="113"/>
      <c r="LXC3" s="113"/>
      <c r="LXD3" s="113"/>
      <c r="LXE3" s="113"/>
      <c r="LXF3" s="113"/>
      <c r="LXG3" s="113"/>
      <c r="LXH3" s="113"/>
      <c r="LXI3" s="113"/>
      <c r="LXJ3" s="113"/>
      <c r="LXK3" s="113"/>
      <c r="LXL3" s="113"/>
      <c r="LXM3" s="113"/>
      <c r="LXN3" s="113"/>
      <c r="LXO3" s="113"/>
      <c r="LXP3" s="113"/>
      <c r="LXQ3" s="113"/>
      <c r="LXR3" s="113"/>
      <c r="LXS3" s="113"/>
      <c r="LXT3" s="113"/>
      <c r="LXU3" s="113"/>
      <c r="LXV3" s="113"/>
      <c r="LXW3" s="113"/>
      <c r="LXX3" s="113"/>
      <c r="LXY3" s="113"/>
      <c r="LXZ3" s="113"/>
      <c r="LYA3" s="113"/>
      <c r="LYB3" s="113"/>
      <c r="LYC3" s="113"/>
      <c r="LYD3" s="113"/>
      <c r="LYE3" s="113"/>
      <c r="LYF3" s="113"/>
      <c r="LYG3" s="113"/>
      <c r="LYH3" s="113"/>
      <c r="LYI3" s="113"/>
      <c r="LYJ3" s="113"/>
      <c r="LYK3" s="113"/>
      <c r="LYL3" s="113"/>
      <c r="LYM3" s="113"/>
      <c r="LYN3" s="113"/>
      <c r="LYO3" s="113"/>
      <c r="LYP3" s="113"/>
      <c r="LYQ3" s="113"/>
      <c r="LYR3" s="113"/>
      <c r="LYS3" s="113"/>
      <c r="LYT3" s="113"/>
      <c r="LYU3" s="113"/>
      <c r="LYV3" s="113"/>
      <c r="LYW3" s="113"/>
      <c r="LYX3" s="113"/>
      <c r="LYY3" s="113"/>
      <c r="LYZ3" s="113"/>
      <c r="LZA3" s="113"/>
      <c r="LZB3" s="113"/>
      <c r="LZC3" s="113"/>
      <c r="LZD3" s="113"/>
      <c r="LZE3" s="113"/>
      <c r="LZF3" s="113"/>
      <c r="LZG3" s="113"/>
      <c r="LZH3" s="113"/>
      <c r="LZI3" s="113"/>
      <c r="LZJ3" s="113"/>
      <c r="LZK3" s="113"/>
      <c r="LZL3" s="113"/>
      <c r="LZM3" s="113"/>
      <c r="LZN3" s="113"/>
      <c r="LZO3" s="113"/>
      <c r="LZP3" s="113"/>
      <c r="LZQ3" s="113"/>
      <c r="LZR3" s="113"/>
      <c r="LZS3" s="113"/>
      <c r="LZT3" s="113"/>
      <c r="LZU3" s="113"/>
      <c r="LZV3" s="113"/>
      <c r="LZW3" s="113"/>
      <c r="LZX3" s="113"/>
      <c r="LZY3" s="113"/>
      <c r="LZZ3" s="113"/>
      <c r="MAA3" s="113"/>
      <c r="MAB3" s="113"/>
      <c r="MAC3" s="113"/>
      <c r="MAD3" s="113"/>
      <c r="MAE3" s="113"/>
      <c r="MAF3" s="113"/>
      <c r="MAG3" s="113"/>
      <c r="MAH3" s="113"/>
      <c r="MAI3" s="113"/>
      <c r="MAJ3" s="113"/>
      <c r="MAK3" s="113"/>
      <c r="MAL3" s="113"/>
      <c r="MAM3" s="113"/>
      <c r="MAN3" s="113"/>
      <c r="MAO3" s="113"/>
      <c r="MAP3" s="113"/>
      <c r="MAQ3" s="113"/>
      <c r="MAR3" s="113"/>
      <c r="MAS3" s="113"/>
      <c r="MAT3" s="113"/>
      <c r="MAU3" s="113"/>
      <c r="MAV3" s="113"/>
      <c r="MAW3" s="113"/>
      <c r="MAX3" s="113"/>
      <c r="MAY3" s="113"/>
      <c r="MAZ3" s="113"/>
      <c r="MBA3" s="113"/>
      <c r="MBB3" s="113"/>
      <c r="MBC3" s="113"/>
      <c r="MBD3" s="113"/>
      <c r="MBE3" s="113"/>
      <c r="MBF3" s="113"/>
      <c r="MBG3" s="113"/>
      <c r="MBH3" s="113"/>
      <c r="MBI3" s="113"/>
      <c r="MBJ3" s="113"/>
      <c r="MBK3" s="113"/>
      <c r="MBL3" s="113"/>
      <c r="MBM3" s="113"/>
      <c r="MBN3" s="113"/>
      <c r="MBO3" s="113"/>
      <c r="MBP3" s="113"/>
      <c r="MBQ3" s="113"/>
      <c r="MBR3" s="113"/>
      <c r="MBS3" s="113"/>
      <c r="MBT3" s="113"/>
      <c r="MBU3" s="113"/>
      <c r="MBV3" s="113"/>
      <c r="MBW3" s="113"/>
      <c r="MBX3" s="113"/>
      <c r="MBY3" s="113"/>
      <c r="MBZ3" s="113"/>
      <c r="MCA3" s="113"/>
      <c r="MCB3" s="113"/>
      <c r="MCC3" s="113"/>
      <c r="MCD3" s="113"/>
      <c r="MCE3" s="113"/>
      <c r="MCF3" s="113"/>
      <c r="MCG3" s="113"/>
      <c r="MCH3" s="113"/>
      <c r="MCI3" s="113"/>
      <c r="MCJ3" s="113"/>
      <c r="MCK3" s="113"/>
      <c r="MCL3" s="113"/>
      <c r="MCM3" s="113"/>
      <c r="MCN3" s="113"/>
      <c r="MCO3" s="113"/>
      <c r="MCP3" s="113"/>
      <c r="MCQ3" s="113"/>
      <c r="MCR3" s="113"/>
      <c r="MCS3" s="113"/>
      <c r="MCT3" s="113"/>
      <c r="MCU3" s="113"/>
      <c r="MCV3" s="113"/>
      <c r="MCW3" s="113"/>
      <c r="MCX3" s="113"/>
      <c r="MCY3" s="113"/>
      <c r="MCZ3" s="113"/>
      <c r="MDA3" s="113"/>
      <c r="MDB3" s="113"/>
      <c r="MDC3" s="113"/>
      <c r="MDD3" s="113"/>
      <c r="MDE3" s="113"/>
      <c r="MDF3" s="113"/>
      <c r="MDG3" s="113"/>
      <c r="MDH3" s="113"/>
      <c r="MDI3" s="113"/>
      <c r="MDJ3" s="113"/>
      <c r="MDK3" s="113"/>
      <c r="MDL3" s="113"/>
      <c r="MDM3" s="113"/>
      <c r="MDN3" s="113"/>
      <c r="MDO3" s="113"/>
      <c r="MDP3" s="113"/>
      <c r="MDQ3" s="113"/>
      <c r="MDR3" s="113"/>
      <c r="MDS3" s="113"/>
      <c r="MDT3" s="113"/>
      <c r="MDU3" s="113"/>
      <c r="MDV3" s="113"/>
      <c r="MDW3" s="113"/>
      <c r="MDX3" s="113"/>
      <c r="MDY3" s="113"/>
      <c r="MDZ3" s="113"/>
      <c r="MEA3" s="113"/>
      <c r="MEB3" s="113"/>
      <c r="MEC3" s="113"/>
      <c r="MED3" s="113"/>
      <c r="MEE3" s="113"/>
      <c r="MEF3" s="113"/>
      <c r="MEG3" s="113"/>
      <c r="MEH3" s="113"/>
      <c r="MEI3" s="113"/>
      <c r="MEJ3" s="113"/>
      <c r="MEK3" s="113"/>
      <c r="MEL3" s="113"/>
      <c r="MEM3" s="113"/>
      <c r="MEN3" s="113"/>
      <c r="MEO3" s="113"/>
      <c r="MEP3" s="113"/>
      <c r="MEQ3" s="113"/>
      <c r="MER3" s="113"/>
      <c r="MES3" s="113"/>
      <c r="MET3" s="113"/>
      <c r="MEU3" s="113"/>
      <c r="MEV3" s="113"/>
      <c r="MEW3" s="113"/>
      <c r="MEX3" s="113"/>
      <c r="MEY3" s="113"/>
      <c r="MEZ3" s="113"/>
      <c r="MFA3" s="113"/>
      <c r="MFB3" s="113"/>
      <c r="MFC3" s="113"/>
      <c r="MFD3" s="113"/>
      <c r="MFE3" s="113"/>
      <c r="MFF3" s="113"/>
      <c r="MFG3" s="113"/>
      <c r="MFH3" s="113"/>
      <c r="MFI3" s="113"/>
      <c r="MFJ3" s="113"/>
      <c r="MFK3" s="113"/>
      <c r="MFL3" s="113"/>
      <c r="MFM3" s="113"/>
      <c r="MFN3" s="113"/>
      <c r="MFO3" s="113"/>
      <c r="MFP3" s="113"/>
      <c r="MFQ3" s="113"/>
      <c r="MFR3" s="113"/>
      <c r="MFS3" s="113"/>
      <c r="MFT3" s="113"/>
      <c r="MFU3" s="113"/>
      <c r="MFV3" s="113"/>
      <c r="MFW3" s="113"/>
      <c r="MFX3" s="113"/>
      <c r="MFY3" s="113"/>
      <c r="MFZ3" s="113"/>
      <c r="MGA3" s="113"/>
      <c r="MGB3" s="113"/>
      <c r="MGC3" s="113"/>
      <c r="MGD3" s="113"/>
      <c r="MGE3" s="113"/>
      <c r="MGF3" s="113"/>
      <c r="MGG3" s="113"/>
      <c r="MGH3" s="113"/>
      <c r="MGI3" s="113"/>
      <c r="MGJ3" s="113"/>
      <c r="MGK3" s="113"/>
      <c r="MGL3" s="113"/>
      <c r="MGM3" s="113"/>
      <c r="MGN3" s="113"/>
      <c r="MGO3" s="113"/>
      <c r="MGP3" s="113"/>
      <c r="MGQ3" s="113"/>
      <c r="MGR3" s="113"/>
      <c r="MGS3" s="113"/>
      <c r="MGT3" s="113"/>
      <c r="MGU3" s="113"/>
      <c r="MGV3" s="113"/>
      <c r="MGW3" s="113"/>
      <c r="MGX3" s="113"/>
      <c r="MGY3" s="113"/>
      <c r="MGZ3" s="113"/>
      <c r="MHA3" s="113"/>
      <c r="MHB3" s="113"/>
      <c r="MHC3" s="113"/>
      <c r="MHD3" s="113"/>
      <c r="MHE3" s="113"/>
      <c r="MHF3" s="113"/>
      <c r="MHG3" s="113"/>
      <c r="MHH3" s="113"/>
      <c r="MHI3" s="113"/>
      <c r="MHJ3" s="113"/>
      <c r="MHK3" s="113"/>
      <c r="MHL3" s="113"/>
      <c r="MHM3" s="113"/>
      <c r="MHN3" s="113"/>
      <c r="MHO3" s="113"/>
      <c r="MHP3" s="113"/>
      <c r="MHQ3" s="113"/>
      <c r="MHR3" s="113"/>
      <c r="MHS3" s="113"/>
      <c r="MHT3" s="113"/>
      <c r="MHU3" s="113"/>
      <c r="MHV3" s="113"/>
      <c r="MHW3" s="113"/>
      <c r="MHX3" s="113"/>
      <c r="MHY3" s="113"/>
      <c r="MHZ3" s="113"/>
      <c r="MIA3" s="113"/>
      <c r="MIB3" s="113"/>
      <c r="MIC3" s="113"/>
      <c r="MID3" s="113"/>
      <c r="MIE3" s="113"/>
      <c r="MIF3" s="113"/>
      <c r="MIG3" s="113"/>
      <c r="MIH3" s="113"/>
      <c r="MII3" s="113"/>
      <c r="MIJ3" s="113"/>
      <c r="MIK3" s="113"/>
      <c r="MIL3" s="113"/>
      <c r="MIM3" s="113"/>
      <c r="MIN3" s="113"/>
      <c r="MIO3" s="113"/>
      <c r="MIP3" s="113"/>
      <c r="MIQ3" s="113"/>
      <c r="MIR3" s="113"/>
      <c r="MIS3" s="113"/>
      <c r="MIT3" s="113"/>
      <c r="MIU3" s="113"/>
      <c r="MIV3" s="113"/>
      <c r="MIW3" s="113"/>
      <c r="MIX3" s="113"/>
      <c r="MIY3" s="113"/>
      <c r="MIZ3" s="113"/>
      <c r="MJA3" s="113"/>
      <c r="MJB3" s="113"/>
      <c r="MJC3" s="113"/>
      <c r="MJD3" s="113"/>
      <c r="MJE3" s="113"/>
      <c r="MJF3" s="113"/>
      <c r="MJG3" s="113"/>
      <c r="MJH3" s="113"/>
      <c r="MJI3" s="113"/>
      <c r="MJJ3" s="113"/>
      <c r="MJK3" s="113"/>
      <c r="MJL3" s="113"/>
      <c r="MJM3" s="113"/>
      <c r="MJN3" s="113"/>
      <c r="MJO3" s="113"/>
      <c r="MJP3" s="113"/>
      <c r="MJQ3" s="113"/>
      <c r="MJR3" s="113"/>
      <c r="MJS3" s="113"/>
      <c r="MJT3" s="113"/>
      <c r="MJU3" s="113"/>
      <c r="MJV3" s="113"/>
      <c r="MJW3" s="113"/>
      <c r="MJX3" s="113"/>
      <c r="MJY3" s="113"/>
      <c r="MJZ3" s="113"/>
      <c r="MKA3" s="113"/>
      <c r="MKB3" s="113"/>
      <c r="MKC3" s="113"/>
      <c r="MKD3" s="113"/>
      <c r="MKE3" s="113"/>
      <c r="MKF3" s="113"/>
      <c r="MKG3" s="113"/>
      <c r="MKH3" s="113"/>
      <c r="MKI3" s="113"/>
      <c r="MKJ3" s="113"/>
      <c r="MKK3" s="113"/>
      <c r="MKL3" s="113"/>
      <c r="MKM3" s="113"/>
      <c r="MKN3" s="113"/>
      <c r="MKO3" s="113"/>
      <c r="MKP3" s="113"/>
      <c r="MKQ3" s="113"/>
      <c r="MKR3" s="113"/>
      <c r="MKS3" s="113"/>
      <c r="MKT3" s="113"/>
      <c r="MKU3" s="113"/>
      <c r="MKV3" s="113"/>
      <c r="MKW3" s="113"/>
      <c r="MKX3" s="113"/>
      <c r="MKY3" s="113"/>
      <c r="MKZ3" s="113"/>
      <c r="MLA3" s="113"/>
      <c r="MLB3" s="113"/>
      <c r="MLC3" s="113"/>
      <c r="MLD3" s="113"/>
      <c r="MLE3" s="113"/>
      <c r="MLF3" s="113"/>
      <c r="MLG3" s="113"/>
      <c r="MLH3" s="113"/>
      <c r="MLI3" s="113"/>
      <c r="MLJ3" s="113"/>
      <c r="MLK3" s="113"/>
      <c r="MLL3" s="113"/>
      <c r="MLM3" s="113"/>
      <c r="MLN3" s="113"/>
      <c r="MLO3" s="113"/>
      <c r="MLP3" s="113"/>
      <c r="MLQ3" s="113"/>
      <c r="MLR3" s="113"/>
      <c r="MLS3" s="113"/>
      <c r="MLT3" s="113"/>
      <c r="MLU3" s="113"/>
      <c r="MLV3" s="113"/>
      <c r="MLW3" s="113"/>
      <c r="MLX3" s="113"/>
      <c r="MLY3" s="113"/>
      <c r="MLZ3" s="113"/>
      <c r="MMA3" s="113"/>
      <c r="MMB3" s="113"/>
      <c r="MMC3" s="113"/>
      <c r="MMD3" s="113"/>
      <c r="MME3" s="113"/>
      <c r="MMF3" s="113"/>
      <c r="MMG3" s="113"/>
      <c r="MMH3" s="113"/>
      <c r="MMI3" s="113"/>
      <c r="MMJ3" s="113"/>
      <c r="MMK3" s="113"/>
      <c r="MML3" s="113"/>
      <c r="MMM3" s="113"/>
      <c r="MMN3" s="113"/>
      <c r="MMO3" s="113"/>
      <c r="MMP3" s="113"/>
      <c r="MMQ3" s="113"/>
      <c r="MMR3" s="113"/>
      <c r="MMS3" s="113"/>
      <c r="MMT3" s="113"/>
      <c r="MMU3" s="113"/>
      <c r="MMV3" s="113"/>
      <c r="MMW3" s="113"/>
      <c r="MMX3" s="113"/>
      <c r="MMY3" s="113"/>
      <c r="MMZ3" s="113"/>
      <c r="MNA3" s="113"/>
      <c r="MNB3" s="113"/>
      <c r="MNC3" s="113"/>
      <c r="MND3" s="113"/>
      <c r="MNE3" s="113"/>
      <c r="MNF3" s="113"/>
      <c r="MNG3" s="113"/>
      <c r="MNH3" s="113"/>
      <c r="MNI3" s="113"/>
      <c r="MNJ3" s="113"/>
      <c r="MNK3" s="113"/>
      <c r="MNL3" s="113"/>
      <c r="MNM3" s="113"/>
      <c r="MNN3" s="113"/>
      <c r="MNO3" s="113"/>
      <c r="MNP3" s="113"/>
      <c r="MNQ3" s="113"/>
      <c r="MNR3" s="113"/>
      <c r="MNS3" s="113"/>
      <c r="MNT3" s="113"/>
      <c r="MNU3" s="113"/>
      <c r="MNV3" s="113"/>
      <c r="MNW3" s="113"/>
      <c r="MNX3" s="113"/>
      <c r="MNY3" s="113"/>
      <c r="MNZ3" s="113"/>
      <c r="MOA3" s="113"/>
      <c r="MOB3" s="113"/>
      <c r="MOC3" s="113"/>
      <c r="MOD3" s="113"/>
      <c r="MOE3" s="113"/>
      <c r="MOF3" s="113"/>
      <c r="MOG3" s="113"/>
      <c r="MOH3" s="113"/>
      <c r="MOI3" s="113"/>
      <c r="MOJ3" s="113"/>
      <c r="MOK3" s="113"/>
      <c r="MOL3" s="113"/>
      <c r="MOM3" s="113"/>
      <c r="MON3" s="113"/>
      <c r="MOO3" s="113"/>
      <c r="MOP3" s="113"/>
      <c r="MOQ3" s="113"/>
      <c r="MOR3" s="113"/>
      <c r="MOS3" s="113"/>
      <c r="MOT3" s="113"/>
      <c r="MOU3" s="113"/>
      <c r="MOV3" s="113"/>
      <c r="MOW3" s="113"/>
      <c r="MOX3" s="113"/>
      <c r="MOY3" s="113"/>
      <c r="MOZ3" s="113"/>
      <c r="MPA3" s="113"/>
      <c r="MPB3" s="113"/>
      <c r="MPC3" s="113"/>
      <c r="MPD3" s="113"/>
      <c r="MPE3" s="113"/>
      <c r="MPF3" s="113"/>
      <c r="MPG3" s="113"/>
      <c r="MPH3" s="113"/>
      <c r="MPI3" s="113"/>
      <c r="MPJ3" s="113"/>
      <c r="MPK3" s="113"/>
      <c r="MPL3" s="113"/>
      <c r="MPM3" s="113"/>
      <c r="MPN3" s="113"/>
      <c r="MPO3" s="113"/>
      <c r="MPP3" s="113"/>
      <c r="MPQ3" s="113"/>
      <c r="MPR3" s="113"/>
      <c r="MPS3" s="113"/>
      <c r="MPT3" s="113"/>
      <c r="MPU3" s="113"/>
      <c r="MPV3" s="113"/>
      <c r="MPW3" s="113"/>
      <c r="MPX3" s="113"/>
      <c r="MPY3" s="113"/>
      <c r="MPZ3" s="113"/>
      <c r="MQA3" s="113"/>
      <c r="MQB3" s="113"/>
      <c r="MQC3" s="113"/>
      <c r="MQD3" s="113"/>
      <c r="MQE3" s="113"/>
      <c r="MQF3" s="113"/>
      <c r="MQG3" s="113"/>
      <c r="MQH3" s="113"/>
      <c r="MQI3" s="113"/>
      <c r="MQJ3" s="113"/>
      <c r="MQK3" s="113"/>
      <c r="MQL3" s="113"/>
      <c r="MQM3" s="113"/>
      <c r="MQN3" s="113"/>
      <c r="MQO3" s="113"/>
      <c r="MQP3" s="113"/>
      <c r="MQQ3" s="113"/>
      <c r="MQR3" s="113"/>
      <c r="MQS3" s="113"/>
      <c r="MQT3" s="113"/>
      <c r="MQU3" s="113"/>
      <c r="MQV3" s="113"/>
      <c r="MQW3" s="113"/>
      <c r="MQX3" s="113"/>
      <c r="MQY3" s="113"/>
      <c r="MQZ3" s="113"/>
      <c r="MRA3" s="113"/>
      <c r="MRB3" s="113"/>
      <c r="MRC3" s="113"/>
      <c r="MRD3" s="113"/>
      <c r="MRE3" s="113"/>
      <c r="MRF3" s="113"/>
      <c r="MRG3" s="113"/>
      <c r="MRH3" s="113"/>
      <c r="MRI3" s="113"/>
      <c r="MRJ3" s="113"/>
      <c r="MRK3" s="113"/>
      <c r="MRL3" s="113"/>
      <c r="MRM3" s="113"/>
      <c r="MRN3" s="113"/>
      <c r="MRO3" s="113"/>
      <c r="MRP3" s="113"/>
      <c r="MRQ3" s="113"/>
      <c r="MRR3" s="113"/>
      <c r="MRS3" s="113"/>
      <c r="MRT3" s="113"/>
      <c r="MRU3" s="113"/>
      <c r="MRV3" s="113"/>
      <c r="MRW3" s="113"/>
      <c r="MRX3" s="113"/>
      <c r="MRY3" s="113"/>
      <c r="MRZ3" s="113"/>
      <c r="MSA3" s="113"/>
      <c r="MSB3" s="113"/>
      <c r="MSC3" s="113"/>
      <c r="MSD3" s="113"/>
      <c r="MSE3" s="113"/>
      <c r="MSF3" s="113"/>
      <c r="MSG3" s="113"/>
      <c r="MSH3" s="113"/>
      <c r="MSI3" s="113"/>
      <c r="MSJ3" s="113"/>
      <c r="MSK3" s="113"/>
      <c r="MSL3" s="113"/>
      <c r="MSM3" s="113"/>
      <c r="MSN3" s="113"/>
      <c r="MSO3" s="113"/>
      <c r="MSP3" s="113"/>
      <c r="MSQ3" s="113"/>
      <c r="MSR3" s="113"/>
      <c r="MSS3" s="113"/>
      <c r="MST3" s="113"/>
      <c r="MSU3" s="113"/>
      <c r="MSV3" s="113"/>
      <c r="MSW3" s="113"/>
      <c r="MSX3" s="113"/>
      <c r="MSY3" s="113"/>
      <c r="MSZ3" s="113"/>
      <c r="MTA3" s="113"/>
      <c r="MTB3" s="113"/>
      <c r="MTC3" s="113"/>
      <c r="MTD3" s="113"/>
      <c r="MTE3" s="113"/>
      <c r="MTF3" s="113"/>
      <c r="MTG3" s="113"/>
      <c r="MTH3" s="113"/>
      <c r="MTI3" s="113"/>
      <c r="MTJ3" s="113"/>
      <c r="MTK3" s="113"/>
      <c r="MTL3" s="113"/>
      <c r="MTM3" s="113"/>
      <c r="MTN3" s="113"/>
      <c r="MTO3" s="113"/>
      <c r="MTP3" s="113"/>
      <c r="MTQ3" s="113"/>
      <c r="MTR3" s="113"/>
      <c r="MTS3" s="113"/>
      <c r="MTT3" s="113"/>
      <c r="MTU3" s="113"/>
      <c r="MTV3" s="113"/>
      <c r="MTW3" s="113"/>
      <c r="MTX3" s="113"/>
      <c r="MTY3" s="113"/>
      <c r="MTZ3" s="113"/>
      <c r="MUA3" s="113"/>
      <c r="MUB3" s="113"/>
      <c r="MUC3" s="113"/>
      <c r="MUD3" s="113"/>
      <c r="MUE3" s="113"/>
      <c r="MUF3" s="113"/>
      <c r="MUG3" s="113"/>
      <c r="MUH3" s="113"/>
      <c r="MUI3" s="113"/>
      <c r="MUJ3" s="113"/>
      <c r="MUK3" s="113"/>
      <c r="MUL3" s="113"/>
      <c r="MUM3" s="113"/>
      <c r="MUN3" s="113"/>
      <c r="MUO3" s="113"/>
      <c r="MUP3" s="113"/>
      <c r="MUQ3" s="113"/>
      <c r="MUR3" s="113"/>
      <c r="MUS3" s="113"/>
      <c r="MUT3" s="113"/>
      <c r="MUU3" s="113"/>
      <c r="MUV3" s="113"/>
      <c r="MUW3" s="113"/>
      <c r="MUX3" s="113"/>
      <c r="MUY3" s="113"/>
      <c r="MUZ3" s="113"/>
      <c r="MVA3" s="113"/>
      <c r="MVB3" s="113"/>
      <c r="MVC3" s="113"/>
      <c r="MVD3" s="113"/>
      <c r="MVE3" s="113"/>
      <c r="MVF3" s="113"/>
      <c r="MVG3" s="113"/>
      <c r="MVH3" s="113"/>
      <c r="MVI3" s="113"/>
      <c r="MVJ3" s="113"/>
      <c r="MVK3" s="113"/>
      <c r="MVL3" s="113"/>
      <c r="MVM3" s="113"/>
      <c r="MVN3" s="113"/>
      <c r="MVO3" s="113"/>
      <c r="MVP3" s="113"/>
      <c r="MVQ3" s="113"/>
      <c r="MVR3" s="113"/>
      <c r="MVS3" s="113"/>
      <c r="MVT3" s="113"/>
      <c r="MVU3" s="113"/>
      <c r="MVV3" s="113"/>
      <c r="MVW3" s="113"/>
      <c r="MVX3" s="113"/>
      <c r="MVY3" s="113"/>
      <c r="MVZ3" s="113"/>
      <c r="MWA3" s="113"/>
      <c r="MWB3" s="113"/>
      <c r="MWC3" s="113"/>
      <c r="MWD3" s="113"/>
      <c r="MWE3" s="113"/>
      <c r="MWF3" s="113"/>
      <c r="MWG3" s="113"/>
      <c r="MWH3" s="113"/>
      <c r="MWI3" s="113"/>
      <c r="MWJ3" s="113"/>
      <c r="MWK3" s="113"/>
      <c r="MWL3" s="113"/>
      <c r="MWM3" s="113"/>
      <c r="MWN3" s="113"/>
      <c r="MWO3" s="113"/>
      <c r="MWP3" s="113"/>
      <c r="MWQ3" s="113"/>
      <c r="MWR3" s="113"/>
      <c r="MWS3" s="113"/>
      <c r="MWT3" s="113"/>
      <c r="MWU3" s="113"/>
      <c r="MWV3" s="113"/>
      <c r="MWW3" s="113"/>
      <c r="MWX3" s="113"/>
      <c r="MWY3" s="113"/>
      <c r="MWZ3" s="113"/>
      <c r="MXA3" s="113"/>
      <c r="MXB3" s="113"/>
      <c r="MXC3" s="113"/>
      <c r="MXD3" s="113"/>
      <c r="MXE3" s="113"/>
      <c r="MXF3" s="113"/>
      <c r="MXG3" s="113"/>
      <c r="MXH3" s="113"/>
      <c r="MXI3" s="113"/>
      <c r="MXJ3" s="113"/>
      <c r="MXK3" s="113"/>
      <c r="MXL3" s="113"/>
      <c r="MXM3" s="113"/>
      <c r="MXN3" s="113"/>
      <c r="MXO3" s="113"/>
      <c r="MXP3" s="113"/>
      <c r="MXQ3" s="113"/>
      <c r="MXR3" s="113"/>
      <c r="MXS3" s="113"/>
      <c r="MXT3" s="113"/>
      <c r="MXU3" s="113"/>
      <c r="MXV3" s="113"/>
      <c r="MXW3" s="113"/>
      <c r="MXX3" s="113"/>
      <c r="MXY3" s="113"/>
      <c r="MXZ3" s="113"/>
      <c r="MYA3" s="113"/>
      <c r="MYB3" s="113"/>
      <c r="MYC3" s="113"/>
      <c r="MYD3" s="113"/>
      <c r="MYE3" s="113"/>
      <c r="MYF3" s="113"/>
      <c r="MYG3" s="113"/>
      <c r="MYH3" s="113"/>
      <c r="MYI3" s="113"/>
      <c r="MYJ3" s="113"/>
      <c r="MYK3" s="113"/>
      <c r="MYL3" s="113"/>
      <c r="MYM3" s="113"/>
      <c r="MYN3" s="113"/>
      <c r="MYO3" s="113"/>
      <c r="MYP3" s="113"/>
      <c r="MYQ3" s="113"/>
      <c r="MYR3" s="113"/>
      <c r="MYS3" s="113"/>
      <c r="MYT3" s="113"/>
      <c r="MYU3" s="113"/>
      <c r="MYV3" s="113"/>
      <c r="MYW3" s="113"/>
      <c r="MYX3" s="113"/>
      <c r="MYY3" s="113"/>
      <c r="MYZ3" s="113"/>
      <c r="MZA3" s="113"/>
      <c r="MZB3" s="113"/>
      <c r="MZC3" s="113"/>
      <c r="MZD3" s="113"/>
      <c r="MZE3" s="113"/>
      <c r="MZF3" s="113"/>
      <c r="MZG3" s="113"/>
      <c r="MZH3" s="113"/>
      <c r="MZI3" s="113"/>
      <c r="MZJ3" s="113"/>
      <c r="MZK3" s="113"/>
      <c r="MZL3" s="113"/>
      <c r="MZM3" s="113"/>
      <c r="MZN3" s="113"/>
      <c r="MZO3" s="113"/>
      <c r="MZP3" s="113"/>
      <c r="MZQ3" s="113"/>
      <c r="MZR3" s="113"/>
      <c r="MZS3" s="113"/>
      <c r="MZT3" s="113"/>
      <c r="MZU3" s="113"/>
      <c r="MZV3" s="113"/>
      <c r="MZW3" s="113"/>
      <c r="MZX3" s="113"/>
      <c r="MZY3" s="113"/>
      <c r="MZZ3" s="113"/>
      <c r="NAA3" s="113"/>
      <c r="NAB3" s="113"/>
      <c r="NAC3" s="113"/>
      <c r="NAD3" s="113"/>
      <c r="NAE3" s="113"/>
      <c r="NAF3" s="113"/>
      <c r="NAG3" s="113"/>
      <c r="NAH3" s="113"/>
      <c r="NAI3" s="113"/>
      <c r="NAJ3" s="113"/>
      <c r="NAK3" s="113"/>
      <c r="NAL3" s="113"/>
      <c r="NAM3" s="113"/>
      <c r="NAN3" s="113"/>
      <c r="NAO3" s="113"/>
      <c r="NAP3" s="113"/>
      <c r="NAQ3" s="113"/>
      <c r="NAR3" s="113"/>
      <c r="NAS3" s="113"/>
      <c r="NAT3" s="113"/>
      <c r="NAU3" s="113"/>
      <c r="NAV3" s="113"/>
      <c r="NAW3" s="113"/>
      <c r="NAX3" s="113"/>
      <c r="NAY3" s="113"/>
      <c r="NAZ3" s="113"/>
      <c r="NBA3" s="113"/>
      <c r="NBB3" s="113"/>
      <c r="NBC3" s="113"/>
      <c r="NBD3" s="113"/>
      <c r="NBE3" s="113"/>
      <c r="NBF3" s="113"/>
      <c r="NBG3" s="113"/>
      <c r="NBH3" s="113"/>
      <c r="NBI3" s="113"/>
      <c r="NBJ3" s="113"/>
      <c r="NBK3" s="113"/>
      <c r="NBL3" s="113"/>
      <c r="NBM3" s="113"/>
      <c r="NBN3" s="113"/>
      <c r="NBO3" s="113"/>
      <c r="NBP3" s="113"/>
      <c r="NBQ3" s="113"/>
      <c r="NBR3" s="113"/>
      <c r="NBS3" s="113"/>
      <c r="NBT3" s="113"/>
      <c r="NBU3" s="113"/>
      <c r="NBV3" s="113"/>
      <c r="NBW3" s="113"/>
      <c r="NBX3" s="113"/>
      <c r="NBY3" s="113"/>
      <c r="NBZ3" s="113"/>
      <c r="NCA3" s="113"/>
      <c r="NCB3" s="113"/>
      <c r="NCC3" s="113"/>
      <c r="NCD3" s="113"/>
      <c r="NCE3" s="113"/>
      <c r="NCF3" s="113"/>
      <c r="NCG3" s="113"/>
      <c r="NCH3" s="113"/>
      <c r="NCI3" s="113"/>
      <c r="NCJ3" s="113"/>
      <c r="NCK3" s="113"/>
      <c r="NCL3" s="113"/>
      <c r="NCM3" s="113"/>
      <c r="NCN3" s="113"/>
      <c r="NCO3" s="113"/>
      <c r="NCP3" s="113"/>
      <c r="NCQ3" s="113"/>
      <c r="NCR3" s="113"/>
      <c r="NCS3" s="113"/>
      <c r="NCT3" s="113"/>
      <c r="NCU3" s="113"/>
      <c r="NCV3" s="113"/>
      <c r="NCW3" s="113"/>
      <c r="NCX3" s="113"/>
      <c r="NCY3" s="113"/>
      <c r="NCZ3" s="113"/>
      <c r="NDA3" s="113"/>
      <c r="NDB3" s="113"/>
      <c r="NDC3" s="113"/>
      <c r="NDD3" s="113"/>
      <c r="NDE3" s="113"/>
      <c r="NDF3" s="113"/>
      <c r="NDG3" s="113"/>
      <c r="NDH3" s="113"/>
      <c r="NDI3" s="113"/>
      <c r="NDJ3" s="113"/>
      <c r="NDK3" s="113"/>
      <c r="NDL3" s="113"/>
      <c r="NDM3" s="113"/>
      <c r="NDN3" s="113"/>
      <c r="NDO3" s="113"/>
      <c r="NDP3" s="113"/>
      <c r="NDQ3" s="113"/>
      <c r="NDR3" s="113"/>
      <c r="NDS3" s="113"/>
      <c r="NDT3" s="113"/>
      <c r="NDU3" s="113"/>
      <c r="NDV3" s="113"/>
      <c r="NDW3" s="113"/>
      <c r="NDX3" s="113"/>
      <c r="NDY3" s="113"/>
      <c r="NDZ3" s="113"/>
      <c r="NEA3" s="113"/>
      <c r="NEB3" s="113"/>
      <c r="NEC3" s="113"/>
      <c r="NED3" s="113"/>
      <c r="NEE3" s="113"/>
      <c r="NEF3" s="113"/>
      <c r="NEG3" s="113"/>
      <c r="NEH3" s="113"/>
      <c r="NEI3" s="113"/>
      <c r="NEJ3" s="113"/>
      <c r="NEK3" s="113"/>
      <c r="NEL3" s="113"/>
      <c r="NEM3" s="113"/>
      <c r="NEN3" s="113"/>
      <c r="NEO3" s="113"/>
      <c r="NEP3" s="113"/>
      <c r="NEQ3" s="113"/>
      <c r="NER3" s="113"/>
      <c r="NES3" s="113"/>
      <c r="NET3" s="113"/>
      <c r="NEU3" s="113"/>
      <c r="NEV3" s="113"/>
      <c r="NEW3" s="113"/>
      <c r="NEX3" s="113"/>
      <c r="NEY3" s="113"/>
      <c r="NEZ3" s="113"/>
      <c r="NFA3" s="113"/>
      <c r="NFB3" s="113"/>
      <c r="NFC3" s="113"/>
      <c r="NFD3" s="113"/>
      <c r="NFE3" s="113"/>
      <c r="NFF3" s="113"/>
      <c r="NFG3" s="113"/>
      <c r="NFH3" s="113"/>
      <c r="NFI3" s="113"/>
      <c r="NFJ3" s="113"/>
      <c r="NFK3" s="113"/>
      <c r="NFL3" s="113"/>
      <c r="NFM3" s="113"/>
      <c r="NFN3" s="113"/>
      <c r="NFO3" s="113"/>
      <c r="NFP3" s="113"/>
      <c r="NFQ3" s="113"/>
      <c r="NFR3" s="113"/>
      <c r="NFS3" s="113"/>
      <c r="NFT3" s="113"/>
      <c r="NFU3" s="113"/>
      <c r="NFV3" s="113"/>
      <c r="NFW3" s="113"/>
      <c r="NFX3" s="113"/>
      <c r="NFY3" s="113"/>
      <c r="NFZ3" s="113"/>
      <c r="NGA3" s="113"/>
      <c r="NGB3" s="113"/>
      <c r="NGC3" s="113"/>
      <c r="NGD3" s="113"/>
      <c r="NGE3" s="113"/>
      <c r="NGF3" s="113"/>
      <c r="NGG3" s="113"/>
      <c r="NGH3" s="113"/>
      <c r="NGI3" s="113"/>
      <c r="NGJ3" s="113"/>
      <c r="NGK3" s="113"/>
      <c r="NGL3" s="113"/>
      <c r="NGM3" s="113"/>
      <c r="NGN3" s="113"/>
      <c r="NGO3" s="113"/>
      <c r="NGP3" s="113"/>
      <c r="NGQ3" s="113"/>
      <c r="NGR3" s="113"/>
      <c r="NGS3" s="113"/>
      <c r="NGT3" s="113"/>
      <c r="NGU3" s="113"/>
      <c r="NGV3" s="113"/>
      <c r="NGW3" s="113"/>
      <c r="NGX3" s="113"/>
      <c r="NGY3" s="113"/>
      <c r="NGZ3" s="113"/>
      <c r="NHA3" s="113"/>
      <c r="NHB3" s="113"/>
      <c r="NHC3" s="113"/>
      <c r="NHD3" s="113"/>
      <c r="NHE3" s="113"/>
      <c r="NHF3" s="113"/>
      <c r="NHG3" s="113"/>
      <c r="NHH3" s="113"/>
      <c r="NHI3" s="113"/>
      <c r="NHJ3" s="113"/>
      <c r="NHK3" s="113"/>
      <c r="NHL3" s="113"/>
      <c r="NHM3" s="113"/>
      <c r="NHN3" s="113"/>
      <c r="NHO3" s="113"/>
      <c r="NHP3" s="113"/>
      <c r="NHQ3" s="113"/>
      <c r="NHR3" s="113"/>
      <c r="NHS3" s="113"/>
      <c r="NHT3" s="113"/>
      <c r="NHU3" s="113"/>
      <c r="NHV3" s="113"/>
      <c r="NHW3" s="113"/>
      <c r="NHX3" s="113"/>
      <c r="NHY3" s="113"/>
      <c r="NHZ3" s="113"/>
      <c r="NIA3" s="113"/>
      <c r="NIB3" s="113"/>
      <c r="NIC3" s="113"/>
      <c r="NID3" s="113"/>
      <c r="NIE3" s="113"/>
      <c r="NIF3" s="113"/>
      <c r="NIG3" s="113"/>
      <c r="NIH3" s="113"/>
      <c r="NII3" s="113"/>
      <c r="NIJ3" s="113"/>
      <c r="NIK3" s="113"/>
      <c r="NIL3" s="113"/>
      <c r="NIM3" s="113"/>
      <c r="NIN3" s="113"/>
      <c r="NIO3" s="113"/>
      <c r="NIP3" s="113"/>
      <c r="NIQ3" s="113"/>
      <c r="NIR3" s="113"/>
      <c r="NIS3" s="113"/>
      <c r="NIT3" s="113"/>
      <c r="NIU3" s="113"/>
      <c r="NIV3" s="113"/>
      <c r="NIW3" s="113"/>
      <c r="NIX3" s="113"/>
      <c r="NIY3" s="113"/>
      <c r="NIZ3" s="113"/>
      <c r="NJA3" s="113"/>
      <c r="NJB3" s="113"/>
      <c r="NJC3" s="113"/>
      <c r="NJD3" s="113"/>
      <c r="NJE3" s="113"/>
      <c r="NJF3" s="113"/>
      <c r="NJG3" s="113"/>
      <c r="NJH3" s="113"/>
      <c r="NJI3" s="113"/>
      <c r="NJJ3" s="113"/>
      <c r="NJK3" s="113"/>
      <c r="NJL3" s="113"/>
      <c r="NJM3" s="113"/>
      <c r="NJN3" s="113"/>
      <c r="NJO3" s="113"/>
      <c r="NJP3" s="113"/>
      <c r="NJQ3" s="113"/>
      <c r="NJR3" s="113"/>
      <c r="NJS3" s="113"/>
      <c r="NJT3" s="113"/>
      <c r="NJU3" s="113"/>
      <c r="NJV3" s="113"/>
      <c r="NJW3" s="113"/>
      <c r="NJX3" s="113"/>
      <c r="NJY3" s="113"/>
      <c r="NJZ3" s="113"/>
      <c r="NKA3" s="113"/>
      <c r="NKB3" s="113"/>
      <c r="NKC3" s="113"/>
      <c r="NKD3" s="113"/>
      <c r="NKE3" s="113"/>
      <c r="NKF3" s="113"/>
      <c r="NKG3" s="113"/>
      <c r="NKH3" s="113"/>
      <c r="NKI3" s="113"/>
      <c r="NKJ3" s="113"/>
      <c r="NKK3" s="113"/>
      <c r="NKL3" s="113"/>
      <c r="NKM3" s="113"/>
      <c r="NKN3" s="113"/>
      <c r="NKO3" s="113"/>
      <c r="NKP3" s="113"/>
      <c r="NKQ3" s="113"/>
      <c r="NKR3" s="113"/>
      <c r="NKS3" s="113"/>
      <c r="NKT3" s="113"/>
      <c r="NKU3" s="113"/>
      <c r="NKV3" s="113"/>
      <c r="NKW3" s="113"/>
      <c r="NKX3" s="113"/>
      <c r="NKY3" s="113"/>
      <c r="NKZ3" s="113"/>
      <c r="NLA3" s="113"/>
      <c r="NLB3" s="113"/>
      <c r="NLC3" s="113"/>
      <c r="NLD3" s="113"/>
      <c r="NLE3" s="113"/>
      <c r="NLF3" s="113"/>
      <c r="NLG3" s="113"/>
      <c r="NLH3" s="113"/>
      <c r="NLI3" s="113"/>
      <c r="NLJ3" s="113"/>
      <c r="NLK3" s="113"/>
      <c r="NLL3" s="113"/>
      <c r="NLM3" s="113"/>
      <c r="NLN3" s="113"/>
      <c r="NLO3" s="113"/>
      <c r="NLP3" s="113"/>
      <c r="NLQ3" s="113"/>
      <c r="NLR3" s="113"/>
      <c r="NLS3" s="113"/>
      <c r="NLT3" s="113"/>
      <c r="NLU3" s="113"/>
      <c r="NLV3" s="113"/>
      <c r="NLW3" s="113"/>
      <c r="NLX3" s="113"/>
      <c r="NLY3" s="113"/>
      <c r="NLZ3" s="113"/>
      <c r="NMA3" s="113"/>
      <c r="NMB3" s="113"/>
      <c r="NMC3" s="113"/>
      <c r="NMD3" s="113"/>
      <c r="NME3" s="113"/>
      <c r="NMF3" s="113"/>
      <c r="NMG3" s="113"/>
      <c r="NMH3" s="113"/>
      <c r="NMI3" s="113"/>
      <c r="NMJ3" s="113"/>
      <c r="NMK3" s="113"/>
      <c r="NML3" s="113"/>
      <c r="NMM3" s="113"/>
      <c r="NMN3" s="113"/>
      <c r="NMO3" s="113"/>
      <c r="NMP3" s="113"/>
      <c r="NMQ3" s="113"/>
      <c r="NMR3" s="113"/>
      <c r="NMS3" s="113"/>
      <c r="NMT3" s="113"/>
      <c r="NMU3" s="113"/>
      <c r="NMV3" s="113"/>
      <c r="NMW3" s="113"/>
      <c r="NMX3" s="113"/>
      <c r="NMY3" s="113"/>
      <c r="NMZ3" s="113"/>
      <c r="NNA3" s="113"/>
      <c r="NNB3" s="113"/>
      <c r="NNC3" s="113"/>
      <c r="NND3" s="113"/>
      <c r="NNE3" s="113"/>
      <c r="NNF3" s="113"/>
      <c r="NNG3" s="113"/>
      <c r="NNH3" s="113"/>
      <c r="NNI3" s="113"/>
      <c r="NNJ3" s="113"/>
      <c r="NNK3" s="113"/>
      <c r="NNL3" s="113"/>
      <c r="NNM3" s="113"/>
      <c r="NNN3" s="113"/>
      <c r="NNO3" s="113"/>
      <c r="NNP3" s="113"/>
      <c r="NNQ3" s="113"/>
      <c r="NNR3" s="113"/>
      <c r="NNS3" s="113"/>
      <c r="NNT3" s="113"/>
      <c r="NNU3" s="113"/>
      <c r="NNV3" s="113"/>
      <c r="NNW3" s="113"/>
      <c r="NNX3" s="113"/>
      <c r="NNY3" s="113"/>
      <c r="NNZ3" s="113"/>
      <c r="NOA3" s="113"/>
      <c r="NOB3" s="113"/>
      <c r="NOC3" s="113"/>
      <c r="NOD3" s="113"/>
      <c r="NOE3" s="113"/>
      <c r="NOF3" s="113"/>
      <c r="NOG3" s="113"/>
      <c r="NOH3" s="113"/>
      <c r="NOI3" s="113"/>
      <c r="NOJ3" s="113"/>
      <c r="NOK3" s="113"/>
      <c r="NOL3" s="113"/>
      <c r="NOM3" s="113"/>
      <c r="NON3" s="113"/>
      <c r="NOO3" s="113"/>
      <c r="NOP3" s="113"/>
      <c r="NOQ3" s="113"/>
      <c r="NOR3" s="113"/>
      <c r="NOS3" s="113"/>
      <c r="NOT3" s="113"/>
      <c r="NOU3" s="113"/>
      <c r="NOV3" s="113"/>
      <c r="NOW3" s="113"/>
      <c r="NOX3" s="113"/>
      <c r="NOY3" s="113"/>
      <c r="NOZ3" s="113"/>
      <c r="NPA3" s="113"/>
      <c r="NPB3" s="113"/>
      <c r="NPC3" s="113"/>
      <c r="NPD3" s="113"/>
      <c r="NPE3" s="113"/>
      <c r="NPF3" s="113"/>
      <c r="NPG3" s="113"/>
      <c r="NPH3" s="113"/>
      <c r="NPI3" s="113"/>
      <c r="NPJ3" s="113"/>
      <c r="NPK3" s="113"/>
      <c r="NPL3" s="113"/>
      <c r="NPM3" s="113"/>
      <c r="NPN3" s="113"/>
      <c r="NPO3" s="113"/>
      <c r="NPP3" s="113"/>
      <c r="NPQ3" s="113"/>
      <c r="NPR3" s="113"/>
      <c r="NPS3" s="113"/>
      <c r="NPT3" s="113"/>
      <c r="NPU3" s="113"/>
      <c r="NPV3" s="113"/>
      <c r="NPW3" s="113"/>
      <c r="NPX3" s="113"/>
      <c r="NPY3" s="113"/>
      <c r="NPZ3" s="113"/>
      <c r="NQA3" s="113"/>
      <c r="NQB3" s="113"/>
      <c r="NQC3" s="113"/>
      <c r="NQD3" s="113"/>
      <c r="NQE3" s="113"/>
      <c r="NQF3" s="113"/>
      <c r="NQG3" s="113"/>
      <c r="NQH3" s="113"/>
      <c r="NQI3" s="113"/>
      <c r="NQJ3" s="113"/>
      <c r="NQK3" s="113"/>
      <c r="NQL3" s="113"/>
      <c r="NQM3" s="113"/>
      <c r="NQN3" s="113"/>
      <c r="NQO3" s="113"/>
      <c r="NQP3" s="113"/>
      <c r="NQQ3" s="113"/>
      <c r="NQR3" s="113"/>
      <c r="NQS3" s="113"/>
      <c r="NQT3" s="113"/>
      <c r="NQU3" s="113"/>
      <c r="NQV3" s="113"/>
      <c r="NQW3" s="113"/>
      <c r="NQX3" s="113"/>
      <c r="NQY3" s="113"/>
      <c r="NQZ3" s="113"/>
      <c r="NRA3" s="113"/>
      <c r="NRB3" s="113"/>
      <c r="NRC3" s="113"/>
      <c r="NRD3" s="113"/>
      <c r="NRE3" s="113"/>
      <c r="NRF3" s="113"/>
      <c r="NRG3" s="113"/>
      <c r="NRH3" s="113"/>
      <c r="NRI3" s="113"/>
      <c r="NRJ3" s="113"/>
      <c r="NRK3" s="113"/>
      <c r="NRL3" s="113"/>
      <c r="NRM3" s="113"/>
      <c r="NRN3" s="113"/>
      <c r="NRO3" s="113"/>
      <c r="NRP3" s="113"/>
      <c r="NRQ3" s="113"/>
      <c r="NRR3" s="113"/>
      <c r="NRS3" s="113"/>
      <c r="NRT3" s="113"/>
      <c r="NRU3" s="113"/>
      <c r="NRV3" s="113"/>
      <c r="NRW3" s="113"/>
      <c r="NRX3" s="113"/>
      <c r="NRY3" s="113"/>
      <c r="NRZ3" s="113"/>
      <c r="NSA3" s="113"/>
      <c r="NSB3" s="113"/>
      <c r="NSC3" s="113"/>
      <c r="NSD3" s="113"/>
      <c r="NSE3" s="113"/>
      <c r="NSF3" s="113"/>
      <c r="NSG3" s="113"/>
      <c r="NSH3" s="113"/>
      <c r="NSI3" s="113"/>
      <c r="NSJ3" s="113"/>
      <c r="NSK3" s="113"/>
      <c r="NSL3" s="113"/>
      <c r="NSM3" s="113"/>
      <c r="NSN3" s="113"/>
      <c r="NSO3" s="113"/>
      <c r="NSP3" s="113"/>
      <c r="NSQ3" s="113"/>
      <c r="NSR3" s="113"/>
      <c r="NSS3" s="113"/>
      <c r="NST3" s="113"/>
      <c r="NSU3" s="113"/>
      <c r="NSV3" s="113"/>
      <c r="NSW3" s="113"/>
      <c r="NSX3" s="113"/>
      <c r="NSY3" s="113"/>
      <c r="NSZ3" s="113"/>
      <c r="NTA3" s="113"/>
      <c r="NTB3" s="113"/>
      <c r="NTC3" s="113"/>
      <c r="NTD3" s="113"/>
      <c r="NTE3" s="113"/>
      <c r="NTF3" s="113"/>
      <c r="NTG3" s="113"/>
      <c r="NTH3" s="113"/>
      <c r="NTI3" s="113"/>
      <c r="NTJ3" s="113"/>
      <c r="NTK3" s="113"/>
      <c r="NTL3" s="113"/>
      <c r="NTM3" s="113"/>
      <c r="NTN3" s="113"/>
      <c r="NTO3" s="113"/>
      <c r="NTP3" s="113"/>
      <c r="NTQ3" s="113"/>
      <c r="NTR3" s="113"/>
      <c r="NTS3" s="113"/>
      <c r="NTT3" s="113"/>
      <c r="NTU3" s="113"/>
      <c r="NTV3" s="113"/>
      <c r="NTW3" s="113"/>
      <c r="NTX3" s="113"/>
      <c r="NTY3" s="113"/>
      <c r="NTZ3" s="113"/>
      <c r="NUA3" s="113"/>
      <c r="NUB3" s="113"/>
      <c r="NUC3" s="113"/>
      <c r="NUD3" s="113"/>
      <c r="NUE3" s="113"/>
      <c r="NUF3" s="113"/>
      <c r="NUG3" s="113"/>
      <c r="NUH3" s="113"/>
      <c r="NUI3" s="113"/>
      <c r="NUJ3" s="113"/>
      <c r="NUK3" s="113"/>
      <c r="NUL3" s="113"/>
      <c r="NUM3" s="113"/>
      <c r="NUN3" s="113"/>
      <c r="NUO3" s="113"/>
      <c r="NUP3" s="113"/>
      <c r="NUQ3" s="113"/>
      <c r="NUR3" s="113"/>
      <c r="NUS3" s="113"/>
      <c r="NUT3" s="113"/>
      <c r="NUU3" s="113"/>
      <c r="NUV3" s="113"/>
      <c r="NUW3" s="113"/>
      <c r="NUX3" s="113"/>
      <c r="NUY3" s="113"/>
      <c r="NUZ3" s="113"/>
      <c r="NVA3" s="113"/>
      <c r="NVB3" s="113"/>
      <c r="NVC3" s="113"/>
      <c r="NVD3" s="113"/>
      <c r="NVE3" s="113"/>
      <c r="NVF3" s="113"/>
      <c r="NVG3" s="113"/>
      <c r="NVH3" s="113"/>
      <c r="NVI3" s="113"/>
      <c r="NVJ3" s="113"/>
      <c r="NVK3" s="113"/>
      <c r="NVL3" s="113"/>
      <c r="NVM3" s="113"/>
      <c r="NVN3" s="113"/>
      <c r="NVO3" s="113"/>
      <c r="NVP3" s="113"/>
      <c r="NVQ3" s="113"/>
      <c r="NVR3" s="113"/>
      <c r="NVS3" s="113"/>
      <c r="NVT3" s="113"/>
      <c r="NVU3" s="113"/>
      <c r="NVV3" s="113"/>
      <c r="NVW3" s="113"/>
      <c r="NVX3" s="113"/>
      <c r="NVY3" s="113"/>
      <c r="NVZ3" s="113"/>
      <c r="NWA3" s="113"/>
      <c r="NWB3" s="113"/>
      <c r="NWC3" s="113"/>
      <c r="NWD3" s="113"/>
      <c r="NWE3" s="113"/>
      <c r="NWF3" s="113"/>
      <c r="NWG3" s="113"/>
      <c r="NWH3" s="113"/>
      <c r="NWI3" s="113"/>
      <c r="NWJ3" s="113"/>
      <c r="NWK3" s="113"/>
      <c r="NWL3" s="113"/>
      <c r="NWM3" s="113"/>
      <c r="NWN3" s="113"/>
      <c r="NWO3" s="113"/>
      <c r="NWP3" s="113"/>
      <c r="NWQ3" s="113"/>
      <c r="NWR3" s="113"/>
      <c r="NWS3" s="113"/>
      <c r="NWT3" s="113"/>
      <c r="NWU3" s="113"/>
      <c r="NWV3" s="113"/>
      <c r="NWW3" s="113"/>
      <c r="NWX3" s="113"/>
      <c r="NWY3" s="113"/>
      <c r="NWZ3" s="113"/>
      <c r="NXA3" s="113"/>
      <c r="NXB3" s="113"/>
      <c r="NXC3" s="113"/>
      <c r="NXD3" s="113"/>
      <c r="NXE3" s="113"/>
      <c r="NXF3" s="113"/>
      <c r="NXG3" s="113"/>
      <c r="NXH3" s="113"/>
      <c r="NXI3" s="113"/>
      <c r="NXJ3" s="113"/>
      <c r="NXK3" s="113"/>
      <c r="NXL3" s="113"/>
      <c r="NXM3" s="113"/>
      <c r="NXN3" s="113"/>
      <c r="NXO3" s="113"/>
      <c r="NXP3" s="113"/>
      <c r="NXQ3" s="113"/>
      <c r="NXR3" s="113"/>
      <c r="NXS3" s="113"/>
      <c r="NXT3" s="113"/>
      <c r="NXU3" s="113"/>
      <c r="NXV3" s="113"/>
      <c r="NXW3" s="113"/>
      <c r="NXX3" s="113"/>
      <c r="NXY3" s="113"/>
      <c r="NXZ3" s="113"/>
      <c r="NYA3" s="113"/>
      <c r="NYB3" s="113"/>
      <c r="NYC3" s="113"/>
      <c r="NYD3" s="113"/>
      <c r="NYE3" s="113"/>
      <c r="NYF3" s="113"/>
      <c r="NYG3" s="113"/>
      <c r="NYH3" s="113"/>
      <c r="NYI3" s="113"/>
      <c r="NYJ3" s="113"/>
      <c r="NYK3" s="113"/>
      <c r="NYL3" s="113"/>
      <c r="NYM3" s="113"/>
      <c r="NYN3" s="113"/>
      <c r="NYO3" s="113"/>
      <c r="NYP3" s="113"/>
      <c r="NYQ3" s="113"/>
      <c r="NYR3" s="113"/>
      <c r="NYS3" s="113"/>
      <c r="NYT3" s="113"/>
      <c r="NYU3" s="113"/>
      <c r="NYV3" s="113"/>
      <c r="NYW3" s="113"/>
      <c r="NYX3" s="113"/>
      <c r="NYY3" s="113"/>
      <c r="NYZ3" s="113"/>
      <c r="NZA3" s="113"/>
      <c r="NZB3" s="113"/>
      <c r="NZC3" s="113"/>
      <c r="NZD3" s="113"/>
      <c r="NZE3" s="113"/>
      <c r="NZF3" s="113"/>
      <c r="NZG3" s="113"/>
      <c r="NZH3" s="113"/>
      <c r="NZI3" s="113"/>
      <c r="NZJ3" s="113"/>
      <c r="NZK3" s="113"/>
      <c r="NZL3" s="113"/>
      <c r="NZM3" s="113"/>
      <c r="NZN3" s="113"/>
      <c r="NZO3" s="113"/>
      <c r="NZP3" s="113"/>
      <c r="NZQ3" s="113"/>
      <c r="NZR3" s="113"/>
      <c r="NZS3" s="113"/>
      <c r="NZT3" s="113"/>
      <c r="NZU3" s="113"/>
      <c r="NZV3" s="113"/>
      <c r="NZW3" s="113"/>
      <c r="NZX3" s="113"/>
      <c r="NZY3" s="113"/>
      <c r="NZZ3" s="113"/>
      <c r="OAA3" s="113"/>
      <c r="OAB3" s="113"/>
      <c r="OAC3" s="113"/>
      <c r="OAD3" s="113"/>
      <c r="OAE3" s="113"/>
      <c r="OAF3" s="113"/>
      <c r="OAG3" s="113"/>
      <c r="OAH3" s="113"/>
      <c r="OAI3" s="113"/>
      <c r="OAJ3" s="113"/>
      <c r="OAK3" s="113"/>
      <c r="OAL3" s="113"/>
      <c r="OAM3" s="113"/>
      <c r="OAN3" s="113"/>
      <c r="OAO3" s="113"/>
      <c r="OAP3" s="113"/>
      <c r="OAQ3" s="113"/>
      <c r="OAR3" s="113"/>
      <c r="OAS3" s="113"/>
      <c r="OAT3" s="113"/>
      <c r="OAU3" s="113"/>
      <c r="OAV3" s="113"/>
      <c r="OAW3" s="113"/>
      <c r="OAX3" s="113"/>
      <c r="OAY3" s="113"/>
      <c r="OAZ3" s="113"/>
      <c r="OBA3" s="113"/>
      <c r="OBB3" s="113"/>
      <c r="OBC3" s="113"/>
      <c r="OBD3" s="113"/>
      <c r="OBE3" s="113"/>
      <c r="OBF3" s="113"/>
      <c r="OBG3" s="113"/>
      <c r="OBH3" s="113"/>
      <c r="OBI3" s="113"/>
      <c r="OBJ3" s="113"/>
      <c r="OBK3" s="113"/>
      <c r="OBL3" s="113"/>
      <c r="OBM3" s="113"/>
      <c r="OBN3" s="113"/>
      <c r="OBO3" s="113"/>
      <c r="OBP3" s="113"/>
      <c r="OBQ3" s="113"/>
      <c r="OBR3" s="113"/>
      <c r="OBS3" s="113"/>
      <c r="OBT3" s="113"/>
      <c r="OBU3" s="113"/>
      <c r="OBV3" s="113"/>
      <c r="OBW3" s="113"/>
      <c r="OBX3" s="113"/>
      <c r="OBY3" s="113"/>
      <c r="OBZ3" s="113"/>
      <c r="OCA3" s="113"/>
      <c r="OCB3" s="113"/>
      <c r="OCC3" s="113"/>
      <c r="OCD3" s="113"/>
      <c r="OCE3" s="113"/>
      <c r="OCF3" s="113"/>
      <c r="OCG3" s="113"/>
      <c r="OCH3" s="113"/>
      <c r="OCI3" s="113"/>
      <c r="OCJ3" s="113"/>
      <c r="OCK3" s="113"/>
      <c r="OCL3" s="113"/>
      <c r="OCM3" s="113"/>
      <c r="OCN3" s="113"/>
      <c r="OCO3" s="113"/>
      <c r="OCP3" s="113"/>
      <c r="OCQ3" s="113"/>
      <c r="OCR3" s="113"/>
      <c r="OCS3" s="113"/>
      <c r="OCT3" s="113"/>
      <c r="OCU3" s="113"/>
      <c r="OCV3" s="113"/>
      <c r="OCW3" s="113"/>
      <c r="OCX3" s="113"/>
      <c r="OCY3" s="113"/>
      <c r="OCZ3" s="113"/>
      <c r="ODA3" s="113"/>
      <c r="ODB3" s="113"/>
      <c r="ODC3" s="113"/>
      <c r="ODD3" s="113"/>
      <c r="ODE3" s="113"/>
      <c r="ODF3" s="113"/>
      <c r="ODG3" s="113"/>
      <c r="ODH3" s="113"/>
      <c r="ODI3" s="113"/>
      <c r="ODJ3" s="113"/>
      <c r="ODK3" s="113"/>
      <c r="ODL3" s="113"/>
      <c r="ODM3" s="113"/>
      <c r="ODN3" s="113"/>
      <c r="ODO3" s="113"/>
      <c r="ODP3" s="113"/>
      <c r="ODQ3" s="113"/>
      <c r="ODR3" s="113"/>
      <c r="ODS3" s="113"/>
      <c r="ODT3" s="113"/>
      <c r="ODU3" s="113"/>
      <c r="ODV3" s="113"/>
      <c r="ODW3" s="113"/>
      <c r="ODX3" s="113"/>
      <c r="ODY3" s="113"/>
      <c r="ODZ3" s="113"/>
      <c r="OEA3" s="113"/>
      <c r="OEB3" s="113"/>
      <c r="OEC3" s="113"/>
      <c r="OED3" s="113"/>
      <c r="OEE3" s="113"/>
      <c r="OEF3" s="113"/>
      <c r="OEG3" s="113"/>
      <c r="OEH3" s="113"/>
      <c r="OEI3" s="113"/>
      <c r="OEJ3" s="113"/>
      <c r="OEK3" s="113"/>
      <c r="OEL3" s="113"/>
      <c r="OEM3" s="113"/>
      <c r="OEN3" s="113"/>
      <c r="OEO3" s="113"/>
      <c r="OEP3" s="113"/>
      <c r="OEQ3" s="113"/>
      <c r="OER3" s="113"/>
      <c r="OES3" s="113"/>
      <c r="OET3" s="113"/>
      <c r="OEU3" s="113"/>
      <c r="OEV3" s="113"/>
      <c r="OEW3" s="113"/>
      <c r="OEX3" s="113"/>
      <c r="OEY3" s="113"/>
      <c r="OEZ3" s="113"/>
      <c r="OFA3" s="113"/>
      <c r="OFB3" s="113"/>
      <c r="OFC3" s="113"/>
      <c r="OFD3" s="113"/>
      <c r="OFE3" s="113"/>
      <c r="OFF3" s="113"/>
      <c r="OFG3" s="113"/>
      <c r="OFH3" s="113"/>
      <c r="OFI3" s="113"/>
      <c r="OFJ3" s="113"/>
      <c r="OFK3" s="113"/>
      <c r="OFL3" s="113"/>
      <c r="OFM3" s="113"/>
      <c r="OFN3" s="113"/>
      <c r="OFO3" s="113"/>
      <c r="OFP3" s="113"/>
      <c r="OFQ3" s="113"/>
      <c r="OFR3" s="113"/>
      <c r="OFS3" s="113"/>
      <c r="OFT3" s="113"/>
      <c r="OFU3" s="113"/>
      <c r="OFV3" s="113"/>
      <c r="OFW3" s="113"/>
      <c r="OFX3" s="113"/>
      <c r="OFY3" s="113"/>
      <c r="OFZ3" s="113"/>
      <c r="OGA3" s="113"/>
      <c r="OGB3" s="113"/>
      <c r="OGC3" s="113"/>
      <c r="OGD3" s="113"/>
      <c r="OGE3" s="113"/>
      <c r="OGF3" s="113"/>
      <c r="OGG3" s="113"/>
      <c r="OGH3" s="113"/>
      <c r="OGI3" s="113"/>
      <c r="OGJ3" s="113"/>
      <c r="OGK3" s="113"/>
      <c r="OGL3" s="113"/>
      <c r="OGM3" s="113"/>
      <c r="OGN3" s="113"/>
      <c r="OGO3" s="113"/>
      <c r="OGP3" s="113"/>
      <c r="OGQ3" s="113"/>
      <c r="OGR3" s="113"/>
      <c r="OGS3" s="113"/>
      <c r="OGT3" s="113"/>
      <c r="OGU3" s="113"/>
      <c r="OGV3" s="113"/>
      <c r="OGW3" s="113"/>
      <c r="OGX3" s="113"/>
      <c r="OGY3" s="113"/>
      <c r="OGZ3" s="113"/>
      <c r="OHA3" s="113"/>
      <c r="OHB3" s="113"/>
      <c r="OHC3" s="113"/>
      <c r="OHD3" s="113"/>
      <c r="OHE3" s="113"/>
      <c r="OHF3" s="113"/>
      <c r="OHG3" s="113"/>
      <c r="OHH3" s="113"/>
      <c r="OHI3" s="113"/>
      <c r="OHJ3" s="113"/>
      <c r="OHK3" s="113"/>
      <c r="OHL3" s="113"/>
      <c r="OHM3" s="113"/>
      <c r="OHN3" s="113"/>
      <c r="OHO3" s="113"/>
      <c r="OHP3" s="113"/>
      <c r="OHQ3" s="113"/>
      <c r="OHR3" s="113"/>
      <c r="OHS3" s="113"/>
      <c r="OHT3" s="113"/>
      <c r="OHU3" s="113"/>
      <c r="OHV3" s="113"/>
      <c r="OHW3" s="113"/>
      <c r="OHX3" s="113"/>
      <c r="OHY3" s="113"/>
      <c r="OHZ3" s="113"/>
      <c r="OIA3" s="113"/>
      <c r="OIB3" s="113"/>
      <c r="OIC3" s="113"/>
      <c r="OID3" s="113"/>
      <c r="OIE3" s="113"/>
      <c r="OIF3" s="113"/>
      <c r="OIG3" s="113"/>
      <c r="OIH3" s="113"/>
      <c r="OII3" s="113"/>
      <c r="OIJ3" s="113"/>
      <c r="OIK3" s="113"/>
      <c r="OIL3" s="113"/>
      <c r="OIM3" s="113"/>
      <c r="OIN3" s="113"/>
      <c r="OIO3" s="113"/>
      <c r="OIP3" s="113"/>
      <c r="OIQ3" s="113"/>
      <c r="OIR3" s="113"/>
      <c r="OIS3" s="113"/>
      <c r="OIT3" s="113"/>
      <c r="OIU3" s="113"/>
      <c r="OIV3" s="113"/>
      <c r="OIW3" s="113"/>
      <c r="OIX3" s="113"/>
      <c r="OIY3" s="113"/>
      <c r="OIZ3" s="113"/>
      <c r="OJA3" s="113"/>
      <c r="OJB3" s="113"/>
      <c r="OJC3" s="113"/>
      <c r="OJD3" s="113"/>
      <c r="OJE3" s="113"/>
      <c r="OJF3" s="113"/>
      <c r="OJG3" s="113"/>
      <c r="OJH3" s="113"/>
      <c r="OJI3" s="113"/>
      <c r="OJJ3" s="113"/>
      <c r="OJK3" s="113"/>
      <c r="OJL3" s="113"/>
      <c r="OJM3" s="113"/>
      <c r="OJN3" s="113"/>
      <c r="OJO3" s="113"/>
      <c r="OJP3" s="113"/>
      <c r="OJQ3" s="113"/>
      <c r="OJR3" s="113"/>
      <c r="OJS3" s="113"/>
      <c r="OJT3" s="113"/>
      <c r="OJU3" s="113"/>
      <c r="OJV3" s="113"/>
      <c r="OJW3" s="113"/>
      <c r="OJX3" s="113"/>
      <c r="OJY3" s="113"/>
      <c r="OJZ3" s="113"/>
      <c r="OKA3" s="113"/>
      <c r="OKB3" s="113"/>
      <c r="OKC3" s="113"/>
      <c r="OKD3" s="113"/>
      <c r="OKE3" s="113"/>
      <c r="OKF3" s="113"/>
      <c r="OKG3" s="113"/>
      <c r="OKH3" s="113"/>
      <c r="OKI3" s="113"/>
      <c r="OKJ3" s="113"/>
      <c r="OKK3" s="113"/>
      <c r="OKL3" s="113"/>
      <c r="OKM3" s="113"/>
      <c r="OKN3" s="113"/>
      <c r="OKO3" s="113"/>
      <c r="OKP3" s="113"/>
      <c r="OKQ3" s="113"/>
      <c r="OKR3" s="113"/>
      <c r="OKS3" s="113"/>
      <c r="OKT3" s="113"/>
      <c r="OKU3" s="113"/>
      <c r="OKV3" s="113"/>
      <c r="OKW3" s="113"/>
      <c r="OKX3" s="113"/>
      <c r="OKY3" s="113"/>
      <c r="OKZ3" s="113"/>
      <c r="OLA3" s="113"/>
      <c r="OLB3" s="113"/>
      <c r="OLC3" s="113"/>
      <c r="OLD3" s="113"/>
      <c r="OLE3" s="113"/>
      <c r="OLF3" s="113"/>
      <c r="OLG3" s="113"/>
      <c r="OLH3" s="113"/>
      <c r="OLI3" s="113"/>
      <c r="OLJ3" s="113"/>
      <c r="OLK3" s="113"/>
      <c r="OLL3" s="113"/>
      <c r="OLM3" s="113"/>
      <c r="OLN3" s="113"/>
      <c r="OLO3" s="113"/>
      <c r="OLP3" s="113"/>
      <c r="OLQ3" s="113"/>
      <c r="OLR3" s="113"/>
      <c r="OLS3" s="113"/>
      <c r="OLT3" s="113"/>
      <c r="OLU3" s="113"/>
      <c r="OLV3" s="113"/>
      <c r="OLW3" s="113"/>
      <c r="OLX3" s="113"/>
      <c r="OLY3" s="113"/>
      <c r="OLZ3" s="113"/>
      <c r="OMA3" s="113"/>
      <c r="OMB3" s="113"/>
      <c r="OMC3" s="113"/>
      <c r="OMD3" s="113"/>
      <c r="OME3" s="113"/>
      <c r="OMF3" s="113"/>
      <c r="OMG3" s="113"/>
      <c r="OMH3" s="113"/>
      <c r="OMI3" s="113"/>
      <c r="OMJ3" s="113"/>
      <c r="OMK3" s="113"/>
      <c r="OML3" s="113"/>
      <c r="OMM3" s="113"/>
      <c r="OMN3" s="113"/>
      <c r="OMO3" s="113"/>
      <c r="OMP3" s="113"/>
      <c r="OMQ3" s="113"/>
      <c r="OMR3" s="113"/>
      <c r="OMS3" s="113"/>
      <c r="OMT3" s="113"/>
      <c r="OMU3" s="113"/>
      <c r="OMV3" s="113"/>
      <c r="OMW3" s="113"/>
      <c r="OMX3" s="113"/>
      <c r="OMY3" s="113"/>
      <c r="OMZ3" s="113"/>
      <c r="ONA3" s="113"/>
      <c r="ONB3" s="113"/>
      <c r="ONC3" s="113"/>
      <c r="OND3" s="113"/>
      <c r="ONE3" s="113"/>
      <c r="ONF3" s="113"/>
      <c r="ONG3" s="113"/>
      <c r="ONH3" s="113"/>
      <c r="ONI3" s="113"/>
      <c r="ONJ3" s="113"/>
      <c r="ONK3" s="113"/>
      <c r="ONL3" s="113"/>
      <c r="ONM3" s="113"/>
      <c r="ONN3" s="113"/>
      <c r="ONO3" s="113"/>
      <c r="ONP3" s="113"/>
      <c r="ONQ3" s="113"/>
      <c r="ONR3" s="113"/>
      <c r="ONS3" s="113"/>
      <c r="ONT3" s="113"/>
      <c r="ONU3" s="113"/>
      <c r="ONV3" s="113"/>
      <c r="ONW3" s="113"/>
      <c r="ONX3" s="113"/>
      <c r="ONY3" s="113"/>
      <c r="ONZ3" s="113"/>
      <c r="OOA3" s="113"/>
      <c r="OOB3" s="113"/>
      <c r="OOC3" s="113"/>
      <c r="OOD3" s="113"/>
      <c r="OOE3" s="113"/>
      <c r="OOF3" s="113"/>
      <c r="OOG3" s="113"/>
      <c r="OOH3" s="113"/>
      <c r="OOI3" s="113"/>
      <c r="OOJ3" s="113"/>
      <c r="OOK3" s="113"/>
      <c r="OOL3" s="113"/>
      <c r="OOM3" s="113"/>
      <c r="OON3" s="113"/>
      <c r="OOO3" s="113"/>
      <c r="OOP3" s="113"/>
      <c r="OOQ3" s="113"/>
      <c r="OOR3" s="113"/>
      <c r="OOS3" s="113"/>
      <c r="OOT3" s="113"/>
      <c r="OOU3" s="113"/>
      <c r="OOV3" s="113"/>
      <c r="OOW3" s="113"/>
      <c r="OOX3" s="113"/>
      <c r="OOY3" s="113"/>
      <c r="OOZ3" s="113"/>
      <c r="OPA3" s="113"/>
      <c r="OPB3" s="113"/>
      <c r="OPC3" s="113"/>
      <c r="OPD3" s="113"/>
      <c r="OPE3" s="113"/>
      <c r="OPF3" s="113"/>
      <c r="OPG3" s="113"/>
      <c r="OPH3" s="113"/>
      <c r="OPI3" s="113"/>
      <c r="OPJ3" s="113"/>
      <c r="OPK3" s="113"/>
      <c r="OPL3" s="113"/>
      <c r="OPM3" s="113"/>
      <c r="OPN3" s="113"/>
      <c r="OPO3" s="113"/>
      <c r="OPP3" s="113"/>
      <c r="OPQ3" s="113"/>
      <c r="OPR3" s="113"/>
      <c r="OPS3" s="113"/>
      <c r="OPT3" s="113"/>
      <c r="OPU3" s="113"/>
      <c r="OPV3" s="113"/>
      <c r="OPW3" s="113"/>
      <c r="OPX3" s="113"/>
      <c r="OPY3" s="113"/>
      <c r="OPZ3" s="113"/>
      <c r="OQA3" s="113"/>
      <c r="OQB3" s="113"/>
      <c r="OQC3" s="113"/>
      <c r="OQD3" s="113"/>
      <c r="OQE3" s="113"/>
      <c r="OQF3" s="113"/>
      <c r="OQG3" s="113"/>
      <c r="OQH3" s="113"/>
      <c r="OQI3" s="113"/>
      <c r="OQJ3" s="113"/>
      <c r="OQK3" s="113"/>
      <c r="OQL3" s="113"/>
      <c r="OQM3" s="113"/>
      <c r="OQN3" s="113"/>
      <c r="OQO3" s="113"/>
      <c r="OQP3" s="113"/>
      <c r="OQQ3" s="113"/>
      <c r="OQR3" s="113"/>
      <c r="OQS3" s="113"/>
      <c r="OQT3" s="113"/>
      <c r="OQU3" s="113"/>
      <c r="OQV3" s="113"/>
      <c r="OQW3" s="113"/>
      <c r="OQX3" s="113"/>
      <c r="OQY3" s="113"/>
      <c r="OQZ3" s="113"/>
      <c r="ORA3" s="113"/>
      <c r="ORB3" s="113"/>
      <c r="ORC3" s="113"/>
      <c r="ORD3" s="113"/>
      <c r="ORE3" s="113"/>
      <c r="ORF3" s="113"/>
      <c r="ORG3" s="113"/>
      <c r="ORH3" s="113"/>
      <c r="ORI3" s="113"/>
      <c r="ORJ3" s="113"/>
      <c r="ORK3" s="113"/>
      <c r="ORL3" s="113"/>
      <c r="ORM3" s="113"/>
      <c r="ORN3" s="113"/>
      <c r="ORO3" s="113"/>
      <c r="ORP3" s="113"/>
      <c r="ORQ3" s="113"/>
      <c r="ORR3" s="113"/>
      <c r="ORS3" s="113"/>
      <c r="ORT3" s="113"/>
      <c r="ORU3" s="113"/>
      <c r="ORV3" s="113"/>
      <c r="ORW3" s="113"/>
      <c r="ORX3" s="113"/>
      <c r="ORY3" s="113"/>
      <c r="ORZ3" s="113"/>
      <c r="OSA3" s="113"/>
      <c r="OSB3" s="113"/>
      <c r="OSC3" s="113"/>
      <c r="OSD3" s="113"/>
      <c r="OSE3" s="113"/>
      <c r="OSF3" s="113"/>
      <c r="OSG3" s="113"/>
      <c r="OSH3" s="113"/>
      <c r="OSI3" s="113"/>
      <c r="OSJ3" s="113"/>
      <c r="OSK3" s="113"/>
      <c r="OSL3" s="113"/>
      <c r="OSM3" s="113"/>
      <c r="OSN3" s="113"/>
      <c r="OSO3" s="113"/>
      <c r="OSP3" s="113"/>
      <c r="OSQ3" s="113"/>
      <c r="OSR3" s="113"/>
      <c r="OSS3" s="113"/>
      <c r="OST3" s="113"/>
      <c r="OSU3" s="113"/>
      <c r="OSV3" s="113"/>
      <c r="OSW3" s="113"/>
      <c r="OSX3" s="113"/>
      <c r="OSY3" s="113"/>
      <c r="OSZ3" s="113"/>
      <c r="OTA3" s="113"/>
      <c r="OTB3" s="113"/>
      <c r="OTC3" s="113"/>
      <c r="OTD3" s="113"/>
      <c r="OTE3" s="113"/>
      <c r="OTF3" s="113"/>
      <c r="OTG3" s="113"/>
      <c r="OTH3" s="113"/>
      <c r="OTI3" s="113"/>
      <c r="OTJ3" s="113"/>
      <c r="OTK3" s="113"/>
      <c r="OTL3" s="113"/>
      <c r="OTM3" s="113"/>
      <c r="OTN3" s="113"/>
      <c r="OTO3" s="113"/>
      <c r="OTP3" s="113"/>
      <c r="OTQ3" s="113"/>
      <c r="OTR3" s="113"/>
      <c r="OTS3" s="113"/>
      <c r="OTT3" s="113"/>
      <c r="OTU3" s="113"/>
      <c r="OTV3" s="113"/>
      <c r="OTW3" s="113"/>
      <c r="OTX3" s="113"/>
      <c r="OTY3" s="113"/>
      <c r="OTZ3" s="113"/>
      <c r="OUA3" s="113"/>
      <c r="OUB3" s="113"/>
      <c r="OUC3" s="113"/>
      <c r="OUD3" s="113"/>
      <c r="OUE3" s="113"/>
      <c r="OUF3" s="113"/>
      <c r="OUG3" s="113"/>
      <c r="OUH3" s="113"/>
      <c r="OUI3" s="113"/>
      <c r="OUJ3" s="113"/>
      <c r="OUK3" s="113"/>
      <c r="OUL3" s="113"/>
      <c r="OUM3" s="113"/>
      <c r="OUN3" s="113"/>
      <c r="OUO3" s="113"/>
      <c r="OUP3" s="113"/>
      <c r="OUQ3" s="113"/>
      <c r="OUR3" s="113"/>
      <c r="OUS3" s="113"/>
      <c r="OUT3" s="113"/>
      <c r="OUU3" s="113"/>
      <c r="OUV3" s="113"/>
      <c r="OUW3" s="113"/>
      <c r="OUX3" s="113"/>
      <c r="OUY3" s="113"/>
      <c r="OUZ3" s="113"/>
      <c r="OVA3" s="113"/>
      <c r="OVB3" s="113"/>
      <c r="OVC3" s="113"/>
      <c r="OVD3" s="113"/>
      <c r="OVE3" s="113"/>
      <c r="OVF3" s="113"/>
      <c r="OVG3" s="113"/>
      <c r="OVH3" s="113"/>
      <c r="OVI3" s="113"/>
      <c r="OVJ3" s="113"/>
      <c r="OVK3" s="113"/>
      <c r="OVL3" s="113"/>
      <c r="OVM3" s="113"/>
      <c r="OVN3" s="113"/>
      <c r="OVO3" s="113"/>
      <c r="OVP3" s="113"/>
      <c r="OVQ3" s="113"/>
      <c r="OVR3" s="113"/>
      <c r="OVS3" s="113"/>
      <c r="OVT3" s="113"/>
      <c r="OVU3" s="113"/>
      <c r="OVV3" s="113"/>
      <c r="OVW3" s="113"/>
      <c r="OVX3" s="113"/>
      <c r="OVY3" s="113"/>
      <c r="OVZ3" s="113"/>
      <c r="OWA3" s="113"/>
      <c r="OWB3" s="113"/>
      <c r="OWC3" s="113"/>
      <c r="OWD3" s="113"/>
      <c r="OWE3" s="113"/>
      <c r="OWF3" s="113"/>
      <c r="OWG3" s="113"/>
      <c r="OWH3" s="113"/>
      <c r="OWI3" s="113"/>
      <c r="OWJ3" s="113"/>
      <c r="OWK3" s="113"/>
      <c r="OWL3" s="113"/>
      <c r="OWM3" s="113"/>
      <c r="OWN3" s="113"/>
      <c r="OWO3" s="113"/>
      <c r="OWP3" s="113"/>
      <c r="OWQ3" s="113"/>
      <c r="OWR3" s="113"/>
      <c r="OWS3" s="113"/>
      <c r="OWT3" s="113"/>
      <c r="OWU3" s="113"/>
      <c r="OWV3" s="113"/>
      <c r="OWW3" s="113"/>
      <c r="OWX3" s="113"/>
      <c r="OWY3" s="113"/>
      <c r="OWZ3" s="113"/>
      <c r="OXA3" s="113"/>
      <c r="OXB3" s="113"/>
      <c r="OXC3" s="113"/>
      <c r="OXD3" s="113"/>
      <c r="OXE3" s="113"/>
      <c r="OXF3" s="113"/>
      <c r="OXG3" s="113"/>
      <c r="OXH3" s="113"/>
      <c r="OXI3" s="113"/>
      <c r="OXJ3" s="113"/>
      <c r="OXK3" s="113"/>
      <c r="OXL3" s="113"/>
      <c r="OXM3" s="113"/>
      <c r="OXN3" s="113"/>
      <c r="OXO3" s="113"/>
      <c r="OXP3" s="113"/>
      <c r="OXQ3" s="113"/>
      <c r="OXR3" s="113"/>
      <c r="OXS3" s="113"/>
      <c r="OXT3" s="113"/>
      <c r="OXU3" s="113"/>
      <c r="OXV3" s="113"/>
      <c r="OXW3" s="113"/>
      <c r="OXX3" s="113"/>
      <c r="OXY3" s="113"/>
      <c r="OXZ3" s="113"/>
      <c r="OYA3" s="113"/>
      <c r="OYB3" s="113"/>
      <c r="OYC3" s="113"/>
      <c r="OYD3" s="113"/>
      <c r="OYE3" s="113"/>
      <c r="OYF3" s="113"/>
      <c r="OYG3" s="113"/>
      <c r="OYH3" s="113"/>
      <c r="OYI3" s="113"/>
      <c r="OYJ3" s="113"/>
      <c r="OYK3" s="113"/>
      <c r="OYL3" s="113"/>
      <c r="OYM3" s="113"/>
      <c r="OYN3" s="113"/>
      <c r="OYO3" s="113"/>
      <c r="OYP3" s="113"/>
      <c r="OYQ3" s="113"/>
      <c r="OYR3" s="113"/>
      <c r="OYS3" s="113"/>
      <c r="OYT3" s="113"/>
      <c r="OYU3" s="113"/>
      <c r="OYV3" s="113"/>
      <c r="OYW3" s="113"/>
      <c r="OYX3" s="113"/>
      <c r="OYY3" s="113"/>
      <c r="OYZ3" s="113"/>
      <c r="OZA3" s="113"/>
      <c r="OZB3" s="113"/>
      <c r="OZC3" s="113"/>
      <c r="OZD3" s="113"/>
      <c r="OZE3" s="113"/>
      <c r="OZF3" s="113"/>
      <c r="OZG3" s="113"/>
      <c r="OZH3" s="113"/>
      <c r="OZI3" s="113"/>
      <c r="OZJ3" s="113"/>
      <c r="OZK3" s="113"/>
      <c r="OZL3" s="113"/>
      <c r="OZM3" s="113"/>
      <c r="OZN3" s="113"/>
      <c r="OZO3" s="113"/>
      <c r="OZP3" s="113"/>
      <c r="OZQ3" s="113"/>
      <c r="OZR3" s="113"/>
      <c r="OZS3" s="113"/>
      <c r="OZT3" s="113"/>
      <c r="OZU3" s="113"/>
      <c r="OZV3" s="113"/>
      <c r="OZW3" s="113"/>
      <c r="OZX3" s="113"/>
      <c r="OZY3" s="113"/>
      <c r="OZZ3" s="113"/>
      <c r="PAA3" s="113"/>
      <c r="PAB3" s="113"/>
      <c r="PAC3" s="113"/>
      <c r="PAD3" s="113"/>
      <c r="PAE3" s="113"/>
      <c r="PAF3" s="113"/>
      <c r="PAG3" s="113"/>
      <c r="PAH3" s="113"/>
      <c r="PAI3" s="113"/>
      <c r="PAJ3" s="113"/>
      <c r="PAK3" s="113"/>
      <c r="PAL3" s="113"/>
      <c r="PAM3" s="113"/>
      <c r="PAN3" s="113"/>
      <c r="PAO3" s="113"/>
      <c r="PAP3" s="113"/>
      <c r="PAQ3" s="113"/>
      <c r="PAR3" s="113"/>
      <c r="PAS3" s="113"/>
      <c r="PAT3" s="113"/>
      <c r="PAU3" s="113"/>
      <c r="PAV3" s="113"/>
      <c r="PAW3" s="113"/>
      <c r="PAX3" s="113"/>
      <c r="PAY3" s="113"/>
      <c r="PAZ3" s="113"/>
      <c r="PBA3" s="113"/>
      <c r="PBB3" s="113"/>
      <c r="PBC3" s="113"/>
      <c r="PBD3" s="113"/>
      <c r="PBE3" s="113"/>
      <c r="PBF3" s="113"/>
      <c r="PBG3" s="113"/>
      <c r="PBH3" s="113"/>
      <c r="PBI3" s="113"/>
      <c r="PBJ3" s="113"/>
      <c r="PBK3" s="113"/>
      <c r="PBL3" s="113"/>
      <c r="PBM3" s="113"/>
      <c r="PBN3" s="113"/>
      <c r="PBO3" s="113"/>
      <c r="PBP3" s="113"/>
      <c r="PBQ3" s="113"/>
      <c r="PBR3" s="113"/>
      <c r="PBS3" s="113"/>
      <c r="PBT3" s="113"/>
      <c r="PBU3" s="113"/>
      <c r="PBV3" s="113"/>
      <c r="PBW3" s="113"/>
      <c r="PBX3" s="113"/>
      <c r="PBY3" s="113"/>
      <c r="PBZ3" s="113"/>
      <c r="PCA3" s="113"/>
      <c r="PCB3" s="113"/>
      <c r="PCC3" s="113"/>
      <c r="PCD3" s="113"/>
      <c r="PCE3" s="113"/>
      <c r="PCF3" s="113"/>
      <c r="PCG3" s="113"/>
      <c r="PCH3" s="113"/>
      <c r="PCI3" s="113"/>
      <c r="PCJ3" s="113"/>
      <c r="PCK3" s="113"/>
      <c r="PCL3" s="113"/>
      <c r="PCM3" s="113"/>
      <c r="PCN3" s="113"/>
      <c r="PCO3" s="113"/>
      <c r="PCP3" s="113"/>
      <c r="PCQ3" s="113"/>
      <c r="PCR3" s="113"/>
      <c r="PCS3" s="113"/>
      <c r="PCT3" s="113"/>
      <c r="PCU3" s="113"/>
      <c r="PCV3" s="113"/>
      <c r="PCW3" s="113"/>
      <c r="PCX3" s="113"/>
      <c r="PCY3" s="113"/>
      <c r="PCZ3" s="113"/>
      <c r="PDA3" s="113"/>
      <c r="PDB3" s="113"/>
      <c r="PDC3" s="113"/>
      <c r="PDD3" s="113"/>
      <c r="PDE3" s="113"/>
      <c r="PDF3" s="113"/>
      <c r="PDG3" s="113"/>
      <c r="PDH3" s="113"/>
      <c r="PDI3" s="113"/>
      <c r="PDJ3" s="113"/>
      <c r="PDK3" s="113"/>
      <c r="PDL3" s="113"/>
      <c r="PDM3" s="113"/>
      <c r="PDN3" s="113"/>
      <c r="PDO3" s="113"/>
      <c r="PDP3" s="113"/>
      <c r="PDQ3" s="113"/>
      <c r="PDR3" s="113"/>
      <c r="PDS3" s="113"/>
      <c r="PDT3" s="113"/>
      <c r="PDU3" s="113"/>
      <c r="PDV3" s="113"/>
      <c r="PDW3" s="113"/>
      <c r="PDX3" s="113"/>
      <c r="PDY3" s="113"/>
      <c r="PDZ3" s="113"/>
      <c r="PEA3" s="113"/>
      <c r="PEB3" s="113"/>
      <c r="PEC3" s="113"/>
      <c r="PED3" s="113"/>
      <c r="PEE3" s="113"/>
      <c r="PEF3" s="113"/>
      <c r="PEG3" s="113"/>
      <c r="PEH3" s="113"/>
      <c r="PEI3" s="113"/>
      <c r="PEJ3" s="113"/>
      <c r="PEK3" s="113"/>
      <c r="PEL3" s="113"/>
      <c r="PEM3" s="113"/>
      <c r="PEN3" s="113"/>
      <c r="PEO3" s="113"/>
      <c r="PEP3" s="113"/>
      <c r="PEQ3" s="113"/>
      <c r="PER3" s="113"/>
      <c r="PES3" s="113"/>
      <c r="PET3" s="113"/>
      <c r="PEU3" s="113"/>
      <c r="PEV3" s="113"/>
      <c r="PEW3" s="113"/>
      <c r="PEX3" s="113"/>
      <c r="PEY3" s="113"/>
      <c r="PEZ3" s="113"/>
      <c r="PFA3" s="113"/>
      <c r="PFB3" s="113"/>
      <c r="PFC3" s="113"/>
      <c r="PFD3" s="113"/>
      <c r="PFE3" s="113"/>
      <c r="PFF3" s="113"/>
      <c r="PFG3" s="113"/>
      <c r="PFH3" s="113"/>
      <c r="PFI3" s="113"/>
      <c r="PFJ3" s="113"/>
      <c r="PFK3" s="113"/>
      <c r="PFL3" s="113"/>
      <c r="PFM3" s="113"/>
      <c r="PFN3" s="113"/>
      <c r="PFO3" s="113"/>
      <c r="PFP3" s="113"/>
      <c r="PFQ3" s="113"/>
      <c r="PFR3" s="113"/>
      <c r="PFS3" s="113"/>
      <c r="PFT3" s="113"/>
      <c r="PFU3" s="113"/>
      <c r="PFV3" s="113"/>
      <c r="PFW3" s="113"/>
      <c r="PFX3" s="113"/>
      <c r="PFY3" s="113"/>
      <c r="PFZ3" s="113"/>
      <c r="PGA3" s="113"/>
      <c r="PGB3" s="113"/>
      <c r="PGC3" s="113"/>
      <c r="PGD3" s="113"/>
      <c r="PGE3" s="113"/>
      <c r="PGF3" s="113"/>
      <c r="PGG3" s="113"/>
      <c r="PGH3" s="113"/>
      <c r="PGI3" s="113"/>
      <c r="PGJ3" s="113"/>
      <c r="PGK3" s="113"/>
      <c r="PGL3" s="113"/>
      <c r="PGM3" s="113"/>
      <c r="PGN3" s="113"/>
      <c r="PGO3" s="113"/>
      <c r="PGP3" s="113"/>
      <c r="PGQ3" s="113"/>
      <c r="PGR3" s="113"/>
      <c r="PGS3" s="113"/>
      <c r="PGT3" s="113"/>
      <c r="PGU3" s="113"/>
      <c r="PGV3" s="113"/>
      <c r="PGW3" s="113"/>
      <c r="PGX3" s="113"/>
      <c r="PGY3" s="113"/>
      <c r="PGZ3" s="113"/>
      <c r="PHA3" s="113"/>
      <c r="PHB3" s="113"/>
      <c r="PHC3" s="113"/>
      <c r="PHD3" s="113"/>
      <c r="PHE3" s="113"/>
      <c r="PHF3" s="113"/>
      <c r="PHG3" s="113"/>
      <c r="PHH3" s="113"/>
      <c r="PHI3" s="113"/>
      <c r="PHJ3" s="113"/>
      <c r="PHK3" s="113"/>
      <c r="PHL3" s="113"/>
      <c r="PHM3" s="113"/>
      <c r="PHN3" s="113"/>
      <c r="PHO3" s="113"/>
      <c r="PHP3" s="113"/>
      <c r="PHQ3" s="113"/>
      <c r="PHR3" s="113"/>
      <c r="PHS3" s="113"/>
      <c r="PHT3" s="113"/>
      <c r="PHU3" s="113"/>
      <c r="PHV3" s="113"/>
      <c r="PHW3" s="113"/>
      <c r="PHX3" s="113"/>
      <c r="PHY3" s="113"/>
      <c r="PHZ3" s="113"/>
      <c r="PIA3" s="113"/>
      <c r="PIB3" s="113"/>
      <c r="PIC3" s="113"/>
      <c r="PID3" s="113"/>
      <c r="PIE3" s="113"/>
      <c r="PIF3" s="113"/>
      <c r="PIG3" s="113"/>
      <c r="PIH3" s="113"/>
      <c r="PII3" s="113"/>
      <c r="PIJ3" s="113"/>
      <c r="PIK3" s="113"/>
      <c r="PIL3" s="113"/>
      <c r="PIM3" s="113"/>
      <c r="PIN3" s="113"/>
      <c r="PIO3" s="113"/>
      <c r="PIP3" s="113"/>
      <c r="PIQ3" s="113"/>
      <c r="PIR3" s="113"/>
      <c r="PIS3" s="113"/>
      <c r="PIT3" s="113"/>
      <c r="PIU3" s="113"/>
      <c r="PIV3" s="113"/>
      <c r="PIW3" s="113"/>
      <c r="PIX3" s="113"/>
      <c r="PIY3" s="113"/>
      <c r="PIZ3" s="113"/>
      <c r="PJA3" s="113"/>
      <c r="PJB3" s="113"/>
      <c r="PJC3" s="113"/>
      <c r="PJD3" s="113"/>
      <c r="PJE3" s="113"/>
      <c r="PJF3" s="113"/>
      <c r="PJG3" s="113"/>
      <c r="PJH3" s="113"/>
      <c r="PJI3" s="113"/>
      <c r="PJJ3" s="113"/>
      <c r="PJK3" s="113"/>
      <c r="PJL3" s="113"/>
      <c r="PJM3" s="113"/>
      <c r="PJN3" s="113"/>
      <c r="PJO3" s="113"/>
      <c r="PJP3" s="113"/>
      <c r="PJQ3" s="113"/>
      <c r="PJR3" s="113"/>
      <c r="PJS3" s="113"/>
      <c r="PJT3" s="113"/>
      <c r="PJU3" s="113"/>
      <c r="PJV3" s="113"/>
      <c r="PJW3" s="113"/>
      <c r="PJX3" s="113"/>
      <c r="PJY3" s="113"/>
      <c r="PJZ3" s="113"/>
      <c r="PKA3" s="113"/>
      <c r="PKB3" s="113"/>
      <c r="PKC3" s="113"/>
      <c r="PKD3" s="113"/>
      <c r="PKE3" s="113"/>
      <c r="PKF3" s="113"/>
      <c r="PKG3" s="113"/>
      <c r="PKH3" s="113"/>
      <c r="PKI3" s="113"/>
      <c r="PKJ3" s="113"/>
      <c r="PKK3" s="113"/>
      <c r="PKL3" s="113"/>
      <c r="PKM3" s="113"/>
      <c r="PKN3" s="113"/>
      <c r="PKO3" s="113"/>
      <c r="PKP3" s="113"/>
      <c r="PKQ3" s="113"/>
      <c r="PKR3" s="113"/>
      <c r="PKS3" s="113"/>
      <c r="PKT3" s="113"/>
      <c r="PKU3" s="113"/>
      <c r="PKV3" s="113"/>
      <c r="PKW3" s="113"/>
      <c r="PKX3" s="113"/>
      <c r="PKY3" s="113"/>
      <c r="PKZ3" s="113"/>
      <c r="PLA3" s="113"/>
      <c r="PLB3" s="113"/>
      <c r="PLC3" s="113"/>
      <c r="PLD3" s="113"/>
      <c r="PLE3" s="113"/>
      <c r="PLF3" s="113"/>
      <c r="PLG3" s="113"/>
      <c r="PLH3" s="113"/>
      <c r="PLI3" s="113"/>
      <c r="PLJ3" s="113"/>
      <c r="PLK3" s="113"/>
      <c r="PLL3" s="113"/>
      <c r="PLM3" s="113"/>
      <c r="PLN3" s="113"/>
      <c r="PLO3" s="113"/>
      <c r="PLP3" s="113"/>
      <c r="PLQ3" s="113"/>
      <c r="PLR3" s="113"/>
      <c r="PLS3" s="113"/>
      <c r="PLT3" s="113"/>
      <c r="PLU3" s="113"/>
      <c r="PLV3" s="113"/>
      <c r="PLW3" s="113"/>
      <c r="PLX3" s="113"/>
      <c r="PLY3" s="113"/>
      <c r="PLZ3" s="113"/>
      <c r="PMA3" s="113"/>
      <c r="PMB3" s="113"/>
      <c r="PMC3" s="113"/>
      <c r="PMD3" s="113"/>
      <c r="PME3" s="113"/>
      <c r="PMF3" s="113"/>
      <c r="PMG3" s="113"/>
      <c r="PMH3" s="113"/>
      <c r="PMI3" s="113"/>
      <c r="PMJ3" s="113"/>
      <c r="PMK3" s="113"/>
      <c r="PML3" s="113"/>
      <c r="PMM3" s="113"/>
      <c r="PMN3" s="113"/>
      <c r="PMO3" s="113"/>
      <c r="PMP3" s="113"/>
      <c r="PMQ3" s="113"/>
      <c r="PMR3" s="113"/>
      <c r="PMS3" s="113"/>
      <c r="PMT3" s="113"/>
      <c r="PMU3" s="113"/>
      <c r="PMV3" s="113"/>
      <c r="PMW3" s="113"/>
      <c r="PMX3" s="113"/>
      <c r="PMY3" s="113"/>
      <c r="PMZ3" s="113"/>
      <c r="PNA3" s="113"/>
      <c r="PNB3" s="113"/>
      <c r="PNC3" s="113"/>
      <c r="PND3" s="113"/>
      <c r="PNE3" s="113"/>
      <c r="PNF3" s="113"/>
      <c r="PNG3" s="113"/>
      <c r="PNH3" s="113"/>
      <c r="PNI3" s="113"/>
      <c r="PNJ3" s="113"/>
      <c r="PNK3" s="113"/>
      <c r="PNL3" s="113"/>
      <c r="PNM3" s="113"/>
      <c r="PNN3" s="113"/>
      <c r="PNO3" s="113"/>
      <c r="PNP3" s="113"/>
      <c r="PNQ3" s="113"/>
      <c r="PNR3" s="113"/>
      <c r="PNS3" s="113"/>
      <c r="PNT3" s="113"/>
      <c r="PNU3" s="113"/>
      <c r="PNV3" s="113"/>
      <c r="PNW3" s="113"/>
      <c r="PNX3" s="113"/>
      <c r="PNY3" s="113"/>
      <c r="PNZ3" s="113"/>
      <c r="POA3" s="113"/>
      <c r="POB3" s="113"/>
      <c r="POC3" s="113"/>
      <c r="POD3" s="113"/>
      <c r="POE3" s="113"/>
      <c r="POF3" s="113"/>
      <c r="POG3" s="113"/>
      <c r="POH3" s="113"/>
      <c r="POI3" s="113"/>
      <c r="POJ3" s="113"/>
      <c r="POK3" s="113"/>
      <c r="POL3" s="113"/>
      <c r="POM3" s="113"/>
      <c r="PON3" s="113"/>
      <c r="POO3" s="113"/>
      <c r="POP3" s="113"/>
      <c r="POQ3" s="113"/>
      <c r="POR3" s="113"/>
      <c r="POS3" s="113"/>
      <c r="POT3" s="113"/>
      <c r="POU3" s="113"/>
      <c r="POV3" s="113"/>
      <c r="POW3" s="113"/>
      <c r="POX3" s="113"/>
      <c r="POY3" s="113"/>
      <c r="POZ3" s="113"/>
      <c r="PPA3" s="113"/>
      <c r="PPB3" s="113"/>
      <c r="PPC3" s="113"/>
      <c r="PPD3" s="113"/>
      <c r="PPE3" s="113"/>
      <c r="PPF3" s="113"/>
      <c r="PPG3" s="113"/>
      <c r="PPH3" s="113"/>
      <c r="PPI3" s="113"/>
      <c r="PPJ3" s="113"/>
      <c r="PPK3" s="113"/>
      <c r="PPL3" s="113"/>
      <c r="PPM3" s="113"/>
      <c r="PPN3" s="113"/>
      <c r="PPO3" s="113"/>
      <c r="PPP3" s="113"/>
      <c r="PPQ3" s="113"/>
      <c r="PPR3" s="113"/>
      <c r="PPS3" s="113"/>
      <c r="PPT3" s="113"/>
      <c r="PPU3" s="113"/>
      <c r="PPV3" s="113"/>
      <c r="PPW3" s="113"/>
      <c r="PPX3" s="113"/>
      <c r="PPY3" s="113"/>
      <c r="PPZ3" s="113"/>
      <c r="PQA3" s="113"/>
      <c r="PQB3" s="113"/>
      <c r="PQC3" s="113"/>
      <c r="PQD3" s="113"/>
      <c r="PQE3" s="113"/>
      <c r="PQF3" s="113"/>
      <c r="PQG3" s="113"/>
      <c r="PQH3" s="113"/>
      <c r="PQI3" s="113"/>
      <c r="PQJ3" s="113"/>
      <c r="PQK3" s="113"/>
      <c r="PQL3" s="113"/>
      <c r="PQM3" s="113"/>
      <c r="PQN3" s="113"/>
      <c r="PQO3" s="113"/>
      <c r="PQP3" s="113"/>
      <c r="PQQ3" s="113"/>
      <c r="PQR3" s="113"/>
      <c r="PQS3" s="113"/>
      <c r="PQT3" s="113"/>
      <c r="PQU3" s="113"/>
      <c r="PQV3" s="113"/>
      <c r="PQW3" s="113"/>
      <c r="PQX3" s="113"/>
      <c r="PQY3" s="113"/>
      <c r="PQZ3" s="113"/>
      <c r="PRA3" s="113"/>
      <c r="PRB3" s="113"/>
      <c r="PRC3" s="113"/>
      <c r="PRD3" s="113"/>
      <c r="PRE3" s="113"/>
      <c r="PRF3" s="113"/>
      <c r="PRG3" s="113"/>
      <c r="PRH3" s="113"/>
      <c r="PRI3" s="113"/>
      <c r="PRJ3" s="113"/>
      <c r="PRK3" s="113"/>
      <c r="PRL3" s="113"/>
      <c r="PRM3" s="113"/>
      <c r="PRN3" s="113"/>
      <c r="PRO3" s="113"/>
      <c r="PRP3" s="113"/>
      <c r="PRQ3" s="113"/>
      <c r="PRR3" s="113"/>
      <c r="PRS3" s="113"/>
      <c r="PRT3" s="113"/>
      <c r="PRU3" s="113"/>
      <c r="PRV3" s="113"/>
      <c r="PRW3" s="113"/>
      <c r="PRX3" s="113"/>
      <c r="PRY3" s="113"/>
      <c r="PRZ3" s="113"/>
      <c r="PSA3" s="113"/>
      <c r="PSB3" s="113"/>
      <c r="PSC3" s="113"/>
      <c r="PSD3" s="113"/>
      <c r="PSE3" s="113"/>
      <c r="PSF3" s="113"/>
      <c r="PSG3" s="113"/>
      <c r="PSH3" s="113"/>
      <c r="PSI3" s="113"/>
      <c r="PSJ3" s="113"/>
      <c r="PSK3" s="113"/>
      <c r="PSL3" s="113"/>
      <c r="PSM3" s="113"/>
      <c r="PSN3" s="113"/>
      <c r="PSO3" s="113"/>
      <c r="PSP3" s="113"/>
      <c r="PSQ3" s="113"/>
      <c r="PSR3" s="113"/>
      <c r="PSS3" s="113"/>
      <c r="PST3" s="113"/>
      <c r="PSU3" s="113"/>
      <c r="PSV3" s="113"/>
      <c r="PSW3" s="113"/>
      <c r="PSX3" s="113"/>
      <c r="PSY3" s="113"/>
      <c r="PSZ3" s="113"/>
      <c r="PTA3" s="113"/>
      <c r="PTB3" s="113"/>
      <c r="PTC3" s="113"/>
      <c r="PTD3" s="113"/>
      <c r="PTE3" s="113"/>
      <c r="PTF3" s="113"/>
      <c r="PTG3" s="113"/>
      <c r="PTH3" s="113"/>
      <c r="PTI3" s="113"/>
      <c r="PTJ3" s="113"/>
      <c r="PTK3" s="113"/>
      <c r="PTL3" s="113"/>
      <c r="PTM3" s="113"/>
      <c r="PTN3" s="113"/>
      <c r="PTO3" s="113"/>
      <c r="PTP3" s="113"/>
      <c r="PTQ3" s="113"/>
      <c r="PTR3" s="113"/>
      <c r="PTS3" s="113"/>
      <c r="PTT3" s="113"/>
      <c r="PTU3" s="113"/>
      <c r="PTV3" s="113"/>
      <c r="PTW3" s="113"/>
      <c r="PTX3" s="113"/>
      <c r="PTY3" s="113"/>
      <c r="PTZ3" s="113"/>
      <c r="PUA3" s="113"/>
      <c r="PUB3" s="113"/>
      <c r="PUC3" s="113"/>
      <c r="PUD3" s="113"/>
      <c r="PUE3" s="113"/>
      <c r="PUF3" s="113"/>
      <c r="PUG3" s="113"/>
      <c r="PUH3" s="113"/>
      <c r="PUI3" s="113"/>
      <c r="PUJ3" s="113"/>
      <c r="PUK3" s="113"/>
      <c r="PUL3" s="113"/>
      <c r="PUM3" s="113"/>
      <c r="PUN3" s="113"/>
      <c r="PUO3" s="113"/>
      <c r="PUP3" s="113"/>
      <c r="PUQ3" s="113"/>
      <c r="PUR3" s="113"/>
      <c r="PUS3" s="113"/>
      <c r="PUT3" s="113"/>
      <c r="PUU3" s="113"/>
      <c r="PUV3" s="113"/>
      <c r="PUW3" s="113"/>
      <c r="PUX3" s="113"/>
      <c r="PUY3" s="113"/>
      <c r="PUZ3" s="113"/>
      <c r="PVA3" s="113"/>
      <c r="PVB3" s="113"/>
      <c r="PVC3" s="113"/>
      <c r="PVD3" s="113"/>
      <c r="PVE3" s="113"/>
      <c r="PVF3" s="113"/>
      <c r="PVG3" s="113"/>
      <c r="PVH3" s="113"/>
      <c r="PVI3" s="113"/>
      <c r="PVJ3" s="113"/>
      <c r="PVK3" s="113"/>
      <c r="PVL3" s="113"/>
      <c r="PVM3" s="113"/>
      <c r="PVN3" s="113"/>
      <c r="PVO3" s="113"/>
      <c r="PVP3" s="113"/>
      <c r="PVQ3" s="113"/>
      <c r="PVR3" s="113"/>
      <c r="PVS3" s="113"/>
      <c r="PVT3" s="113"/>
      <c r="PVU3" s="113"/>
      <c r="PVV3" s="113"/>
      <c r="PVW3" s="113"/>
      <c r="PVX3" s="113"/>
      <c r="PVY3" s="113"/>
      <c r="PVZ3" s="113"/>
      <c r="PWA3" s="113"/>
      <c r="PWB3" s="113"/>
      <c r="PWC3" s="113"/>
      <c r="PWD3" s="113"/>
      <c r="PWE3" s="113"/>
      <c r="PWF3" s="113"/>
      <c r="PWG3" s="113"/>
      <c r="PWH3" s="113"/>
      <c r="PWI3" s="113"/>
      <c r="PWJ3" s="113"/>
      <c r="PWK3" s="113"/>
      <c r="PWL3" s="113"/>
      <c r="PWM3" s="113"/>
      <c r="PWN3" s="113"/>
      <c r="PWO3" s="113"/>
      <c r="PWP3" s="113"/>
      <c r="PWQ3" s="113"/>
      <c r="PWR3" s="113"/>
      <c r="PWS3" s="113"/>
      <c r="PWT3" s="113"/>
      <c r="PWU3" s="113"/>
      <c r="PWV3" s="113"/>
      <c r="PWW3" s="113"/>
      <c r="PWX3" s="113"/>
      <c r="PWY3" s="113"/>
      <c r="PWZ3" s="113"/>
      <c r="PXA3" s="113"/>
      <c r="PXB3" s="113"/>
      <c r="PXC3" s="113"/>
      <c r="PXD3" s="113"/>
      <c r="PXE3" s="113"/>
      <c r="PXF3" s="113"/>
      <c r="PXG3" s="113"/>
      <c r="PXH3" s="113"/>
      <c r="PXI3" s="113"/>
      <c r="PXJ3" s="113"/>
      <c r="PXK3" s="113"/>
      <c r="PXL3" s="113"/>
      <c r="PXM3" s="113"/>
      <c r="PXN3" s="113"/>
      <c r="PXO3" s="113"/>
      <c r="PXP3" s="113"/>
      <c r="PXQ3" s="113"/>
      <c r="PXR3" s="113"/>
      <c r="PXS3" s="113"/>
      <c r="PXT3" s="113"/>
      <c r="PXU3" s="113"/>
      <c r="PXV3" s="113"/>
      <c r="PXW3" s="113"/>
      <c r="PXX3" s="113"/>
      <c r="PXY3" s="113"/>
      <c r="PXZ3" s="113"/>
      <c r="PYA3" s="113"/>
      <c r="PYB3" s="113"/>
      <c r="PYC3" s="113"/>
      <c r="PYD3" s="113"/>
      <c r="PYE3" s="113"/>
      <c r="PYF3" s="113"/>
      <c r="PYG3" s="113"/>
      <c r="PYH3" s="113"/>
      <c r="PYI3" s="113"/>
      <c r="PYJ3" s="113"/>
      <c r="PYK3" s="113"/>
      <c r="PYL3" s="113"/>
      <c r="PYM3" s="113"/>
      <c r="PYN3" s="113"/>
      <c r="PYO3" s="113"/>
      <c r="PYP3" s="113"/>
      <c r="PYQ3" s="113"/>
      <c r="PYR3" s="113"/>
      <c r="PYS3" s="113"/>
      <c r="PYT3" s="113"/>
      <c r="PYU3" s="113"/>
      <c r="PYV3" s="113"/>
      <c r="PYW3" s="113"/>
      <c r="PYX3" s="113"/>
      <c r="PYY3" s="113"/>
      <c r="PYZ3" s="113"/>
      <c r="PZA3" s="113"/>
      <c r="PZB3" s="113"/>
      <c r="PZC3" s="113"/>
      <c r="PZD3" s="113"/>
      <c r="PZE3" s="113"/>
      <c r="PZF3" s="113"/>
      <c r="PZG3" s="113"/>
      <c r="PZH3" s="113"/>
      <c r="PZI3" s="113"/>
      <c r="PZJ3" s="113"/>
      <c r="PZK3" s="113"/>
      <c r="PZL3" s="113"/>
      <c r="PZM3" s="113"/>
      <c r="PZN3" s="113"/>
      <c r="PZO3" s="113"/>
      <c r="PZP3" s="113"/>
      <c r="PZQ3" s="113"/>
      <c r="PZR3" s="113"/>
      <c r="PZS3" s="113"/>
      <c r="PZT3" s="113"/>
      <c r="PZU3" s="113"/>
      <c r="PZV3" s="113"/>
      <c r="PZW3" s="113"/>
      <c r="PZX3" s="113"/>
      <c r="PZY3" s="113"/>
      <c r="PZZ3" s="113"/>
      <c r="QAA3" s="113"/>
      <c r="QAB3" s="113"/>
      <c r="QAC3" s="113"/>
      <c r="QAD3" s="113"/>
      <c r="QAE3" s="113"/>
      <c r="QAF3" s="113"/>
      <c r="QAG3" s="113"/>
      <c r="QAH3" s="113"/>
      <c r="QAI3" s="113"/>
      <c r="QAJ3" s="113"/>
      <c r="QAK3" s="113"/>
      <c r="QAL3" s="113"/>
      <c r="QAM3" s="113"/>
      <c r="QAN3" s="113"/>
      <c r="QAO3" s="113"/>
      <c r="QAP3" s="113"/>
      <c r="QAQ3" s="113"/>
      <c r="QAR3" s="113"/>
      <c r="QAS3" s="113"/>
      <c r="QAT3" s="113"/>
      <c r="QAU3" s="113"/>
      <c r="QAV3" s="113"/>
      <c r="QAW3" s="113"/>
      <c r="QAX3" s="113"/>
      <c r="QAY3" s="113"/>
      <c r="QAZ3" s="113"/>
      <c r="QBA3" s="113"/>
      <c r="QBB3" s="113"/>
      <c r="QBC3" s="113"/>
      <c r="QBD3" s="113"/>
      <c r="QBE3" s="113"/>
      <c r="QBF3" s="113"/>
      <c r="QBG3" s="113"/>
      <c r="QBH3" s="113"/>
      <c r="QBI3" s="113"/>
      <c r="QBJ3" s="113"/>
      <c r="QBK3" s="113"/>
      <c r="QBL3" s="113"/>
      <c r="QBM3" s="113"/>
      <c r="QBN3" s="113"/>
      <c r="QBO3" s="113"/>
      <c r="QBP3" s="113"/>
      <c r="QBQ3" s="113"/>
      <c r="QBR3" s="113"/>
      <c r="QBS3" s="113"/>
      <c r="QBT3" s="113"/>
      <c r="QBU3" s="113"/>
      <c r="QBV3" s="113"/>
      <c r="QBW3" s="113"/>
      <c r="QBX3" s="113"/>
      <c r="QBY3" s="113"/>
      <c r="QBZ3" s="113"/>
      <c r="QCA3" s="113"/>
      <c r="QCB3" s="113"/>
      <c r="QCC3" s="113"/>
      <c r="QCD3" s="113"/>
      <c r="QCE3" s="113"/>
      <c r="QCF3" s="113"/>
      <c r="QCG3" s="113"/>
      <c r="QCH3" s="113"/>
      <c r="QCI3" s="113"/>
      <c r="QCJ3" s="113"/>
      <c r="QCK3" s="113"/>
      <c r="QCL3" s="113"/>
      <c r="QCM3" s="113"/>
      <c r="QCN3" s="113"/>
      <c r="QCO3" s="113"/>
      <c r="QCP3" s="113"/>
      <c r="QCQ3" s="113"/>
      <c r="QCR3" s="113"/>
      <c r="QCS3" s="113"/>
      <c r="QCT3" s="113"/>
      <c r="QCU3" s="113"/>
      <c r="QCV3" s="113"/>
      <c r="QCW3" s="113"/>
      <c r="QCX3" s="113"/>
      <c r="QCY3" s="113"/>
      <c r="QCZ3" s="113"/>
      <c r="QDA3" s="113"/>
      <c r="QDB3" s="113"/>
      <c r="QDC3" s="113"/>
      <c r="QDD3" s="113"/>
      <c r="QDE3" s="113"/>
      <c r="QDF3" s="113"/>
      <c r="QDG3" s="113"/>
      <c r="QDH3" s="113"/>
      <c r="QDI3" s="113"/>
      <c r="QDJ3" s="113"/>
      <c r="QDK3" s="113"/>
      <c r="QDL3" s="113"/>
      <c r="QDM3" s="113"/>
      <c r="QDN3" s="113"/>
      <c r="QDO3" s="113"/>
      <c r="QDP3" s="113"/>
      <c r="QDQ3" s="113"/>
      <c r="QDR3" s="113"/>
      <c r="QDS3" s="113"/>
      <c r="QDT3" s="113"/>
      <c r="QDU3" s="113"/>
      <c r="QDV3" s="113"/>
      <c r="QDW3" s="113"/>
      <c r="QDX3" s="113"/>
      <c r="QDY3" s="113"/>
      <c r="QDZ3" s="113"/>
      <c r="QEA3" s="113"/>
      <c r="QEB3" s="113"/>
      <c r="QEC3" s="113"/>
      <c r="QED3" s="113"/>
      <c r="QEE3" s="113"/>
      <c r="QEF3" s="113"/>
      <c r="QEG3" s="113"/>
      <c r="QEH3" s="113"/>
      <c r="QEI3" s="113"/>
      <c r="QEJ3" s="113"/>
      <c r="QEK3" s="113"/>
      <c r="QEL3" s="113"/>
      <c r="QEM3" s="113"/>
      <c r="QEN3" s="113"/>
      <c r="QEO3" s="113"/>
      <c r="QEP3" s="113"/>
      <c r="QEQ3" s="113"/>
      <c r="QER3" s="113"/>
      <c r="QES3" s="113"/>
      <c r="QET3" s="113"/>
      <c r="QEU3" s="113"/>
      <c r="QEV3" s="113"/>
      <c r="QEW3" s="113"/>
      <c r="QEX3" s="113"/>
      <c r="QEY3" s="113"/>
      <c r="QEZ3" s="113"/>
      <c r="QFA3" s="113"/>
      <c r="QFB3" s="113"/>
      <c r="QFC3" s="113"/>
      <c r="QFD3" s="113"/>
      <c r="QFE3" s="113"/>
      <c r="QFF3" s="113"/>
      <c r="QFG3" s="113"/>
      <c r="QFH3" s="113"/>
      <c r="QFI3" s="113"/>
      <c r="QFJ3" s="113"/>
      <c r="QFK3" s="113"/>
      <c r="QFL3" s="113"/>
      <c r="QFM3" s="113"/>
      <c r="QFN3" s="113"/>
      <c r="QFO3" s="113"/>
      <c r="QFP3" s="113"/>
      <c r="QFQ3" s="113"/>
      <c r="QFR3" s="113"/>
      <c r="QFS3" s="113"/>
      <c r="QFT3" s="113"/>
      <c r="QFU3" s="113"/>
      <c r="QFV3" s="113"/>
      <c r="QFW3" s="113"/>
      <c r="QFX3" s="113"/>
      <c r="QFY3" s="113"/>
      <c r="QFZ3" s="113"/>
      <c r="QGA3" s="113"/>
      <c r="QGB3" s="113"/>
      <c r="QGC3" s="113"/>
      <c r="QGD3" s="113"/>
      <c r="QGE3" s="113"/>
      <c r="QGF3" s="113"/>
      <c r="QGG3" s="113"/>
      <c r="QGH3" s="113"/>
      <c r="QGI3" s="113"/>
      <c r="QGJ3" s="113"/>
      <c r="QGK3" s="113"/>
      <c r="QGL3" s="113"/>
      <c r="QGM3" s="113"/>
      <c r="QGN3" s="113"/>
      <c r="QGO3" s="113"/>
      <c r="QGP3" s="113"/>
      <c r="QGQ3" s="113"/>
      <c r="QGR3" s="113"/>
      <c r="QGS3" s="113"/>
      <c r="QGT3" s="113"/>
      <c r="QGU3" s="113"/>
      <c r="QGV3" s="113"/>
      <c r="QGW3" s="113"/>
      <c r="QGX3" s="113"/>
      <c r="QGY3" s="113"/>
      <c r="QGZ3" s="113"/>
      <c r="QHA3" s="113"/>
      <c r="QHB3" s="113"/>
      <c r="QHC3" s="113"/>
      <c r="QHD3" s="113"/>
      <c r="QHE3" s="113"/>
      <c r="QHF3" s="113"/>
      <c r="QHG3" s="113"/>
      <c r="QHH3" s="113"/>
      <c r="QHI3" s="113"/>
      <c r="QHJ3" s="113"/>
      <c r="QHK3" s="113"/>
      <c r="QHL3" s="113"/>
      <c r="QHM3" s="113"/>
      <c r="QHN3" s="113"/>
      <c r="QHO3" s="113"/>
      <c r="QHP3" s="113"/>
      <c r="QHQ3" s="113"/>
      <c r="QHR3" s="113"/>
      <c r="QHS3" s="113"/>
      <c r="QHT3" s="113"/>
      <c r="QHU3" s="113"/>
      <c r="QHV3" s="113"/>
      <c r="QHW3" s="113"/>
      <c r="QHX3" s="113"/>
      <c r="QHY3" s="113"/>
      <c r="QHZ3" s="113"/>
      <c r="QIA3" s="113"/>
      <c r="QIB3" s="113"/>
      <c r="QIC3" s="113"/>
      <c r="QID3" s="113"/>
      <c r="QIE3" s="113"/>
      <c r="QIF3" s="113"/>
      <c r="QIG3" s="113"/>
      <c r="QIH3" s="113"/>
      <c r="QII3" s="113"/>
      <c r="QIJ3" s="113"/>
      <c r="QIK3" s="113"/>
      <c r="QIL3" s="113"/>
      <c r="QIM3" s="113"/>
      <c r="QIN3" s="113"/>
      <c r="QIO3" s="113"/>
      <c r="QIP3" s="113"/>
      <c r="QIQ3" s="113"/>
      <c r="QIR3" s="113"/>
      <c r="QIS3" s="113"/>
      <c r="QIT3" s="113"/>
      <c r="QIU3" s="113"/>
      <c r="QIV3" s="113"/>
      <c r="QIW3" s="113"/>
      <c r="QIX3" s="113"/>
      <c r="QIY3" s="113"/>
      <c r="QIZ3" s="113"/>
      <c r="QJA3" s="113"/>
      <c r="QJB3" s="113"/>
      <c r="QJC3" s="113"/>
      <c r="QJD3" s="113"/>
      <c r="QJE3" s="113"/>
      <c r="QJF3" s="113"/>
      <c r="QJG3" s="113"/>
      <c r="QJH3" s="113"/>
      <c r="QJI3" s="113"/>
      <c r="QJJ3" s="113"/>
      <c r="QJK3" s="113"/>
      <c r="QJL3" s="113"/>
      <c r="QJM3" s="113"/>
      <c r="QJN3" s="113"/>
      <c r="QJO3" s="113"/>
      <c r="QJP3" s="113"/>
      <c r="QJQ3" s="113"/>
      <c r="QJR3" s="113"/>
      <c r="QJS3" s="113"/>
      <c r="QJT3" s="113"/>
      <c r="QJU3" s="113"/>
      <c r="QJV3" s="113"/>
      <c r="QJW3" s="113"/>
      <c r="QJX3" s="113"/>
      <c r="QJY3" s="113"/>
      <c r="QJZ3" s="113"/>
      <c r="QKA3" s="113"/>
      <c r="QKB3" s="113"/>
      <c r="QKC3" s="113"/>
      <c r="QKD3" s="113"/>
      <c r="QKE3" s="113"/>
      <c r="QKF3" s="113"/>
      <c r="QKG3" s="113"/>
      <c r="QKH3" s="113"/>
      <c r="QKI3" s="113"/>
      <c r="QKJ3" s="113"/>
      <c r="QKK3" s="113"/>
      <c r="QKL3" s="113"/>
      <c r="QKM3" s="113"/>
      <c r="QKN3" s="113"/>
      <c r="QKO3" s="113"/>
      <c r="QKP3" s="113"/>
      <c r="QKQ3" s="113"/>
      <c r="QKR3" s="113"/>
      <c r="QKS3" s="113"/>
      <c r="QKT3" s="113"/>
      <c r="QKU3" s="113"/>
      <c r="QKV3" s="113"/>
      <c r="QKW3" s="113"/>
      <c r="QKX3" s="113"/>
      <c r="QKY3" s="113"/>
      <c r="QKZ3" s="113"/>
      <c r="QLA3" s="113"/>
      <c r="QLB3" s="113"/>
      <c r="QLC3" s="113"/>
      <c r="QLD3" s="113"/>
      <c r="QLE3" s="113"/>
      <c r="QLF3" s="113"/>
      <c r="QLG3" s="113"/>
      <c r="QLH3" s="113"/>
      <c r="QLI3" s="113"/>
      <c r="QLJ3" s="113"/>
      <c r="QLK3" s="113"/>
      <c r="QLL3" s="113"/>
      <c r="QLM3" s="113"/>
      <c r="QLN3" s="113"/>
      <c r="QLO3" s="113"/>
      <c r="QLP3" s="113"/>
      <c r="QLQ3" s="113"/>
      <c r="QLR3" s="113"/>
      <c r="QLS3" s="113"/>
      <c r="QLT3" s="113"/>
      <c r="QLU3" s="113"/>
      <c r="QLV3" s="113"/>
      <c r="QLW3" s="113"/>
      <c r="QLX3" s="113"/>
      <c r="QLY3" s="113"/>
      <c r="QLZ3" s="113"/>
      <c r="QMA3" s="113"/>
      <c r="QMB3" s="113"/>
      <c r="QMC3" s="113"/>
      <c r="QMD3" s="113"/>
      <c r="QME3" s="113"/>
      <c r="QMF3" s="113"/>
      <c r="QMG3" s="113"/>
      <c r="QMH3" s="113"/>
      <c r="QMI3" s="113"/>
      <c r="QMJ3" s="113"/>
      <c r="QMK3" s="113"/>
      <c r="QML3" s="113"/>
      <c r="QMM3" s="113"/>
      <c r="QMN3" s="113"/>
      <c r="QMO3" s="113"/>
      <c r="QMP3" s="113"/>
      <c r="QMQ3" s="113"/>
      <c r="QMR3" s="113"/>
      <c r="QMS3" s="113"/>
      <c r="QMT3" s="113"/>
      <c r="QMU3" s="113"/>
      <c r="QMV3" s="113"/>
      <c r="QMW3" s="113"/>
      <c r="QMX3" s="113"/>
      <c r="QMY3" s="113"/>
      <c r="QMZ3" s="113"/>
      <c r="QNA3" s="113"/>
      <c r="QNB3" s="113"/>
      <c r="QNC3" s="113"/>
      <c r="QND3" s="113"/>
      <c r="QNE3" s="113"/>
      <c r="QNF3" s="113"/>
      <c r="QNG3" s="113"/>
      <c r="QNH3" s="113"/>
      <c r="QNI3" s="113"/>
      <c r="QNJ3" s="113"/>
      <c r="QNK3" s="113"/>
      <c r="QNL3" s="113"/>
      <c r="QNM3" s="113"/>
      <c r="QNN3" s="113"/>
      <c r="QNO3" s="113"/>
      <c r="QNP3" s="113"/>
      <c r="QNQ3" s="113"/>
      <c r="QNR3" s="113"/>
      <c r="QNS3" s="113"/>
      <c r="QNT3" s="113"/>
      <c r="QNU3" s="113"/>
      <c r="QNV3" s="113"/>
      <c r="QNW3" s="113"/>
      <c r="QNX3" s="113"/>
      <c r="QNY3" s="113"/>
      <c r="QNZ3" s="113"/>
      <c r="QOA3" s="113"/>
      <c r="QOB3" s="113"/>
      <c r="QOC3" s="113"/>
      <c r="QOD3" s="113"/>
      <c r="QOE3" s="113"/>
      <c r="QOF3" s="113"/>
      <c r="QOG3" s="113"/>
      <c r="QOH3" s="113"/>
      <c r="QOI3" s="113"/>
      <c r="QOJ3" s="113"/>
      <c r="QOK3" s="113"/>
      <c r="QOL3" s="113"/>
      <c r="QOM3" s="113"/>
      <c r="QON3" s="113"/>
      <c r="QOO3" s="113"/>
      <c r="QOP3" s="113"/>
      <c r="QOQ3" s="113"/>
      <c r="QOR3" s="113"/>
      <c r="QOS3" s="113"/>
      <c r="QOT3" s="113"/>
      <c r="QOU3" s="113"/>
      <c r="QOV3" s="113"/>
      <c r="QOW3" s="113"/>
      <c r="QOX3" s="113"/>
      <c r="QOY3" s="113"/>
      <c r="QOZ3" s="113"/>
      <c r="QPA3" s="113"/>
      <c r="QPB3" s="113"/>
      <c r="QPC3" s="113"/>
      <c r="QPD3" s="113"/>
      <c r="QPE3" s="113"/>
      <c r="QPF3" s="113"/>
      <c r="QPG3" s="113"/>
      <c r="QPH3" s="113"/>
      <c r="QPI3" s="113"/>
      <c r="QPJ3" s="113"/>
      <c r="QPK3" s="113"/>
      <c r="QPL3" s="113"/>
      <c r="QPM3" s="113"/>
      <c r="QPN3" s="113"/>
      <c r="QPO3" s="113"/>
      <c r="QPP3" s="113"/>
      <c r="QPQ3" s="113"/>
      <c r="QPR3" s="113"/>
      <c r="QPS3" s="113"/>
      <c r="QPT3" s="113"/>
      <c r="QPU3" s="113"/>
      <c r="QPV3" s="113"/>
      <c r="QPW3" s="113"/>
      <c r="QPX3" s="113"/>
      <c r="QPY3" s="113"/>
      <c r="QPZ3" s="113"/>
      <c r="QQA3" s="113"/>
      <c r="QQB3" s="113"/>
      <c r="QQC3" s="113"/>
      <c r="QQD3" s="113"/>
      <c r="QQE3" s="113"/>
      <c r="QQF3" s="113"/>
      <c r="QQG3" s="113"/>
      <c r="QQH3" s="113"/>
      <c r="QQI3" s="113"/>
      <c r="QQJ3" s="113"/>
      <c r="QQK3" s="113"/>
      <c r="QQL3" s="113"/>
      <c r="QQM3" s="113"/>
      <c r="QQN3" s="113"/>
      <c r="QQO3" s="113"/>
      <c r="QQP3" s="113"/>
      <c r="QQQ3" s="113"/>
      <c r="QQR3" s="113"/>
      <c r="QQS3" s="113"/>
      <c r="QQT3" s="113"/>
      <c r="QQU3" s="113"/>
      <c r="QQV3" s="113"/>
      <c r="QQW3" s="113"/>
      <c r="QQX3" s="113"/>
      <c r="QQY3" s="113"/>
      <c r="QQZ3" s="113"/>
      <c r="QRA3" s="113"/>
      <c r="QRB3" s="113"/>
      <c r="QRC3" s="113"/>
      <c r="QRD3" s="113"/>
      <c r="QRE3" s="113"/>
      <c r="QRF3" s="113"/>
      <c r="QRG3" s="113"/>
      <c r="QRH3" s="113"/>
      <c r="QRI3" s="113"/>
      <c r="QRJ3" s="113"/>
      <c r="QRK3" s="113"/>
      <c r="QRL3" s="113"/>
      <c r="QRM3" s="113"/>
      <c r="QRN3" s="113"/>
      <c r="QRO3" s="113"/>
      <c r="QRP3" s="113"/>
      <c r="QRQ3" s="113"/>
      <c r="QRR3" s="113"/>
      <c r="QRS3" s="113"/>
      <c r="QRT3" s="113"/>
      <c r="QRU3" s="113"/>
      <c r="QRV3" s="113"/>
      <c r="QRW3" s="113"/>
      <c r="QRX3" s="113"/>
      <c r="QRY3" s="113"/>
      <c r="QRZ3" s="113"/>
      <c r="QSA3" s="113"/>
      <c r="QSB3" s="113"/>
      <c r="QSC3" s="113"/>
      <c r="QSD3" s="113"/>
      <c r="QSE3" s="113"/>
      <c r="QSF3" s="113"/>
      <c r="QSG3" s="113"/>
      <c r="QSH3" s="113"/>
      <c r="QSI3" s="113"/>
      <c r="QSJ3" s="113"/>
      <c r="QSK3" s="113"/>
      <c r="QSL3" s="113"/>
      <c r="QSM3" s="113"/>
      <c r="QSN3" s="113"/>
      <c r="QSO3" s="113"/>
      <c r="QSP3" s="113"/>
      <c r="QSQ3" s="113"/>
      <c r="QSR3" s="113"/>
      <c r="QSS3" s="113"/>
      <c r="QST3" s="113"/>
      <c r="QSU3" s="113"/>
      <c r="QSV3" s="113"/>
      <c r="QSW3" s="113"/>
      <c r="QSX3" s="113"/>
      <c r="QSY3" s="113"/>
      <c r="QSZ3" s="113"/>
      <c r="QTA3" s="113"/>
      <c r="QTB3" s="113"/>
      <c r="QTC3" s="113"/>
      <c r="QTD3" s="113"/>
      <c r="QTE3" s="113"/>
      <c r="QTF3" s="113"/>
      <c r="QTG3" s="113"/>
      <c r="QTH3" s="113"/>
      <c r="QTI3" s="113"/>
      <c r="QTJ3" s="113"/>
      <c r="QTK3" s="113"/>
      <c r="QTL3" s="113"/>
      <c r="QTM3" s="113"/>
      <c r="QTN3" s="113"/>
      <c r="QTO3" s="113"/>
      <c r="QTP3" s="113"/>
      <c r="QTQ3" s="113"/>
      <c r="QTR3" s="113"/>
      <c r="QTS3" s="113"/>
      <c r="QTT3" s="113"/>
      <c r="QTU3" s="113"/>
      <c r="QTV3" s="113"/>
      <c r="QTW3" s="113"/>
      <c r="QTX3" s="113"/>
      <c r="QTY3" s="113"/>
      <c r="QTZ3" s="113"/>
      <c r="QUA3" s="113"/>
      <c r="QUB3" s="113"/>
      <c r="QUC3" s="113"/>
      <c r="QUD3" s="113"/>
      <c r="QUE3" s="113"/>
      <c r="QUF3" s="113"/>
      <c r="QUG3" s="113"/>
      <c r="QUH3" s="113"/>
      <c r="QUI3" s="113"/>
      <c r="QUJ3" s="113"/>
      <c r="QUK3" s="113"/>
      <c r="QUL3" s="113"/>
      <c r="QUM3" s="113"/>
      <c r="QUN3" s="113"/>
      <c r="QUO3" s="113"/>
      <c r="QUP3" s="113"/>
      <c r="QUQ3" s="113"/>
      <c r="QUR3" s="113"/>
      <c r="QUS3" s="113"/>
      <c r="QUT3" s="113"/>
      <c r="QUU3" s="113"/>
      <c r="QUV3" s="113"/>
      <c r="QUW3" s="113"/>
      <c r="QUX3" s="113"/>
      <c r="QUY3" s="113"/>
      <c r="QUZ3" s="113"/>
      <c r="QVA3" s="113"/>
      <c r="QVB3" s="113"/>
      <c r="QVC3" s="113"/>
      <c r="QVD3" s="113"/>
      <c r="QVE3" s="113"/>
      <c r="QVF3" s="113"/>
      <c r="QVG3" s="113"/>
      <c r="QVH3" s="113"/>
      <c r="QVI3" s="113"/>
      <c r="QVJ3" s="113"/>
      <c r="QVK3" s="113"/>
      <c r="QVL3" s="113"/>
      <c r="QVM3" s="113"/>
      <c r="QVN3" s="113"/>
      <c r="QVO3" s="113"/>
      <c r="QVP3" s="113"/>
      <c r="QVQ3" s="113"/>
      <c r="QVR3" s="113"/>
      <c r="QVS3" s="113"/>
      <c r="QVT3" s="113"/>
      <c r="QVU3" s="113"/>
      <c r="QVV3" s="113"/>
      <c r="QVW3" s="113"/>
      <c r="QVX3" s="113"/>
      <c r="QVY3" s="113"/>
      <c r="QVZ3" s="113"/>
      <c r="QWA3" s="113"/>
      <c r="QWB3" s="113"/>
      <c r="QWC3" s="113"/>
      <c r="QWD3" s="113"/>
      <c r="QWE3" s="113"/>
      <c r="QWF3" s="113"/>
      <c r="QWG3" s="113"/>
      <c r="QWH3" s="113"/>
      <c r="QWI3" s="113"/>
      <c r="QWJ3" s="113"/>
      <c r="QWK3" s="113"/>
      <c r="QWL3" s="113"/>
      <c r="QWM3" s="113"/>
      <c r="QWN3" s="113"/>
      <c r="QWO3" s="113"/>
      <c r="QWP3" s="113"/>
      <c r="QWQ3" s="113"/>
      <c r="QWR3" s="113"/>
      <c r="QWS3" s="113"/>
      <c r="QWT3" s="113"/>
      <c r="QWU3" s="113"/>
      <c r="QWV3" s="113"/>
      <c r="QWW3" s="113"/>
      <c r="QWX3" s="113"/>
      <c r="QWY3" s="113"/>
      <c r="QWZ3" s="113"/>
      <c r="QXA3" s="113"/>
      <c r="QXB3" s="113"/>
      <c r="QXC3" s="113"/>
      <c r="QXD3" s="113"/>
      <c r="QXE3" s="113"/>
      <c r="QXF3" s="113"/>
      <c r="QXG3" s="113"/>
      <c r="QXH3" s="113"/>
      <c r="QXI3" s="113"/>
      <c r="QXJ3" s="113"/>
      <c r="QXK3" s="113"/>
      <c r="QXL3" s="113"/>
      <c r="QXM3" s="113"/>
      <c r="QXN3" s="113"/>
      <c r="QXO3" s="113"/>
      <c r="QXP3" s="113"/>
      <c r="QXQ3" s="113"/>
      <c r="QXR3" s="113"/>
      <c r="QXS3" s="113"/>
      <c r="QXT3" s="113"/>
      <c r="QXU3" s="113"/>
      <c r="QXV3" s="113"/>
      <c r="QXW3" s="113"/>
      <c r="QXX3" s="113"/>
      <c r="QXY3" s="113"/>
      <c r="QXZ3" s="113"/>
      <c r="QYA3" s="113"/>
      <c r="QYB3" s="113"/>
      <c r="QYC3" s="113"/>
      <c r="QYD3" s="113"/>
      <c r="QYE3" s="113"/>
      <c r="QYF3" s="113"/>
      <c r="QYG3" s="113"/>
      <c r="QYH3" s="113"/>
      <c r="QYI3" s="113"/>
      <c r="QYJ3" s="113"/>
      <c r="QYK3" s="113"/>
      <c r="QYL3" s="113"/>
      <c r="QYM3" s="113"/>
      <c r="QYN3" s="113"/>
      <c r="QYO3" s="113"/>
      <c r="QYP3" s="113"/>
      <c r="QYQ3" s="113"/>
      <c r="QYR3" s="113"/>
      <c r="QYS3" s="113"/>
      <c r="QYT3" s="113"/>
      <c r="QYU3" s="113"/>
      <c r="QYV3" s="113"/>
      <c r="QYW3" s="113"/>
      <c r="QYX3" s="113"/>
      <c r="QYY3" s="113"/>
      <c r="QYZ3" s="113"/>
      <c r="QZA3" s="113"/>
      <c r="QZB3" s="113"/>
      <c r="QZC3" s="113"/>
      <c r="QZD3" s="113"/>
      <c r="QZE3" s="113"/>
      <c r="QZF3" s="113"/>
      <c r="QZG3" s="113"/>
      <c r="QZH3" s="113"/>
      <c r="QZI3" s="113"/>
      <c r="QZJ3" s="113"/>
      <c r="QZK3" s="113"/>
      <c r="QZL3" s="113"/>
      <c r="QZM3" s="113"/>
      <c r="QZN3" s="113"/>
      <c r="QZO3" s="113"/>
      <c r="QZP3" s="113"/>
      <c r="QZQ3" s="113"/>
      <c r="QZR3" s="113"/>
      <c r="QZS3" s="113"/>
      <c r="QZT3" s="113"/>
      <c r="QZU3" s="113"/>
      <c r="QZV3" s="113"/>
      <c r="QZW3" s="113"/>
      <c r="QZX3" s="113"/>
      <c r="QZY3" s="113"/>
      <c r="QZZ3" s="113"/>
      <c r="RAA3" s="113"/>
      <c r="RAB3" s="113"/>
      <c r="RAC3" s="113"/>
      <c r="RAD3" s="113"/>
      <c r="RAE3" s="113"/>
      <c r="RAF3" s="113"/>
      <c r="RAG3" s="113"/>
      <c r="RAH3" s="113"/>
      <c r="RAI3" s="113"/>
      <c r="RAJ3" s="113"/>
      <c r="RAK3" s="113"/>
      <c r="RAL3" s="113"/>
      <c r="RAM3" s="113"/>
      <c r="RAN3" s="113"/>
      <c r="RAO3" s="113"/>
      <c r="RAP3" s="113"/>
      <c r="RAQ3" s="113"/>
      <c r="RAR3" s="113"/>
      <c r="RAS3" s="113"/>
      <c r="RAT3" s="113"/>
      <c r="RAU3" s="113"/>
      <c r="RAV3" s="113"/>
      <c r="RAW3" s="113"/>
      <c r="RAX3" s="113"/>
      <c r="RAY3" s="113"/>
      <c r="RAZ3" s="113"/>
      <c r="RBA3" s="113"/>
      <c r="RBB3" s="113"/>
      <c r="RBC3" s="113"/>
      <c r="RBD3" s="113"/>
      <c r="RBE3" s="113"/>
      <c r="RBF3" s="113"/>
      <c r="RBG3" s="113"/>
      <c r="RBH3" s="113"/>
      <c r="RBI3" s="113"/>
      <c r="RBJ3" s="113"/>
      <c r="RBK3" s="113"/>
      <c r="RBL3" s="113"/>
      <c r="RBM3" s="113"/>
      <c r="RBN3" s="113"/>
      <c r="RBO3" s="113"/>
      <c r="RBP3" s="113"/>
      <c r="RBQ3" s="113"/>
      <c r="RBR3" s="113"/>
      <c r="RBS3" s="113"/>
      <c r="RBT3" s="113"/>
      <c r="RBU3" s="113"/>
      <c r="RBV3" s="113"/>
      <c r="RBW3" s="113"/>
      <c r="RBX3" s="113"/>
      <c r="RBY3" s="113"/>
      <c r="RBZ3" s="113"/>
      <c r="RCA3" s="113"/>
      <c r="RCB3" s="113"/>
      <c r="RCC3" s="113"/>
      <c r="RCD3" s="113"/>
      <c r="RCE3" s="113"/>
      <c r="RCF3" s="113"/>
      <c r="RCG3" s="113"/>
      <c r="RCH3" s="113"/>
      <c r="RCI3" s="113"/>
      <c r="RCJ3" s="113"/>
      <c r="RCK3" s="113"/>
      <c r="RCL3" s="113"/>
      <c r="RCM3" s="113"/>
      <c r="RCN3" s="113"/>
      <c r="RCO3" s="113"/>
      <c r="RCP3" s="113"/>
      <c r="RCQ3" s="113"/>
      <c r="RCR3" s="113"/>
      <c r="RCS3" s="113"/>
      <c r="RCT3" s="113"/>
      <c r="RCU3" s="113"/>
      <c r="RCV3" s="113"/>
      <c r="RCW3" s="113"/>
      <c r="RCX3" s="113"/>
      <c r="RCY3" s="113"/>
      <c r="RCZ3" s="113"/>
      <c r="RDA3" s="113"/>
      <c r="RDB3" s="113"/>
      <c r="RDC3" s="113"/>
      <c r="RDD3" s="113"/>
      <c r="RDE3" s="113"/>
      <c r="RDF3" s="113"/>
      <c r="RDG3" s="113"/>
      <c r="RDH3" s="113"/>
      <c r="RDI3" s="113"/>
      <c r="RDJ3" s="113"/>
      <c r="RDK3" s="113"/>
      <c r="RDL3" s="113"/>
      <c r="RDM3" s="113"/>
      <c r="RDN3" s="113"/>
      <c r="RDO3" s="113"/>
      <c r="RDP3" s="113"/>
      <c r="RDQ3" s="113"/>
      <c r="RDR3" s="113"/>
      <c r="RDS3" s="113"/>
      <c r="RDT3" s="113"/>
      <c r="RDU3" s="113"/>
      <c r="RDV3" s="113"/>
      <c r="RDW3" s="113"/>
      <c r="RDX3" s="113"/>
      <c r="RDY3" s="113"/>
      <c r="RDZ3" s="113"/>
      <c r="REA3" s="113"/>
      <c r="REB3" s="113"/>
      <c r="REC3" s="113"/>
      <c r="RED3" s="113"/>
      <c r="REE3" s="113"/>
      <c r="REF3" s="113"/>
      <c r="REG3" s="113"/>
      <c r="REH3" s="113"/>
      <c r="REI3" s="113"/>
      <c r="REJ3" s="113"/>
      <c r="REK3" s="113"/>
      <c r="REL3" s="113"/>
      <c r="REM3" s="113"/>
      <c r="REN3" s="113"/>
      <c r="REO3" s="113"/>
      <c r="REP3" s="113"/>
      <c r="REQ3" s="113"/>
      <c r="RER3" s="113"/>
      <c r="RES3" s="113"/>
      <c r="RET3" s="113"/>
      <c r="REU3" s="113"/>
      <c r="REV3" s="113"/>
      <c r="REW3" s="113"/>
      <c r="REX3" s="113"/>
      <c r="REY3" s="113"/>
      <c r="REZ3" s="113"/>
      <c r="RFA3" s="113"/>
      <c r="RFB3" s="113"/>
      <c r="RFC3" s="113"/>
      <c r="RFD3" s="113"/>
      <c r="RFE3" s="113"/>
      <c r="RFF3" s="113"/>
      <c r="RFG3" s="113"/>
      <c r="RFH3" s="113"/>
      <c r="RFI3" s="113"/>
      <c r="RFJ3" s="113"/>
      <c r="RFK3" s="113"/>
      <c r="RFL3" s="113"/>
      <c r="RFM3" s="113"/>
      <c r="RFN3" s="113"/>
      <c r="RFO3" s="113"/>
      <c r="RFP3" s="113"/>
      <c r="RFQ3" s="113"/>
      <c r="RFR3" s="113"/>
      <c r="RFS3" s="113"/>
      <c r="RFT3" s="113"/>
      <c r="RFU3" s="113"/>
      <c r="RFV3" s="113"/>
      <c r="RFW3" s="113"/>
      <c r="RFX3" s="113"/>
      <c r="RFY3" s="113"/>
      <c r="RFZ3" s="113"/>
      <c r="RGA3" s="113"/>
      <c r="RGB3" s="113"/>
      <c r="RGC3" s="113"/>
      <c r="RGD3" s="113"/>
      <c r="RGE3" s="113"/>
      <c r="RGF3" s="113"/>
      <c r="RGG3" s="113"/>
      <c r="RGH3" s="113"/>
      <c r="RGI3" s="113"/>
      <c r="RGJ3" s="113"/>
      <c r="RGK3" s="113"/>
      <c r="RGL3" s="113"/>
      <c r="RGM3" s="113"/>
      <c r="RGN3" s="113"/>
      <c r="RGO3" s="113"/>
      <c r="RGP3" s="113"/>
      <c r="RGQ3" s="113"/>
      <c r="RGR3" s="113"/>
      <c r="RGS3" s="113"/>
      <c r="RGT3" s="113"/>
      <c r="RGU3" s="113"/>
      <c r="RGV3" s="113"/>
      <c r="RGW3" s="113"/>
      <c r="RGX3" s="113"/>
      <c r="RGY3" s="113"/>
      <c r="RGZ3" s="113"/>
      <c r="RHA3" s="113"/>
      <c r="RHB3" s="113"/>
      <c r="RHC3" s="113"/>
      <c r="RHD3" s="113"/>
      <c r="RHE3" s="113"/>
      <c r="RHF3" s="113"/>
      <c r="RHG3" s="113"/>
      <c r="RHH3" s="113"/>
      <c r="RHI3" s="113"/>
      <c r="RHJ3" s="113"/>
      <c r="RHK3" s="113"/>
      <c r="RHL3" s="113"/>
      <c r="RHM3" s="113"/>
      <c r="RHN3" s="113"/>
      <c r="RHO3" s="113"/>
      <c r="RHP3" s="113"/>
      <c r="RHQ3" s="113"/>
      <c r="RHR3" s="113"/>
      <c r="RHS3" s="113"/>
      <c r="RHT3" s="113"/>
      <c r="RHU3" s="113"/>
      <c r="RHV3" s="113"/>
      <c r="RHW3" s="113"/>
      <c r="RHX3" s="113"/>
      <c r="RHY3" s="113"/>
      <c r="RHZ3" s="113"/>
      <c r="RIA3" s="113"/>
      <c r="RIB3" s="113"/>
      <c r="RIC3" s="113"/>
      <c r="RID3" s="113"/>
      <c r="RIE3" s="113"/>
      <c r="RIF3" s="113"/>
      <c r="RIG3" s="113"/>
      <c r="RIH3" s="113"/>
      <c r="RII3" s="113"/>
      <c r="RIJ3" s="113"/>
      <c r="RIK3" s="113"/>
      <c r="RIL3" s="113"/>
      <c r="RIM3" s="113"/>
      <c r="RIN3" s="113"/>
      <c r="RIO3" s="113"/>
      <c r="RIP3" s="113"/>
      <c r="RIQ3" s="113"/>
      <c r="RIR3" s="113"/>
      <c r="RIS3" s="113"/>
      <c r="RIT3" s="113"/>
      <c r="RIU3" s="113"/>
      <c r="RIV3" s="113"/>
      <c r="RIW3" s="113"/>
      <c r="RIX3" s="113"/>
      <c r="RIY3" s="113"/>
      <c r="RIZ3" s="113"/>
      <c r="RJA3" s="113"/>
      <c r="RJB3" s="113"/>
      <c r="RJC3" s="113"/>
      <c r="RJD3" s="113"/>
      <c r="RJE3" s="113"/>
      <c r="RJF3" s="113"/>
      <c r="RJG3" s="113"/>
      <c r="RJH3" s="113"/>
      <c r="RJI3" s="113"/>
      <c r="RJJ3" s="113"/>
      <c r="RJK3" s="113"/>
      <c r="RJL3" s="113"/>
      <c r="RJM3" s="113"/>
      <c r="RJN3" s="113"/>
      <c r="RJO3" s="113"/>
      <c r="RJP3" s="113"/>
      <c r="RJQ3" s="113"/>
      <c r="RJR3" s="113"/>
      <c r="RJS3" s="113"/>
      <c r="RJT3" s="113"/>
      <c r="RJU3" s="113"/>
      <c r="RJV3" s="113"/>
      <c r="RJW3" s="113"/>
      <c r="RJX3" s="113"/>
      <c r="RJY3" s="113"/>
      <c r="RJZ3" s="113"/>
      <c r="RKA3" s="113"/>
      <c r="RKB3" s="113"/>
      <c r="RKC3" s="113"/>
      <c r="RKD3" s="113"/>
      <c r="RKE3" s="113"/>
      <c r="RKF3" s="113"/>
      <c r="RKG3" s="113"/>
      <c r="RKH3" s="113"/>
      <c r="RKI3" s="113"/>
      <c r="RKJ3" s="113"/>
      <c r="RKK3" s="113"/>
      <c r="RKL3" s="113"/>
      <c r="RKM3" s="113"/>
      <c r="RKN3" s="113"/>
      <c r="RKO3" s="113"/>
      <c r="RKP3" s="113"/>
      <c r="RKQ3" s="113"/>
      <c r="RKR3" s="113"/>
      <c r="RKS3" s="113"/>
      <c r="RKT3" s="113"/>
      <c r="RKU3" s="113"/>
      <c r="RKV3" s="113"/>
      <c r="RKW3" s="113"/>
      <c r="RKX3" s="113"/>
      <c r="RKY3" s="113"/>
      <c r="RKZ3" s="113"/>
      <c r="RLA3" s="113"/>
      <c r="RLB3" s="113"/>
      <c r="RLC3" s="113"/>
      <c r="RLD3" s="113"/>
      <c r="RLE3" s="113"/>
      <c r="RLF3" s="113"/>
      <c r="RLG3" s="113"/>
      <c r="RLH3" s="113"/>
      <c r="RLI3" s="113"/>
      <c r="RLJ3" s="113"/>
      <c r="RLK3" s="113"/>
      <c r="RLL3" s="113"/>
      <c r="RLM3" s="113"/>
      <c r="RLN3" s="113"/>
      <c r="RLO3" s="113"/>
      <c r="RLP3" s="113"/>
      <c r="RLQ3" s="113"/>
      <c r="RLR3" s="113"/>
      <c r="RLS3" s="113"/>
      <c r="RLT3" s="113"/>
      <c r="RLU3" s="113"/>
      <c r="RLV3" s="113"/>
      <c r="RLW3" s="113"/>
      <c r="RLX3" s="113"/>
      <c r="RLY3" s="113"/>
      <c r="RLZ3" s="113"/>
      <c r="RMA3" s="113"/>
      <c r="RMB3" s="113"/>
      <c r="RMC3" s="113"/>
      <c r="RMD3" s="113"/>
      <c r="RME3" s="113"/>
      <c r="RMF3" s="113"/>
      <c r="RMG3" s="113"/>
      <c r="RMH3" s="113"/>
      <c r="RMI3" s="113"/>
      <c r="RMJ3" s="113"/>
      <c r="RMK3" s="113"/>
      <c r="RML3" s="113"/>
      <c r="RMM3" s="113"/>
      <c r="RMN3" s="113"/>
      <c r="RMO3" s="113"/>
      <c r="RMP3" s="113"/>
      <c r="RMQ3" s="113"/>
      <c r="RMR3" s="113"/>
      <c r="RMS3" s="113"/>
      <c r="RMT3" s="113"/>
      <c r="RMU3" s="113"/>
      <c r="RMV3" s="113"/>
      <c r="RMW3" s="113"/>
      <c r="RMX3" s="113"/>
      <c r="RMY3" s="113"/>
      <c r="RMZ3" s="113"/>
      <c r="RNA3" s="113"/>
      <c r="RNB3" s="113"/>
      <c r="RNC3" s="113"/>
      <c r="RND3" s="113"/>
      <c r="RNE3" s="113"/>
      <c r="RNF3" s="113"/>
      <c r="RNG3" s="113"/>
      <c r="RNH3" s="113"/>
      <c r="RNI3" s="113"/>
      <c r="RNJ3" s="113"/>
      <c r="RNK3" s="113"/>
      <c r="RNL3" s="113"/>
      <c r="RNM3" s="113"/>
      <c r="RNN3" s="113"/>
      <c r="RNO3" s="113"/>
      <c r="RNP3" s="113"/>
      <c r="RNQ3" s="113"/>
      <c r="RNR3" s="113"/>
      <c r="RNS3" s="113"/>
      <c r="RNT3" s="113"/>
      <c r="RNU3" s="113"/>
      <c r="RNV3" s="113"/>
      <c r="RNW3" s="113"/>
      <c r="RNX3" s="113"/>
      <c r="RNY3" s="113"/>
      <c r="RNZ3" s="113"/>
      <c r="ROA3" s="113"/>
      <c r="ROB3" s="113"/>
      <c r="ROC3" s="113"/>
      <c r="ROD3" s="113"/>
      <c r="ROE3" s="113"/>
      <c r="ROF3" s="113"/>
      <c r="ROG3" s="113"/>
      <c r="ROH3" s="113"/>
      <c r="ROI3" s="113"/>
      <c r="ROJ3" s="113"/>
      <c r="ROK3" s="113"/>
      <c r="ROL3" s="113"/>
      <c r="ROM3" s="113"/>
      <c r="RON3" s="113"/>
      <c r="ROO3" s="113"/>
      <c r="ROP3" s="113"/>
      <c r="ROQ3" s="113"/>
      <c r="ROR3" s="113"/>
      <c r="ROS3" s="113"/>
      <c r="ROT3" s="113"/>
      <c r="ROU3" s="113"/>
      <c r="ROV3" s="113"/>
      <c r="ROW3" s="113"/>
      <c r="ROX3" s="113"/>
      <c r="ROY3" s="113"/>
      <c r="ROZ3" s="113"/>
      <c r="RPA3" s="113"/>
      <c r="RPB3" s="113"/>
      <c r="RPC3" s="113"/>
      <c r="RPD3" s="113"/>
      <c r="RPE3" s="113"/>
      <c r="RPF3" s="113"/>
      <c r="RPG3" s="113"/>
      <c r="RPH3" s="113"/>
      <c r="RPI3" s="113"/>
      <c r="RPJ3" s="113"/>
      <c r="RPK3" s="113"/>
      <c r="RPL3" s="113"/>
      <c r="RPM3" s="113"/>
      <c r="RPN3" s="113"/>
      <c r="RPO3" s="113"/>
      <c r="RPP3" s="113"/>
      <c r="RPQ3" s="113"/>
      <c r="RPR3" s="113"/>
      <c r="RPS3" s="113"/>
      <c r="RPT3" s="113"/>
      <c r="RPU3" s="113"/>
      <c r="RPV3" s="113"/>
      <c r="RPW3" s="113"/>
      <c r="RPX3" s="113"/>
      <c r="RPY3" s="113"/>
      <c r="RPZ3" s="113"/>
      <c r="RQA3" s="113"/>
      <c r="RQB3" s="113"/>
      <c r="RQC3" s="113"/>
      <c r="RQD3" s="113"/>
      <c r="RQE3" s="113"/>
      <c r="RQF3" s="113"/>
      <c r="RQG3" s="113"/>
      <c r="RQH3" s="113"/>
      <c r="RQI3" s="113"/>
      <c r="RQJ3" s="113"/>
      <c r="RQK3" s="113"/>
      <c r="RQL3" s="113"/>
      <c r="RQM3" s="113"/>
      <c r="RQN3" s="113"/>
      <c r="RQO3" s="113"/>
      <c r="RQP3" s="113"/>
      <c r="RQQ3" s="113"/>
      <c r="RQR3" s="113"/>
      <c r="RQS3" s="113"/>
      <c r="RQT3" s="113"/>
      <c r="RQU3" s="113"/>
      <c r="RQV3" s="113"/>
      <c r="RQW3" s="113"/>
      <c r="RQX3" s="113"/>
      <c r="RQY3" s="113"/>
      <c r="RQZ3" s="113"/>
      <c r="RRA3" s="113"/>
      <c r="RRB3" s="113"/>
      <c r="RRC3" s="113"/>
      <c r="RRD3" s="113"/>
      <c r="RRE3" s="113"/>
      <c r="RRF3" s="113"/>
      <c r="RRG3" s="113"/>
      <c r="RRH3" s="113"/>
      <c r="RRI3" s="113"/>
      <c r="RRJ3" s="113"/>
      <c r="RRK3" s="113"/>
      <c r="RRL3" s="113"/>
      <c r="RRM3" s="113"/>
      <c r="RRN3" s="113"/>
      <c r="RRO3" s="113"/>
      <c r="RRP3" s="113"/>
      <c r="RRQ3" s="113"/>
      <c r="RRR3" s="113"/>
      <c r="RRS3" s="113"/>
      <c r="RRT3" s="113"/>
      <c r="RRU3" s="113"/>
      <c r="RRV3" s="113"/>
      <c r="RRW3" s="113"/>
      <c r="RRX3" s="113"/>
      <c r="RRY3" s="113"/>
      <c r="RRZ3" s="113"/>
      <c r="RSA3" s="113"/>
      <c r="RSB3" s="113"/>
      <c r="RSC3" s="113"/>
      <c r="RSD3" s="113"/>
      <c r="RSE3" s="113"/>
      <c r="RSF3" s="113"/>
      <c r="RSG3" s="113"/>
      <c r="RSH3" s="113"/>
      <c r="RSI3" s="113"/>
      <c r="RSJ3" s="113"/>
      <c r="RSK3" s="113"/>
      <c r="RSL3" s="113"/>
      <c r="RSM3" s="113"/>
      <c r="RSN3" s="113"/>
      <c r="RSO3" s="113"/>
      <c r="RSP3" s="113"/>
      <c r="RSQ3" s="113"/>
      <c r="RSR3" s="113"/>
      <c r="RSS3" s="113"/>
      <c r="RST3" s="113"/>
      <c r="RSU3" s="113"/>
      <c r="RSV3" s="113"/>
      <c r="RSW3" s="113"/>
      <c r="RSX3" s="113"/>
      <c r="RSY3" s="113"/>
      <c r="RSZ3" s="113"/>
      <c r="RTA3" s="113"/>
      <c r="RTB3" s="113"/>
      <c r="RTC3" s="113"/>
      <c r="RTD3" s="113"/>
      <c r="RTE3" s="113"/>
      <c r="RTF3" s="113"/>
      <c r="RTG3" s="113"/>
      <c r="RTH3" s="113"/>
      <c r="RTI3" s="113"/>
      <c r="RTJ3" s="113"/>
      <c r="RTK3" s="113"/>
      <c r="RTL3" s="113"/>
      <c r="RTM3" s="113"/>
      <c r="RTN3" s="113"/>
      <c r="RTO3" s="113"/>
      <c r="RTP3" s="113"/>
      <c r="RTQ3" s="113"/>
      <c r="RTR3" s="113"/>
      <c r="RTS3" s="113"/>
      <c r="RTT3" s="113"/>
      <c r="RTU3" s="113"/>
      <c r="RTV3" s="113"/>
      <c r="RTW3" s="113"/>
      <c r="RTX3" s="113"/>
      <c r="RTY3" s="113"/>
      <c r="RTZ3" s="113"/>
      <c r="RUA3" s="113"/>
      <c r="RUB3" s="113"/>
      <c r="RUC3" s="113"/>
      <c r="RUD3" s="113"/>
      <c r="RUE3" s="113"/>
      <c r="RUF3" s="113"/>
      <c r="RUG3" s="113"/>
      <c r="RUH3" s="113"/>
      <c r="RUI3" s="113"/>
      <c r="RUJ3" s="113"/>
      <c r="RUK3" s="113"/>
      <c r="RUL3" s="113"/>
      <c r="RUM3" s="113"/>
      <c r="RUN3" s="113"/>
      <c r="RUO3" s="113"/>
      <c r="RUP3" s="113"/>
      <c r="RUQ3" s="113"/>
      <c r="RUR3" s="113"/>
      <c r="RUS3" s="113"/>
      <c r="RUT3" s="113"/>
      <c r="RUU3" s="113"/>
      <c r="RUV3" s="113"/>
      <c r="RUW3" s="113"/>
      <c r="RUX3" s="113"/>
      <c r="RUY3" s="113"/>
      <c r="RUZ3" s="113"/>
      <c r="RVA3" s="113"/>
      <c r="RVB3" s="113"/>
      <c r="RVC3" s="113"/>
      <c r="RVD3" s="113"/>
      <c r="RVE3" s="113"/>
      <c r="RVF3" s="113"/>
      <c r="RVG3" s="113"/>
      <c r="RVH3" s="113"/>
      <c r="RVI3" s="113"/>
      <c r="RVJ3" s="113"/>
      <c r="RVK3" s="113"/>
      <c r="RVL3" s="113"/>
      <c r="RVM3" s="113"/>
      <c r="RVN3" s="113"/>
      <c r="RVO3" s="113"/>
      <c r="RVP3" s="113"/>
      <c r="RVQ3" s="113"/>
      <c r="RVR3" s="113"/>
      <c r="RVS3" s="113"/>
      <c r="RVT3" s="113"/>
      <c r="RVU3" s="113"/>
      <c r="RVV3" s="113"/>
      <c r="RVW3" s="113"/>
      <c r="RVX3" s="113"/>
      <c r="RVY3" s="113"/>
      <c r="RVZ3" s="113"/>
      <c r="RWA3" s="113"/>
      <c r="RWB3" s="113"/>
      <c r="RWC3" s="113"/>
      <c r="RWD3" s="113"/>
      <c r="RWE3" s="113"/>
      <c r="RWF3" s="113"/>
      <c r="RWG3" s="113"/>
      <c r="RWH3" s="113"/>
      <c r="RWI3" s="113"/>
      <c r="RWJ3" s="113"/>
      <c r="RWK3" s="113"/>
      <c r="RWL3" s="113"/>
      <c r="RWM3" s="113"/>
      <c r="RWN3" s="113"/>
      <c r="RWO3" s="113"/>
      <c r="RWP3" s="113"/>
      <c r="RWQ3" s="113"/>
      <c r="RWR3" s="113"/>
      <c r="RWS3" s="113"/>
      <c r="RWT3" s="113"/>
      <c r="RWU3" s="113"/>
      <c r="RWV3" s="113"/>
      <c r="RWW3" s="113"/>
      <c r="RWX3" s="113"/>
      <c r="RWY3" s="113"/>
      <c r="RWZ3" s="113"/>
      <c r="RXA3" s="113"/>
      <c r="RXB3" s="113"/>
      <c r="RXC3" s="113"/>
      <c r="RXD3" s="113"/>
      <c r="RXE3" s="113"/>
      <c r="RXF3" s="113"/>
      <c r="RXG3" s="113"/>
      <c r="RXH3" s="113"/>
      <c r="RXI3" s="113"/>
      <c r="RXJ3" s="113"/>
      <c r="RXK3" s="113"/>
      <c r="RXL3" s="113"/>
      <c r="RXM3" s="113"/>
      <c r="RXN3" s="113"/>
      <c r="RXO3" s="113"/>
      <c r="RXP3" s="113"/>
      <c r="RXQ3" s="113"/>
      <c r="RXR3" s="113"/>
      <c r="RXS3" s="113"/>
      <c r="RXT3" s="113"/>
      <c r="RXU3" s="113"/>
      <c r="RXV3" s="113"/>
      <c r="RXW3" s="113"/>
      <c r="RXX3" s="113"/>
      <c r="RXY3" s="113"/>
      <c r="RXZ3" s="113"/>
      <c r="RYA3" s="113"/>
      <c r="RYB3" s="113"/>
      <c r="RYC3" s="113"/>
      <c r="RYD3" s="113"/>
      <c r="RYE3" s="113"/>
      <c r="RYF3" s="113"/>
      <c r="RYG3" s="113"/>
      <c r="RYH3" s="113"/>
      <c r="RYI3" s="113"/>
      <c r="RYJ3" s="113"/>
      <c r="RYK3" s="113"/>
      <c r="RYL3" s="113"/>
      <c r="RYM3" s="113"/>
      <c r="RYN3" s="113"/>
      <c r="RYO3" s="113"/>
      <c r="RYP3" s="113"/>
      <c r="RYQ3" s="113"/>
      <c r="RYR3" s="113"/>
      <c r="RYS3" s="113"/>
      <c r="RYT3" s="113"/>
      <c r="RYU3" s="113"/>
      <c r="RYV3" s="113"/>
      <c r="RYW3" s="113"/>
      <c r="RYX3" s="113"/>
      <c r="RYY3" s="113"/>
      <c r="RYZ3" s="113"/>
      <c r="RZA3" s="113"/>
      <c r="RZB3" s="113"/>
      <c r="RZC3" s="113"/>
      <c r="RZD3" s="113"/>
      <c r="RZE3" s="113"/>
      <c r="RZF3" s="113"/>
      <c r="RZG3" s="113"/>
      <c r="RZH3" s="113"/>
      <c r="RZI3" s="113"/>
      <c r="RZJ3" s="113"/>
      <c r="RZK3" s="113"/>
      <c r="RZL3" s="113"/>
      <c r="RZM3" s="113"/>
      <c r="RZN3" s="113"/>
      <c r="RZO3" s="113"/>
      <c r="RZP3" s="113"/>
      <c r="RZQ3" s="113"/>
      <c r="RZR3" s="113"/>
      <c r="RZS3" s="113"/>
      <c r="RZT3" s="113"/>
      <c r="RZU3" s="113"/>
      <c r="RZV3" s="113"/>
      <c r="RZW3" s="113"/>
      <c r="RZX3" s="113"/>
      <c r="RZY3" s="113"/>
      <c r="RZZ3" s="113"/>
      <c r="SAA3" s="113"/>
      <c r="SAB3" s="113"/>
      <c r="SAC3" s="113"/>
      <c r="SAD3" s="113"/>
      <c r="SAE3" s="113"/>
      <c r="SAF3" s="113"/>
      <c r="SAG3" s="113"/>
      <c r="SAH3" s="113"/>
      <c r="SAI3" s="113"/>
      <c r="SAJ3" s="113"/>
      <c r="SAK3" s="113"/>
      <c r="SAL3" s="113"/>
      <c r="SAM3" s="113"/>
      <c r="SAN3" s="113"/>
      <c r="SAO3" s="113"/>
      <c r="SAP3" s="113"/>
      <c r="SAQ3" s="113"/>
      <c r="SAR3" s="113"/>
      <c r="SAS3" s="113"/>
      <c r="SAT3" s="113"/>
      <c r="SAU3" s="113"/>
      <c r="SAV3" s="113"/>
      <c r="SAW3" s="113"/>
      <c r="SAX3" s="113"/>
      <c r="SAY3" s="113"/>
      <c r="SAZ3" s="113"/>
      <c r="SBA3" s="113"/>
      <c r="SBB3" s="113"/>
      <c r="SBC3" s="113"/>
      <c r="SBD3" s="113"/>
      <c r="SBE3" s="113"/>
      <c r="SBF3" s="113"/>
      <c r="SBG3" s="113"/>
      <c r="SBH3" s="113"/>
      <c r="SBI3" s="113"/>
      <c r="SBJ3" s="113"/>
      <c r="SBK3" s="113"/>
      <c r="SBL3" s="113"/>
      <c r="SBM3" s="113"/>
      <c r="SBN3" s="113"/>
      <c r="SBO3" s="113"/>
      <c r="SBP3" s="113"/>
      <c r="SBQ3" s="113"/>
      <c r="SBR3" s="113"/>
      <c r="SBS3" s="113"/>
      <c r="SBT3" s="113"/>
      <c r="SBU3" s="113"/>
      <c r="SBV3" s="113"/>
      <c r="SBW3" s="113"/>
      <c r="SBX3" s="113"/>
      <c r="SBY3" s="113"/>
      <c r="SBZ3" s="113"/>
      <c r="SCA3" s="113"/>
      <c r="SCB3" s="113"/>
      <c r="SCC3" s="113"/>
      <c r="SCD3" s="113"/>
      <c r="SCE3" s="113"/>
      <c r="SCF3" s="113"/>
      <c r="SCG3" s="113"/>
      <c r="SCH3" s="113"/>
      <c r="SCI3" s="113"/>
      <c r="SCJ3" s="113"/>
      <c r="SCK3" s="113"/>
      <c r="SCL3" s="113"/>
      <c r="SCM3" s="113"/>
      <c r="SCN3" s="113"/>
      <c r="SCO3" s="113"/>
      <c r="SCP3" s="113"/>
      <c r="SCQ3" s="113"/>
      <c r="SCR3" s="113"/>
      <c r="SCS3" s="113"/>
      <c r="SCT3" s="113"/>
      <c r="SCU3" s="113"/>
      <c r="SCV3" s="113"/>
      <c r="SCW3" s="113"/>
      <c r="SCX3" s="113"/>
      <c r="SCY3" s="113"/>
      <c r="SCZ3" s="113"/>
      <c r="SDA3" s="113"/>
      <c r="SDB3" s="113"/>
      <c r="SDC3" s="113"/>
      <c r="SDD3" s="113"/>
      <c r="SDE3" s="113"/>
      <c r="SDF3" s="113"/>
      <c r="SDG3" s="113"/>
      <c r="SDH3" s="113"/>
      <c r="SDI3" s="113"/>
      <c r="SDJ3" s="113"/>
      <c r="SDK3" s="113"/>
      <c r="SDL3" s="113"/>
      <c r="SDM3" s="113"/>
      <c r="SDN3" s="113"/>
      <c r="SDO3" s="113"/>
      <c r="SDP3" s="113"/>
      <c r="SDQ3" s="113"/>
      <c r="SDR3" s="113"/>
      <c r="SDS3" s="113"/>
      <c r="SDT3" s="113"/>
      <c r="SDU3" s="113"/>
      <c r="SDV3" s="113"/>
      <c r="SDW3" s="113"/>
      <c r="SDX3" s="113"/>
      <c r="SDY3" s="113"/>
      <c r="SDZ3" s="113"/>
      <c r="SEA3" s="113"/>
      <c r="SEB3" s="113"/>
      <c r="SEC3" s="113"/>
      <c r="SED3" s="113"/>
      <c r="SEE3" s="113"/>
      <c r="SEF3" s="113"/>
      <c r="SEG3" s="113"/>
      <c r="SEH3" s="113"/>
      <c r="SEI3" s="113"/>
      <c r="SEJ3" s="113"/>
      <c r="SEK3" s="113"/>
      <c r="SEL3" s="113"/>
      <c r="SEM3" s="113"/>
      <c r="SEN3" s="113"/>
      <c r="SEO3" s="113"/>
      <c r="SEP3" s="113"/>
      <c r="SEQ3" s="113"/>
      <c r="SER3" s="113"/>
      <c r="SES3" s="113"/>
      <c r="SET3" s="113"/>
      <c r="SEU3" s="113"/>
      <c r="SEV3" s="113"/>
      <c r="SEW3" s="113"/>
      <c r="SEX3" s="113"/>
      <c r="SEY3" s="113"/>
      <c r="SEZ3" s="113"/>
      <c r="SFA3" s="113"/>
      <c r="SFB3" s="113"/>
      <c r="SFC3" s="113"/>
      <c r="SFD3" s="113"/>
      <c r="SFE3" s="113"/>
      <c r="SFF3" s="113"/>
      <c r="SFG3" s="113"/>
      <c r="SFH3" s="113"/>
      <c r="SFI3" s="113"/>
      <c r="SFJ3" s="113"/>
      <c r="SFK3" s="113"/>
      <c r="SFL3" s="113"/>
      <c r="SFM3" s="113"/>
      <c r="SFN3" s="113"/>
      <c r="SFO3" s="113"/>
      <c r="SFP3" s="113"/>
      <c r="SFQ3" s="113"/>
      <c r="SFR3" s="113"/>
      <c r="SFS3" s="113"/>
      <c r="SFT3" s="113"/>
      <c r="SFU3" s="113"/>
      <c r="SFV3" s="113"/>
      <c r="SFW3" s="113"/>
      <c r="SFX3" s="113"/>
      <c r="SFY3" s="113"/>
      <c r="SFZ3" s="113"/>
      <c r="SGA3" s="113"/>
      <c r="SGB3" s="113"/>
      <c r="SGC3" s="113"/>
      <c r="SGD3" s="113"/>
      <c r="SGE3" s="113"/>
      <c r="SGF3" s="113"/>
      <c r="SGG3" s="113"/>
      <c r="SGH3" s="113"/>
      <c r="SGI3" s="113"/>
      <c r="SGJ3" s="113"/>
      <c r="SGK3" s="113"/>
      <c r="SGL3" s="113"/>
      <c r="SGM3" s="113"/>
      <c r="SGN3" s="113"/>
      <c r="SGO3" s="113"/>
      <c r="SGP3" s="113"/>
      <c r="SGQ3" s="113"/>
      <c r="SGR3" s="113"/>
      <c r="SGS3" s="113"/>
      <c r="SGT3" s="113"/>
      <c r="SGU3" s="113"/>
      <c r="SGV3" s="113"/>
      <c r="SGW3" s="113"/>
      <c r="SGX3" s="113"/>
      <c r="SGY3" s="113"/>
      <c r="SGZ3" s="113"/>
      <c r="SHA3" s="113"/>
      <c r="SHB3" s="113"/>
      <c r="SHC3" s="113"/>
      <c r="SHD3" s="113"/>
      <c r="SHE3" s="113"/>
      <c r="SHF3" s="113"/>
      <c r="SHG3" s="113"/>
      <c r="SHH3" s="113"/>
      <c r="SHI3" s="113"/>
      <c r="SHJ3" s="113"/>
      <c r="SHK3" s="113"/>
      <c r="SHL3" s="113"/>
      <c r="SHM3" s="113"/>
      <c r="SHN3" s="113"/>
      <c r="SHO3" s="113"/>
      <c r="SHP3" s="113"/>
      <c r="SHQ3" s="113"/>
      <c r="SHR3" s="113"/>
      <c r="SHS3" s="113"/>
      <c r="SHT3" s="113"/>
      <c r="SHU3" s="113"/>
      <c r="SHV3" s="113"/>
      <c r="SHW3" s="113"/>
      <c r="SHX3" s="113"/>
      <c r="SHY3" s="113"/>
      <c r="SHZ3" s="113"/>
      <c r="SIA3" s="113"/>
      <c r="SIB3" s="113"/>
      <c r="SIC3" s="113"/>
      <c r="SID3" s="113"/>
      <c r="SIE3" s="113"/>
      <c r="SIF3" s="113"/>
      <c r="SIG3" s="113"/>
      <c r="SIH3" s="113"/>
      <c r="SII3" s="113"/>
      <c r="SIJ3" s="113"/>
      <c r="SIK3" s="113"/>
      <c r="SIL3" s="113"/>
      <c r="SIM3" s="113"/>
      <c r="SIN3" s="113"/>
      <c r="SIO3" s="113"/>
      <c r="SIP3" s="113"/>
      <c r="SIQ3" s="113"/>
      <c r="SIR3" s="113"/>
      <c r="SIS3" s="113"/>
      <c r="SIT3" s="113"/>
      <c r="SIU3" s="113"/>
      <c r="SIV3" s="113"/>
      <c r="SIW3" s="113"/>
      <c r="SIX3" s="113"/>
      <c r="SIY3" s="113"/>
      <c r="SIZ3" s="113"/>
      <c r="SJA3" s="113"/>
      <c r="SJB3" s="113"/>
      <c r="SJC3" s="113"/>
      <c r="SJD3" s="113"/>
      <c r="SJE3" s="113"/>
      <c r="SJF3" s="113"/>
      <c r="SJG3" s="113"/>
      <c r="SJH3" s="113"/>
      <c r="SJI3" s="113"/>
      <c r="SJJ3" s="113"/>
      <c r="SJK3" s="113"/>
      <c r="SJL3" s="113"/>
      <c r="SJM3" s="113"/>
      <c r="SJN3" s="113"/>
      <c r="SJO3" s="113"/>
      <c r="SJP3" s="113"/>
      <c r="SJQ3" s="113"/>
      <c r="SJR3" s="113"/>
      <c r="SJS3" s="113"/>
      <c r="SJT3" s="113"/>
      <c r="SJU3" s="113"/>
      <c r="SJV3" s="113"/>
      <c r="SJW3" s="113"/>
      <c r="SJX3" s="113"/>
      <c r="SJY3" s="113"/>
      <c r="SJZ3" s="113"/>
      <c r="SKA3" s="113"/>
      <c r="SKB3" s="113"/>
      <c r="SKC3" s="113"/>
      <c r="SKD3" s="113"/>
      <c r="SKE3" s="113"/>
      <c r="SKF3" s="113"/>
      <c r="SKG3" s="113"/>
      <c r="SKH3" s="113"/>
      <c r="SKI3" s="113"/>
      <c r="SKJ3" s="113"/>
      <c r="SKK3" s="113"/>
      <c r="SKL3" s="113"/>
      <c r="SKM3" s="113"/>
      <c r="SKN3" s="113"/>
      <c r="SKO3" s="113"/>
      <c r="SKP3" s="113"/>
      <c r="SKQ3" s="113"/>
      <c r="SKR3" s="113"/>
      <c r="SKS3" s="113"/>
      <c r="SKT3" s="113"/>
      <c r="SKU3" s="113"/>
      <c r="SKV3" s="113"/>
      <c r="SKW3" s="113"/>
      <c r="SKX3" s="113"/>
      <c r="SKY3" s="113"/>
      <c r="SKZ3" s="113"/>
      <c r="SLA3" s="113"/>
      <c r="SLB3" s="113"/>
      <c r="SLC3" s="113"/>
      <c r="SLD3" s="113"/>
      <c r="SLE3" s="113"/>
      <c r="SLF3" s="113"/>
      <c r="SLG3" s="113"/>
      <c r="SLH3" s="113"/>
      <c r="SLI3" s="113"/>
      <c r="SLJ3" s="113"/>
      <c r="SLK3" s="113"/>
      <c r="SLL3" s="113"/>
      <c r="SLM3" s="113"/>
      <c r="SLN3" s="113"/>
      <c r="SLO3" s="113"/>
      <c r="SLP3" s="113"/>
      <c r="SLQ3" s="113"/>
      <c r="SLR3" s="113"/>
      <c r="SLS3" s="113"/>
      <c r="SLT3" s="113"/>
      <c r="SLU3" s="113"/>
      <c r="SLV3" s="113"/>
      <c r="SLW3" s="113"/>
      <c r="SLX3" s="113"/>
      <c r="SLY3" s="113"/>
      <c r="SLZ3" s="113"/>
      <c r="SMA3" s="113"/>
      <c r="SMB3" s="113"/>
      <c r="SMC3" s="113"/>
      <c r="SMD3" s="113"/>
      <c r="SME3" s="113"/>
      <c r="SMF3" s="113"/>
      <c r="SMG3" s="113"/>
      <c r="SMH3" s="113"/>
      <c r="SMI3" s="113"/>
      <c r="SMJ3" s="113"/>
      <c r="SMK3" s="113"/>
      <c r="SML3" s="113"/>
      <c r="SMM3" s="113"/>
      <c r="SMN3" s="113"/>
      <c r="SMO3" s="113"/>
      <c r="SMP3" s="113"/>
      <c r="SMQ3" s="113"/>
      <c r="SMR3" s="113"/>
      <c r="SMS3" s="113"/>
      <c r="SMT3" s="113"/>
      <c r="SMU3" s="113"/>
      <c r="SMV3" s="113"/>
      <c r="SMW3" s="113"/>
      <c r="SMX3" s="113"/>
      <c r="SMY3" s="113"/>
      <c r="SMZ3" s="113"/>
      <c r="SNA3" s="113"/>
      <c r="SNB3" s="113"/>
      <c r="SNC3" s="113"/>
      <c r="SND3" s="113"/>
      <c r="SNE3" s="113"/>
      <c r="SNF3" s="113"/>
      <c r="SNG3" s="113"/>
      <c r="SNH3" s="113"/>
      <c r="SNI3" s="113"/>
      <c r="SNJ3" s="113"/>
      <c r="SNK3" s="113"/>
      <c r="SNL3" s="113"/>
      <c r="SNM3" s="113"/>
      <c r="SNN3" s="113"/>
      <c r="SNO3" s="113"/>
      <c r="SNP3" s="113"/>
      <c r="SNQ3" s="113"/>
      <c r="SNR3" s="113"/>
      <c r="SNS3" s="113"/>
      <c r="SNT3" s="113"/>
      <c r="SNU3" s="113"/>
      <c r="SNV3" s="113"/>
      <c r="SNW3" s="113"/>
      <c r="SNX3" s="113"/>
      <c r="SNY3" s="113"/>
      <c r="SNZ3" s="113"/>
      <c r="SOA3" s="113"/>
      <c r="SOB3" s="113"/>
      <c r="SOC3" s="113"/>
      <c r="SOD3" s="113"/>
      <c r="SOE3" s="113"/>
      <c r="SOF3" s="113"/>
      <c r="SOG3" s="113"/>
      <c r="SOH3" s="113"/>
      <c r="SOI3" s="113"/>
      <c r="SOJ3" s="113"/>
      <c r="SOK3" s="113"/>
      <c r="SOL3" s="113"/>
      <c r="SOM3" s="113"/>
      <c r="SON3" s="113"/>
      <c r="SOO3" s="113"/>
      <c r="SOP3" s="113"/>
      <c r="SOQ3" s="113"/>
      <c r="SOR3" s="113"/>
      <c r="SOS3" s="113"/>
      <c r="SOT3" s="113"/>
      <c r="SOU3" s="113"/>
      <c r="SOV3" s="113"/>
      <c r="SOW3" s="113"/>
      <c r="SOX3" s="113"/>
      <c r="SOY3" s="113"/>
      <c r="SOZ3" s="113"/>
      <c r="SPA3" s="113"/>
      <c r="SPB3" s="113"/>
      <c r="SPC3" s="113"/>
      <c r="SPD3" s="113"/>
      <c r="SPE3" s="113"/>
      <c r="SPF3" s="113"/>
      <c r="SPG3" s="113"/>
      <c r="SPH3" s="113"/>
      <c r="SPI3" s="113"/>
      <c r="SPJ3" s="113"/>
      <c r="SPK3" s="113"/>
      <c r="SPL3" s="113"/>
      <c r="SPM3" s="113"/>
      <c r="SPN3" s="113"/>
      <c r="SPO3" s="113"/>
      <c r="SPP3" s="113"/>
      <c r="SPQ3" s="113"/>
      <c r="SPR3" s="113"/>
      <c r="SPS3" s="113"/>
      <c r="SPT3" s="113"/>
      <c r="SPU3" s="113"/>
      <c r="SPV3" s="113"/>
      <c r="SPW3" s="113"/>
      <c r="SPX3" s="113"/>
      <c r="SPY3" s="113"/>
      <c r="SPZ3" s="113"/>
      <c r="SQA3" s="113"/>
      <c r="SQB3" s="113"/>
      <c r="SQC3" s="113"/>
      <c r="SQD3" s="113"/>
      <c r="SQE3" s="113"/>
      <c r="SQF3" s="113"/>
      <c r="SQG3" s="113"/>
      <c r="SQH3" s="113"/>
      <c r="SQI3" s="113"/>
      <c r="SQJ3" s="113"/>
      <c r="SQK3" s="113"/>
      <c r="SQL3" s="113"/>
      <c r="SQM3" s="113"/>
      <c r="SQN3" s="113"/>
      <c r="SQO3" s="113"/>
      <c r="SQP3" s="113"/>
      <c r="SQQ3" s="113"/>
      <c r="SQR3" s="113"/>
      <c r="SQS3" s="113"/>
      <c r="SQT3" s="113"/>
      <c r="SQU3" s="113"/>
      <c r="SQV3" s="113"/>
      <c r="SQW3" s="113"/>
      <c r="SQX3" s="113"/>
      <c r="SQY3" s="113"/>
      <c r="SQZ3" s="113"/>
      <c r="SRA3" s="113"/>
      <c r="SRB3" s="113"/>
      <c r="SRC3" s="113"/>
      <c r="SRD3" s="113"/>
      <c r="SRE3" s="113"/>
      <c r="SRF3" s="113"/>
      <c r="SRG3" s="113"/>
      <c r="SRH3" s="113"/>
      <c r="SRI3" s="113"/>
      <c r="SRJ3" s="113"/>
      <c r="SRK3" s="113"/>
      <c r="SRL3" s="113"/>
      <c r="SRM3" s="113"/>
      <c r="SRN3" s="113"/>
      <c r="SRO3" s="113"/>
      <c r="SRP3" s="113"/>
      <c r="SRQ3" s="113"/>
      <c r="SRR3" s="113"/>
      <c r="SRS3" s="113"/>
      <c r="SRT3" s="113"/>
      <c r="SRU3" s="113"/>
      <c r="SRV3" s="113"/>
      <c r="SRW3" s="113"/>
      <c r="SRX3" s="113"/>
      <c r="SRY3" s="113"/>
      <c r="SRZ3" s="113"/>
      <c r="SSA3" s="113"/>
      <c r="SSB3" s="113"/>
      <c r="SSC3" s="113"/>
      <c r="SSD3" s="113"/>
      <c r="SSE3" s="113"/>
      <c r="SSF3" s="113"/>
      <c r="SSG3" s="113"/>
      <c r="SSH3" s="113"/>
      <c r="SSI3" s="113"/>
      <c r="SSJ3" s="113"/>
      <c r="SSK3" s="113"/>
      <c r="SSL3" s="113"/>
      <c r="SSM3" s="113"/>
      <c r="SSN3" s="113"/>
      <c r="SSO3" s="113"/>
      <c r="SSP3" s="113"/>
      <c r="SSQ3" s="113"/>
      <c r="SSR3" s="113"/>
      <c r="SSS3" s="113"/>
      <c r="SST3" s="113"/>
      <c r="SSU3" s="113"/>
      <c r="SSV3" s="113"/>
      <c r="SSW3" s="113"/>
      <c r="SSX3" s="113"/>
      <c r="SSY3" s="113"/>
      <c r="SSZ3" s="113"/>
      <c r="STA3" s="113"/>
      <c r="STB3" s="113"/>
      <c r="STC3" s="113"/>
      <c r="STD3" s="113"/>
      <c r="STE3" s="113"/>
      <c r="STF3" s="113"/>
      <c r="STG3" s="113"/>
      <c r="STH3" s="113"/>
      <c r="STI3" s="113"/>
      <c r="STJ3" s="113"/>
      <c r="STK3" s="113"/>
      <c r="STL3" s="113"/>
      <c r="STM3" s="113"/>
      <c r="STN3" s="113"/>
      <c r="STO3" s="113"/>
      <c r="STP3" s="113"/>
      <c r="STQ3" s="113"/>
      <c r="STR3" s="113"/>
      <c r="STS3" s="113"/>
      <c r="STT3" s="113"/>
      <c r="STU3" s="113"/>
      <c r="STV3" s="113"/>
      <c r="STW3" s="113"/>
      <c r="STX3" s="113"/>
      <c r="STY3" s="113"/>
      <c r="STZ3" s="113"/>
      <c r="SUA3" s="113"/>
      <c r="SUB3" s="113"/>
      <c r="SUC3" s="113"/>
      <c r="SUD3" s="113"/>
      <c r="SUE3" s="113"/>
      <c r="SUF3" s="113"/>
      <c r="SUG3" s="113"/>
      <c r="SUH3" s="113"/>
      <c r="SUI3" s="113"/>
      <c r="SUJ3" s="113"/>
      <c r="SUK3" s="113"/>
      <c r="SUL3" s="113"/>
      <c r="SUM3" s="113"/>
      <c r="SUN3" s="113"/>
      <c r="SUO3" s="113"/>
      <c r="SUP3" s="113"/>
      <c r="SUQ3" s="113"/>
      <c r="SUR3" s="113"/>
      <c r="SUS3" s="113"/>
      <c r="SUT3" s="113"/>
      <c r="SUU3" s="113"/>
      <c r="SUV3" s="113"/>
      <c r="SUW3" s="113"/>
      <c r="SUX3" s="113"/>
      <c r="SUY3" s="113"/>
      <c r="SUZ3" s="113"/>
      <c r="SVA3" s="113"/>
      <c r="SVB3" s="113"/>
      <c r="SVC3" s="113"/>
      <c r="SVD3" s="113"/>
      <c r="SVE3" s="113"/>
      <c r="SVF3" s="113"/>
      <c r="SVG3" s="113"/>
      <c r="SVH3" s="113"/>
      <c r="SVI3" s="113"/>
      <c r="SVJ3" s="113"/>
      <c r="SVK3" s="113"/>
      <c r="SVL3" s="113"/>
      <c r="SVM3" s="113"/>
      <c r="SVN3" s="113"/>
      <c r="SVO3" s="113"/>
      <c r="SVP3" s="113"/>
      <c r="SVQ3" s="113"/>
      <c r="SVR3" s="113"/>
      <c r="SVS3" s="113"/>
      <c r="SVT3" s="113"/>
      <c r="SVU3" s="113"/>
      <c r="SVV3" s="113"/>
      <c r="SVW3" s="113"/>
      <c r="SVX3" s="113"/>
      <c r="SVY3" s="113"/>
      <c r="SVZ3" s="113"/>
      <c r="SWA3" s="113"/>
      <c r="SWB3" s="113"/>
      <c r="SWC3" s="113"/>
      <c r="SWD3" s="113"/>
      <c r="SWE3" s="113"/>
      <c r="SWF3" s="113"/>
      <c r="SWG3" s="113"/>
      <c r="SWH3" s="113"/>
      <c r="SWI3" s="113"/>
      <c r="SWJ3" s="113"/>
      <c r="SWK3" s="113"/>
      <c r="SWL3" s="113"/>
      <c r="SWM3" s="113"/>
      <c r="SWN3" s="113"/>
      <c r="SWO3" s="113"/>
      <c r="SWP3" s="113"/>
      <c r="SWQ3" s="113"/>
      <c r="SWR3" s="113"/>
      <c r="SWS3" s="113"/>
      <c r="SWT3" s="113"/>
      <c r="SWU3" s="113"/>
      <c r="SWV3" s="113"/>
      <c r="SWW3" s="113"/>
      <c r="SWX3" s="113"/>
      <c r="SWY3" s="113"/>
      <c r="SWZ3" s="113"/>
      <c r="SXA3" s="113"/>
      <c r="SXB3" s="113"/>
      <c r="SXC3" s="113"/>
      <c r="SXD3" s="113"/>
      <c r="SXE3" s="113"/>
      <c r="SXF3" s="113"/>
      <c r="SXG3" s="113"/>
      <c r="SXH3" s="113"/>
      <c r="SXI3" s="113"/>
      <c r="SXJ3" s="113"/>
      <c r="SXK3" s="113"/>
      <c r="SXL3" s="113"/>
      <c r="SXM3" s="113"/>
      <c r="SXN3" s="113"/>
      <c r="SXO3" s="113"/>
      <c r="SXP3" s="113"/>
      <c r="SXQ3" s="113"/>
      <c r="SXR3" s="113"/>
      <c r="SXS3" s="113"/>
      <c r="SXT3" s="113"/>
      <c r="SXU3" s="113"/>
      <c r="SXV3" s="113"/>
      <c r="SXW3" s="113"/>
      <c r="SXX3" s="113"/>
      <c r="SXY3" s="113"/>
      <c r="SXZ3" s="113"/>
      <c r="SYA3" s="113"/>
      <c r="SYB3" s="113"/>
      <c r="SYC3" s="113"/>
      <c r="SYD3" s="113"/>
      <c r="SYE3" s="113"/>
      <c r="SYF3" s="113"/>
      <c r="SYG3" s="113"/>
      <c r="SYH3" s="113"/>
      <c r="SYI3" s="113"/>
      <c r="SYJ3" s="113"/>
      <c r="SYK3" s="113"/>
      <c r="SYL3" s="113"/>
      <c r="SYM3" s="113"/>
      <c r="SYN3" s="113"/>
      <c r="SYO3" s="113"/>
      <c r="SYP3" s="113"/>
      <c r="SYQ3" s="113"/>
      <c r="SYR3" s="113"/>
      <c r="SYS3" s="113"/>
      <c r="SYT3" s="113"/>
      <c r="SYU3" s="113"/>
      <c r="SYV3" s="113"/>
      <c r="SYW3" s="113"/>
      <c r="SYX3" s="113"/>
      <c r="SYY3" s="113"/>
      <c r="SYZ3" s="113"/>
      <c r="SZA3" s="113"/>
      <c r="SZB3" s="113"/>
      <c r="SZC3" s="113"/>
      <c r="SZD3" s="113"/>
      <c r="SZE3" s="113"/>
      <c r="SZF3" s="113"/>
      <c r="SZG3" s="113"/>
      <c r="SZH3" s="113"/>
      <c r="SZI3" s="113"/>
      <c r="SZJ3" s="113"/>
      <c r="SZK3" s="113"/>
      <c r="SZL3" s="113"/>
      <c r="SZM3" s="113"/>
      <c r="SZN3" s="113"/>
      <c r="SZO3" s="113"/>
      <c r="SZP3" s="113"/>
      <c r="SZQ3" s="113"/>
      <c r="SZR3" s="113"/>
      <c r="SZS3" s="113"/>
      <c r="SZT3" s="113"/>
      <c r="SZU3" s="113"/>
      <c r="SZV3" s="113"/>
      <c r="SZW3" s="113"/>
      <c r="SZX3" s="113"/>
      <c r="SZY3" s="113"/>
      <c r="SZZ3" s="113"/>
      <c r="TAA3" s="113"/>
      <c r="TAB3" s="113"/>
      <c r="TAC3" s="113"/>
      <c r="TAD3" s="113"/>
      <c r="TAE3" s="113"/>
      <c r="TAF3" s="113"/>
      <c r="TAG3" s="113"/>
      <c r="TAH3" s="113"/>
      <c r="TAI3" s="113"/>
      <c r="TAJ3" s="113"/>
      <c r="TAK3" s="113"/>
      <c r="TAL3" s="113"/>
      <c r="TAM3" s="113"/>
      <c r="TAN3" s="113"/>
      <c r="TAO3" s="113"/>
      <c r="TAP3" s="113"/>
      <c r="TAQ3" s="113"/>
      <c r="TAR3" s="113"/>
      <c r="TAS3" s="113"/>
      <c r="TAT3" s="113"/>
      <c r="TAU3" s="113"/>
      <c r="TAV3" s="113"/>
      <c r="TAW3" s="113"/>
      <c r="TAX3" s="113"/>
      <c r="TAY3" s="113"/>
      <c r="TAZ3" s="113"/>
      <c r="TBA3" s="113"/>
      <c r="TBB3" s="113"/>
      <c r="TBC3" s="113"/>
      <c r="TBD3" s="113"/>
      <c r="TBE3" s="113"/>
      <c r="TBF3" s="113"/>
      <c r="TBG3" s="113"/>
      <c r="TBH3" s="113"/>
      <c r="TBI3" s="113"/>
      <c r="TBJ3" s="113"/>
      <c r="TBK3" s="113"/>
      <c r="TBL3" s="113"/>
      <c r="TBM3" s="113"/>
      <c r="TBN3" s="113"/>
      <c r="TBO3" s="113"/>
      <c r="TBP3" s="113"/>
      <c r="TBQ3" s="113"/>
      <c r="TBR3" s="113"/>
      <c r="TBS3" s="113"/>
      <c r="TBT3" s="113"/>
      <c r="TBU3" s="113"/>
      <c r="TBV3" s="113"/>
      <c r="TBW3" s="113"/>
      <c r="TBX3" s="113"/>
      <c r="TBY3" s="113"/>
      <c r="TBZ3" s="113"/>
      <c r="TCA3" s="113"/>
      <c r="TCB3" s="113"/>
      <c r="TCC3" s="113"/>
      <c r="TCD3" s="113"/>
      <c r="TCE3" s="113"/>
      <c r="TCF3" s="113"/>
      <c r="TCG3" s="113"/>
      <c r="TCH3" s="113"/>
      <c r="TCI3" s="113"/>
      <c r="TCJ3" s="113"/>
      <c r="TCK3" s="113"/>
      <c r="TCL3" s="113"/>
      <c r="TCM3" s="113"/>
      <c r="TCN3" s="113"/>
      <c r="TCO3" s="113"/>
      <c r="TCP3" s="113"/>
      <c r="TCQ3" s="113"/>
      <c r="TCR3" s="113"/>
      <c r="TCS3" s="113"/>
      <c r="TCT3" s="113"/>
      <c r="TCU3" s="113"/>
      <c r="TCV3" s="113"/>
      <c r="TCW3" s="113"/>
      <c r="TCX3" s="113"/>
      <c r="TCY3" s="113"/>
      <c r="TCZ3" s="113"/>
      <c r="TDA3" s="113"/>
      <c r="TDB3" s="113"/>
      <c r="TDC3" s="113"/>
      <c r="TDD3" s="113"/>
      <c r="TDE3" s="113"/>
      <c r="TDF3" s="113"/>
      <c r="TDG3" s="113"/>
      <c r="TDH3" s="113"/>
      <c r="TDI3" s="113"/>
      <c r="TDJ3" s="113"/>
      <c r="TDK3" s="113"/>
      <c r="TDL3" s="113"/>
      <c r="TDM3" s="113"/>
      <c r="TDN3" s="113"/>
      <c r="TDO3" s="113"/>
      <c r="TDP3" s="113"/>
      <c r="TDQ3" s="113"/>
      <c r="TDR3" s="113"/>
      <c r="TDS3" s="113"/>
      <c r="TDT3" s="113"/>
      <c r="TDU3" s="113"/>
      <c r="TDV3" s="113"/>
      <c r="TDW3" s="113"/>
      <c r="TDX3" s="113"/>
      <c r="TDY3" s="113"/>
      <c r="TDZ3" s="113"/>
      <c r="TEA3" s="113"/>
      <c r="TEB3" s="113"/>
      <c r="TEC3" s="113"/>
      <c r="TED3" s="113"/>
      <c r="TEE3" s="113"/>
      <c r="TEF3" s="113"/>
      <c r="TEG3" s="113"/>
      <c r="TEH3" s="113"/>
      <c r="TEI3" s="113"/>
      <c r="TEJ3" s="113"/>
      <c r="TEK3" s="113"/>
      <c r="TEL3" s="113"/>
      <c r="TEM3" s="113"/>
      <c r="TEN3" s="113"/>
      <c r="TEO3" s="113"/>
      <c r="TEP3" s="113"/>
      <c r="TEQ3" s="113"/>
      <c r="TER3" s="113"/>
      <c r="TES3" s="113"/>
      <c r="TET3" s="113"/>
      <c r="TEU3" s="113"/>
      <c r="TEV3" s="113"/>
      <c r="TEW3" s="113"/>
      <c r="TEX3" s="113"/>
      <c r="TEY3" s="113"/>
      <c r="TEZ3" s="113"/>
      <c r="TFA3" s="113"/>
      <c r="TFB3" s="113"/>
      <c r="TFC3" s="113"/>
      <c r="TFD3" s="113"/>
      <c r="TFE3" s="113"/>
      <c r="TFF3" s="113"/>
      <c r="TFG3" s="113"/>
      <c r="TFH3" s="113"/>
      <c r="TFI3" s="113"/>
      <c r="TFJ3" s="113"/>
      <c r="TFK3" s="113"/>
      <c r="TFL3" s="113"/>
      <c r="TFM3" s="113"/>
      <c r="TFN3" s="113"/>
      <c r="TFO3" s="113"/>
      <c r="TFP3" s="113"/>
      <c r="TFQ3" s="113"/>
      <c r="TFR3" s="113"/>
      <c r="TFS3" s="113"/>
      <c r="TFT3" s="113"/>
      <c r="TFU3" s="113"/>
      <c r="TFV3" s="113"/>
      <c r="TFW3" s="113"/>
      <c r="TFX3" s="113"/>
      <c r="TFY3" s="113"/>
      <c r="TFZ3" s="113"/>
      <c r="TGA3" s="113"/>
      <c r="TGB3" s="113"/>
      <c r="TGC3" s="113"/>
      <c r="TGD3" s="113"/>
      <c r="TGE3" s="113"/>
      <c r="TGF3" s="113"/>
      <c r="TGG3" s="113"/>
      <c r="TGH3" s="113"/>
      <c r="TGI3" s="113"/>
      <c r="TGJ3" s="113"/>
      <c r="TGK3" s="113"/>
      <c r="TGL3" s="113"/>
      <c r="TGM3" s="113"/>
      <c r="TGN3" s="113"/>
      <c r="TGO3" s="113"/>
      <c r="TGP3" s="113"/>
      <c r="TGQ3" s="113"/>
      <c r="TGR3" s="113"/>
      <c r="TGS3" s="113"/>
      <c r="TGT3" s="113"/>
      <c r="TGU3" s="113"/>
      <c r="TGV3" s="113"/>
      <c r="TGW3" s="113"/>
      <c r="TGX3" s="113"/>
      <c r="TGY3" s="113"/>
      <c r="TGZ3" s="113"/>
      <c r="THA3" s="113"/>
      <c r="THB3" s="113"/>
      <c r="THC3" s="113"/>
      <c r="THD3" s="113"/>
      <c r="THE3" s="113"/>
      <c r="THF3" s="113"/>
      <c r="THG3" s="113"/>
      <c r="THH3" s="113"/>
      <c r="THI3" s="113"/>
      <c r="THJ3" s="113"/>
      <c r="THK3" s="113"/>
      <c r="THL3" s="113"/>
      <c r="THM3" s="113"/>
      <c r="THN3" s="113"/>
      <c r="THO3" s="113"/>
      <c r="THP3" s="113"/>
      <c r="THQ3" s="113"/>
      <c r="THR3" s="113"/>
      <c r="THS3" s="113"/>
      <c r="THT3" s="113"/>
      <c r="THU3" s="113"/>
      <c r="THV3" s="113"/>
      <c r="THW3" s="113"/>
      <c r="THX3" s="113"/>
      <c r="THY3" s="113"/>
      <c r="THZ3" s="113"/>
      <c r="TIA3" s="113"/>
      <c r="TIB3" s="113"/>
      <c r="TIC3" s="113"/>
      <c r="TID3" s="113"/>
      <c r="TIE3" s="113"/>
      <c r="TIF3" s="113"/>
      <c r="TIG3" s="113"/>
      <c r="TIH3" s="113"/>
      <c r="TII3" s="113"/>
      <c r="TIJ3" s="113"/>
      <c r="TIK3" s="113"/>
      <c r="TIL3" s="113"/>
      <c r="TIM3" s="113"/>
      <c r="TIN3" s="113"/>
      <c r="TIO3" s="113"/>
      <c r="TIP3" s="113"/>
      <c r="TIQ3" s="113"/>
      <c r="TIR3" s="113"/>
      <c r="TIS3" s="113"/>
      <c r="TIT3" s="113"/>
      <c r="TIU3" s="113"/>
      <c r="TIV3" s="113"/>
      <c r="TIW3" s="113"/>
      <c r="TIX3" s="113"/>
      <c r="TIY3" s="113"/>
      <c r="TIZ3" s="113"/>
      <c r="TJA3" s="113"/>
      <c r="TJB3" s="113"/>
      <c r="TJC3" s="113"/>
      <c r="TJD3" s="113"/>
      <c r="TJE3" s="113"/>
      <c r="TJF3" s="113"/>
      <c r="TJG3" s="113"/>
      <c r="TJH3" s="113"/>
      <c r="TJI3" s="113"/>
      <c r="TJJ3" s="113"/>
      <c r="TJK3" s="113"/>
      <c r="TJL3" s="113"/>
      <c r="TJM3" s="113"/>
      <c r="TJN3" s="113"/>
      <c r="TJO3" s="113"/>
      <c r="TJP3" s="113"/>
      <c r="TJQ3" s="113"/>
      <c r="TJR3" s="113"/>
      <c r="TJS3" s="113"/>
      <c r="TJT3" s="113"/>
      <c r="TJU3" s="113"/>
      <c r="TJV3" s="113"/>
      <c r="TJW3" s="113"/>
      <c r="TJX3" s="113"/>
      <c r="TJY3" s="113"/>
      <c r="TJZ3" s="113"/>
      <c r="TKA3" s="113"/>
      <c r="TKB3" s="113"/>
      <c r="TKC3" s="113"/>
      <c r="TKD3" s="113"/>
      <c r="TKE3" s="113"/>
      <c r="TKF3" s="113"/>
      <c r="TKG3" s="113"/>
      <c r="TKH3" s="113"/>
      <c r="TKI3" s="113"/>
      <c r="TKJ3" s="113"/>
      <c r="TKK3" s="113"/>
      <c r="TKL3" s="113"/>
      <c r="TKM3" s="113"/>
      <c r="TKN3" s="113"/>
      <c r="TKO3" s="113"/>
      <c r="TKP3" s="113"/>
      <c r="TKQ3" s="113"/>
      <c r="TKR3" s="113"/>
      <c r="TKS3" s="113"/>
      <c r="TKT3" s="113"/>
      <c r="TKU3" s="113"/>
      <c r="TKV3" s="113"/>
      <c r="TKW3" s="113"/>
      <c r="TKX3" s="113"/>
      <c r="TKY3" s="113"/>
      <c r="TKZ3" s="113"/>
      <c r="TLA3" s="113"/>
      <c r="TLB3" s="113"/>
      <c r="TLC3" s="113"/>
      <c r="TLD3" s="113"/>
      <c r="TLE3" s="113"/>
      <c r="TLF3" s="113"/>
      <c r="TLG3" s="113"/>
      <c r="TLH3" s="113"/>
      <c r="TLI3" s="113"/>
      <c r="TLJ3" s="113"/>
      <c r="TLK3" s="113"/>
      <c r="TLL3" s="113"/>
      <c r="TLM3" s="113"/>
      <c r="TLN3" s="113"/>
      <c r="TLO3" s="113"/>
      <c r="TLP3" s="113"/>
      <c r="TLQ3" s="113"/>
      <c r="TLR3" s="113"/>
      <c r="TLS3" s="113"/>
      <c r="TLT3" s="113"/>
      <c r="TLU3" s="113"/>
      <c r="TLV3" s="113"/>
      <c r="TLW3" s="113"/>
      <c r="TLX3" s="113"/>
      <c r="TLY3" s="113"/>
      <c r="TLZ3" s="113"/>
      <c r="TMA3" s="113"/>
      <c r="TMB3" s="113"/>
      <c r="TMC3" s="113"/>
      <c r="TMD3" s="113"/>
      <c r="TME3" s="113"/>
      <c r="TMF3" s="113"/>
      <c r="TMG3" s="113"/>
      <c r="TMH3" s="113"/>
      <c r="TMI3" s="113"/>
      <c r="TMJ3" s="113"/>
      <c r="TMK3" s="113"/>
      <c r="TML3" s="113"/>
      <c r="TMM3" s="113"/>
      <c r="TMN3" s="113"/>
      <c r="TMO3" s="113"/>
      <c r="TMP3" s="113"/>
      <c r="TMQ3" s="113"/>
      <c r="TMR3" s="113"/>
      <c r="TMS3" s="113"/>
      <c r="TMT3" s="113"/>
      <c r="TMU3" s="113"/>
      <c r="TMV3" s="113"/>
      <c r="TMW3" s="113"/>
      <c r="TMX3" s="113"/>
      <c r="TMY3" s="113"/>
      <c r="TMZ3" s="113"/>
      <c r="TNA3" s="113"/>
      <c r="TNB3" s="113"/>
      <c r="TNC3" s="113"/>
      <c r="TND3" s="113"/>
      <c r="TNE3" s="113"/>
      <c r="TNF3" s="113"/>
      <c r="TNG3" s="113"/>
      <c r="TNH3" s="113"/>
      <c r="TNI3" s="113"/>
      <c r="TNJ3" s="113"/>
      <c r="TNK3" s="113"/>
      <c r="TNL3" s="113"/>
      <c r="TNM3" s="113"/>
      <c r="TNN3" s="113"/>
      <c r="TNO3" s="113"/>
      <c r="TNP3" s="113"/>
      <c r="TNQ3" s="113"/>
      <c r="TNR3" s="113"/>
      <c r="TNS3" s="113"/>
      <c r="TNT3" s="113"/>
      <c r="TNU3" s="113"/>
      <c r="TNV3" s="113"/>
      <c r="TNW3" s="113"/>
      <c r="TNX3" s="113"/>
      <c r="TNY3" s="113"/>
      <c r="TNZ3" s="113"/>
      <c r="TOA3" s="113"/>
      <c r="TOB3" s="113"/>
      <c r="TOC3" s="113"/>
      <c r="TOD3" s="113"/>
      <c r="TOE3" s="113"/>
      <c r="TOF3" s="113"/>
      <c r="TOG3" s="113"/>
      <c r="TOH3" s="113"/>
      <c r="TOI3" s="113"/>
      <c r="TOJ3" s="113"/>
      <c r="TOK3" s="113"/>
      <c r="TOL3" s="113"/>
      <c r="TOM3" s="113"/>
      <c r="TON3" s="113"/>
      <c r="TOO3" s="113"/>
      <c r="TOP3" s="113"/>
      <c r="TOQ3" s="113"/>
      <c r="TOR3" s="113"/>
      <c r="TOS3" s="113"/>
      <c r="TOT3" s="113"/>
      <c r="TOU3" s="113"/>
      <c r="TOV3" s="113"/>
      <c r="TOW3" s="113"/>
      <c r="TOX3" s="113"/>
      <c r="TOY3" s="113"/>
      <c r="TOZ3" s="113"/>
      <c r="TPA3" s="113"/>
      <c r="TPB3" s="113"/>
      <c r="TPC3" s="113"/>
      <c r="TPD3" s="113"/>
      <c r="TPE3" s="113"/>
      <c r="TPF3" s="113"/>
      <c r="TPG3" s="113"/>
      <c r="TPH3" s="113"/>
      <c r="TPI3" s="113"/>
      <c r="TPJ3" s="113"/>
      <c r="TPK3" s="113"/>
      <c r="TPL3" s="113"/>
      <c r="TPM3" s="113"/>
      <c r="TPN3" s="113"/>
      <c r="TPO3" s="113"/>
      <c r="TPP3" s="113"/>
      <c r="TPQ3" s="113"/>
      <c r="TPR3" s="113"/>
      <c r="TPS3" s="113"/>
      <c r="TPT3" s="113"/>
      <c r="TPU3" s="113"/>
      <c r="TPV3" s="113"/>
      <c r="TPW3" s="113"/>
      <c r="TPX3" s="113"/>
      <c r="TPY3" s="113"/>
      <c r="TPZ3" s="113"/>
      <c r="TQA3" s="113"/>
      <c r="TQB3" s="113"/>
      <c r="TQC3" s="113"/>
      <c r="TQD3" s="113"/>
      <c r="TQE3" s="113"/>
      <c r="TQF3" s="113"/>
      <c r="TQG3" s="113"/>
      <c r="TQH3" s="113"/>
      <c r="TQI3" s="113"/>
      <c r="TQJ3" s="113"/>
      <c r="TQK3" s="113"/>
      <c r="TQL3" s="113"/>
      <c r="TQM3" s="113"/>
      <c r="TQN3" s="113"/>
      <c r="TQO3" s="113"/>
      <c r="TQP3" s="113"/>
      <c r="TQQ3" s="113"/>
      <c r="TQR3" s="113"/>
      <c r="TQS3" s="113"/>
      <c r="TQT3" s="113"/>
      <c r="TQU3" s="113"/>
      <c r="TQV3" s="113"/>
      <c r="TQW3" s="113"/>
      <c r="TQX3" s="113"/>
      <c r="TQY3" s="113"/>
      <c r="TQZ3" s="113"/>
      <c r="TRA3" s="113"/>
      <c r="TRB3" s="113"/>
      <c r="TRC3" s="113"/>
      <c r="TRD3" s="113"/>
      <c r="TRE3" s="113"/>
      <c r="TRF3" s="113"/>
      <c r="TRG3" s="113"/>
      <c r="TRH3" s="113"/>
      <c r="TRI3" s="113"/>
      <c r="TRJ3" s="113"/>
      <c r="TRK3" s="113"/>
      <c r="TRL3" s="113"/>
      <c r="TRM3" s="113"/>
      <c r="TRN3" s="113"/>
      <c r="TRO3" s="113"/>
      <c r="TRP3" s="113"/>
      <c r="TRQ3" s="113"/>
      <c r="TRR3" s="113"/>
      <c r="TRS3" s="113"/>
      <c r="TRT3" s="113"/>
      <c r="TRU3" s="113"/>
      <c r="TRV3" s="113"/>
      <c r="TRW3" s="113"/>
      <c r="TRX3" s="113"/>
      <c r="TRY3" s="113"/>
      <c r="TRZ3" s="113"/>
      <c r="TSA3" s="113"/>
      <c r="TSB3" s="113"/>
      <c r="TSC3" s="113"/>
      <c r="TSD3" s="113"/>
      <c r="TSE3" s="113"/>
      <c r="TSF3" s="113"/>
      <c r="TSG3" s="113"/>
      <c r="TSH3" s="113"/>
      <c r="TSI3" s="113"/>
      <c r="TSJ3" s="113"/>
      <c r="TSK3" s="113"/>
      <c r="TSL3" s="113"/>
      <c r="TSM3" s="113"/>
      <c r="TSN3" s="113"/>
      <c r="TSO3" s="113"/>
      <c r="TSP3" s="113"/>
      <c r="TSQ3" s="113"/>
      <c r="TSR3" s="113"/>
      <c r="TSS3" s="113"/>
      <c r="TST3" s="113"/>
      <c r="TSU3" s="113"/>
      <c r="TSV3" s="113"/>
      <c r="TSW3" s="113"/>
      <c r="TSX3" s="113"/>
      <c r="TSY3" s="113"/>
      <c r="TSZ3" s="113"/>
      <c r="TTA3" s="113"/>
      <c r="TTB3" s="113"/>
      <c r="TTC3" s="113"/>
      <c r="TTD3" s="113"/>
      <c r="TTE3" s="113"/>
      <c r="TTF3" s="113"/>
      <c r="TTG3" s="113"/>
      <c r="TTH3" s="113"/>
      <c r="TTI3" s="113"/>
      <c r="TTJ3" s="113"/>
      <c r="TTK3" s="113"/>
      <c r="TTL3" s="113"/>
      <c r="TTM3" s="113"/>
      <c r="TTN3" s="113"/>
      <c r="TTO3" s="113"/>
      <c r="TTP3" s="113"/>
      <c r="TTQ3" s="113"/>
      <c r="TTR3" s="113"/>
      <c r="TTS3" s="113"/>
      <c r="TTT3" s="113"/>
      <c r="TTU3" s="113"/>
      <c r="TTV3" s="113"/>
      <c r="TTW3" s="113"/>
      <c r="TTX3" s="113"/>
      <c r="TTY3" s="113"/>
      <c r="TTZ3" s="113"/>
      <c r="TUA3" s="113"/>
      <c r="TUB3" s="113"/>
      <c r="TUC3" s="113"/>
      <c r="TUD3" s="113"/>
      <c r="TUE3" s="113"/>
      <c r="TUF3" s="113"/>
      <c r="TUG3" s="113"/>
      <c r="TUH3" s="113"/>
      <c r="TUI3" s="113"/>
      <c r="TUJ3" s="113"/>
      <c r="TUK3" s="113"/>
      <c r="TUL3" s="113"/>
      <c r="TUM3" s="113"/>
      <c r="TUN3" s="113"/>
      <c r="TUO3" s="113"/>
      <c r="TUP3" s="113"/>
      <c r="TUQ3" s="113"/>
      <c r="TUR3" s="113"/>
      <c r="TUS3" s="113"/>
      <c r="TUT3" s="113"/>
      <c r="TUU3" s="113"/>
      <c r="TUV3" s="113"/>
      <c r="TUW3" s="113"/>
      <c r="TUX3" s="113"/>
      <c r="TUY3" s="113"/>
      <c r="TUZ3" s="113"/>
      <c r="TVA3" s="113"/>
      <c r="TVB3" s="113"/>
      <c r="TVC3" s="113"/>
      <c r="TVD3" s="113"/>
      <c r="TVE3" s="113"/>
      <c r="TVF3" s="113"/>
      <c r="TVG3" s="113"/>
      <c r="TVH3" s="113"/>
      <c r="TVI3" s="113"/>
      <c r="TVJ3" s="113"/>
      <c r="TVK3" s="113"/>
      <c r="TVL3" s="113"/>
      <c r="TVM3" s="113"/>
      <c r="TVN3" s="113"/>
      <c r="TVO3" s="113"/>
      <c r="TVP3" s="113"/>
      <c r="TVQ3" s="113"/>
      <c r="TVR3" s="113"/>
      <c r="TVS3" s="113"/>
      <c r="TVT3" s="113"/>
      <c r="TVU3" s="113"/>
      <c r="TVV3" s="113"/>
      <c r="TVW3" s="113"/>
      <c r="TVX3" s="113"/>
      <c r="TVY3" s="113"/>
      <c r="TVZ3" s="113"/>
      <c r="TWA3" s="113"/>
      <c r="TWB3" s="113"/>
      <c r="TWC3" s="113"/>
      <c r="TWD3" s="113"/>
      <c r="TWE3" s="113"/>
      <c r="TWF3" s="113"/>
      <c r="TWG3" s="113"/>
      <c r="TWH3" s="113"/>
      <c r="TWI3" s="113"/>
      <c r="TWJ3" s="113"/>
      <c r="TWK3" s="113"/>
      <c r="TWL3" s="113"/>
      <c r="TWM3" s="113"/>
      <c r="TWN3" s="113"/>
      <c r="TWO3" s="113"/>
      <c r="TWP3" s="113"/>
      <c r="TWQ3" s="113"/>
      <c r="TWR3" s="113"/>
      <c r="TWS3" s="113"/>
      <c r="TWT3" s="113"/>
      <c r="TWU3" s="113"/>
      <c r="TWV3" s="113"/>
      <c r="TWW3" s="113"/>
      <c r="TWX3" s="113"/>
      <c r="TWY3" s="113"/>
      <c r="TWZ3" s="113"/>
      <c r="TXA3" s="113"/>
      <c r="TXB3" s="113"/>
      <c r="TXC3" s="113"/>
      <c r="TXD3" s="113"/>
      <c r="TXE3" s="113"/>
      <c r="TXF3" s="113"/>
      <c r="TXG3" s="113"/>
      <c r="TXH3" s="113"/>
      <c r="TXI3" s="113"/>
      <c r="TXJ3" s="113"/>
      <c r="TXK3" s="113"/>
      <c r="TXL3" s="113"/>
      <c r="TXM3" s="113"/>
      <c r="TXN3" s="113"/>
      <c r="TXO3" s="113"/>
      <c r="TXP3" s="113"/>
      <c r="TXQ3" s="113"/>
      <c r="TXR3" s="113"/>
      <c r="TXS3" s="113"/>
      <c r="TXT3" s="113"/>
      <c r="TXU3" s="113"/>
      <c r="TXV3" s="113"/>
      <c r="TXW3" s="113"/>
      <c r="TXX3" s="113"/>
      <c r="TXY3" s="113"/>
      <c r="TXZ3" s="113"/>
      <c r="TYA3" s="113"/>
      <c r="TYB3" s="113"/>
      <c r="TYC3" s="113"/>
      <c r="TYD3" s="113"/>
      <c r="TYE3" s="113"/>
      <c r="TYF3" s="113"/>
      <c r="TYG3" s="113"/>
      <c r="TYH3" s="113"/>
      <c r="TYI3" s="113"/>
      <c r="TYJ3" s="113"/>
      <c r="TYK3" s="113"/>
      <c r="TYL3" s="113"/>
      <c r="TYM3" s="113"/>
      <c r="TYN3" s="113"/>
      <c r="TYO3" s="113"/>
      <c r="TYP3" s="113"/>
      <c r="TYQ3" s="113"/>
      <c r="TYR3" s="113"/>
      <c r="TYS3" s="113"/>
      <c r="TYT3" s="113"/>
      <c r="TYU3" s="113"/>
      <c r="TYV3" s="113"/>
      <c r="TYW3" s="113"/>
      <c r="TYX3" s="113"/>
      <c r="TYY3" s="113"/>
      <c r="TYZ3" s="113"/>
      <c r="TZA3" s="113"/>
      <c r="TZB3" s="113"/>
      <c r="TZC3" s="113"/>
      <c r="TZD3" s="113"/>
      <c r="TZE3" s="113"/>
      <c r="TZF3" s="113"/>
      <c r="TZG3" s="113"/>
      <c r="TZH3" s="113"/>
      <c r="TZI3" s="113"/>
      <c r="TZJ3" s="113"/>
      <c r="TZK3" s="113"/>
      <c r="TZL3" s="113"/>
      <c r="TZM3" s="113"/>
      <c r="TZN3" s="113"/>
      <c r="TZO3" s="113"/>
      <c r="TZP3" s="113"/>
      <c r="TZQ3" s="113"/>
      <c r="TZR3" s="113"/>
      <c r="TZS3" s="113"/>
      <c r="TZT3" s="113"/>
      <c r="TZU3" s="113"/>
      <c r="TZV3" s="113"/>
      <c r="TZW3" s="113"/>
      <c r="TZX3" s="113"/>
      <c r="TZY3" s="113"/>
      <c r="TZZ3" s="113"/>
      <c r="UAA3" s="113"/>
      <c r="UAB3" s="113"/>
      <c r="UAC3" s="113"/>
      <c r="UAD3" s="113"/>
      <c r="UAE3" s="113"/>
      <c r="UAF3" s="113"/>
      <c r="UAG3" s="113"/>
      <c r="UAH3" s="113"/>
      <c r="UAI3" s="113"/>
      <c r="UAJ3" s="113"/>
      <c r="UAK3" s="113"/>
      <c r="UAL3" s="113"/>
      <c r="UAM3" s="113"/>
      <c r="UAN3" s="113"/>
      <c r="UAO3" s="113"/>
      <c r="UAP3" s="113"/>
      <c r="UAQ3" s="113"/>
      <c r="UAR3" s="113"/>
      <c r="UAS3" s="113"/>
      <c r="UAT3" s="113"/>
      <c r="UAU3" s="113"/>
      <c r="UAV3" s="113"/>
      <c r="UAW3" s="113"/>
      <c r="UAX3" s="113"/>
      <c r="UAY3" s="113"/>
      <c r="UAZ3" s="113"/>
      <c r="UBA3" s="113"/>
      <c r="UBB3" s="113"/>
      <c r="UBC3" s="113"/>
      <c r="UBD3" s="113"/>
      <c r="UBE3" s="113"/>
      <c r="UBF3" s="113"/>
      <c r="UBG3" s="113"/>
      <c r="UBH3" s="113"/>
      <c r="UBI3" s="113"/>
      <c r="UBJ3" s="113"/>
      <c r="UBK3" s="113"/>
      <c r="UBL3" s="113"/>
      <c r="UBM3" s="113"/>
      <c r="UBN3" s="113"/>
      <c r="UBO3" s="113"/>
      <c r="UBP3" s="113"/>
      <c r="UBQ3" s="113"/>
      <c r="UBR3" s="113"/>
      <c r="UBS3" s="113"/>
      <c r="UBT3" s="113"/>
      <c r="UBU3" s="113"/>
      <c r="UBV3" s="113"/>
      <c r="UBW3" s="113"/>
      <c r="UBX3" s="113"/>
      <c r="UBY3" s="113"/>
      <c r="UBZ3" s="113"/>
      <c r="UCA3" s="113"/>
      <c r="UCB3" s="113"/>
      <c r="UCC3" s="113"/>
      <c r="UCD3" s="113"/>
      <c r="UCE3" s="113"/>
      <c r="UCF3" s="113"/>
      <c r="UCG3" s="113"/>
      <c r="UCH3" s="113"/>
      <c r="UCI3" s="113"/>
      <c r="UCJ3" s="113"/>
      <c r="UCK3" s="113"/>
      <c r="UCL3" s="113"/>
      <c r="UCM3" s="113"/>
      <c r="UCN3" s="113"/>
      <c r="UCO3" s="113"/>
      <c r="UCP3" s="113"/>
      <c r="UCQ3" s="113"/>
      <c r="UCR3" s="113"/>
      <c r="UCS3" s="113"/>
      <c r="UCT3" s="113"/>
      <c r="UCU3" s="113"/>
      <c r="UCV3" s="113"/>
      <c r="UCW3" s="113"/>
      <c r="UCX3" s="113"/>
      <c r="UCY3" s="113"/>
      <c r="UCZ3" s="113"/>
      <c r="UDA3" s="113"/>
      <c r="UDB3" s="113"/>
      <c r="UDC3" s="113"/>
      <c r="UDD3" s="113"/>
      <c r="UDE3" s="113"/>
      <c r="UDF3" s="113"/>
      <c r="UDG3" s="113"/>
      <c r="UDH3" s="113"/>
      <c r="UDI3" s="113"/>
      <c r="UDJ3" s="113"/>
      <c r="UDK3" s="113"/>
      <c r="UDL3" s="113"/>
      <c r="UDM3" s="113"/>
      <c r="UDN3" s="113"/>
      <c r="UDO3" s="113"/>
      <c r="UDP3" s="113"/>
      <c r="UDQ3" s="113"/>
      <c r="UDR3" s="113"/>
      <c r="UDS3" s="113"/>
      <c r="UDT3" s="113"/>
      <c r="UDU3" s="113"/>
      <c r="UDV3" s="113"/>
      <c r="UDW3" s="113"/>
      <c r="UDX3" s="113"/>
      <c r="UDY3" s="113"/>
      <c r="UDZ3" s="113"/>
      <c r="UEA3" s="113"/>
      <c r="UEB3" s="113"/>
      <c r="UEC3" s="113"/>
      <c r="UED3" s="113"/>
      <c r="UEE3" s="113"/>
      <c r="UEF3" s="113"/>
      <c r="UEG3" s="113"/>
      <c r="UEH3" s="113"/>
      <c r="UEI3" s="113"/>
      <c r="UEJ3" s="113"/>
      <c r="UEK3" s="113"/>
      <c r="UEL3" s="113"/>
      <c r="UEM3" s="113"/>
      <c r="UEN3" s="113"/>
      <c r="UEO3" s="113"/>
      <c r="UEP3" s="113"/>
      <c r="UEQ3" s="113"/>
      <c r="UER3" s="113"/>
      <c r="UES3" s="113"/>
      <c r="UET3" s="113"/>
      <c r="UEU3" s="113"/>
      <c r="UEV3" s="113"/>
      <c r="UEW3" s="113"/>
      <c r="UEX3" s="113"/>
      <c r="UEY3" s="113"/>
      <c r="UEZ3" s="113"/>
      <c r="UFA3" s="113"/>
      <c r="UFB3" s="113"/>
      <c r="UFC3" s="113"/>
      <c r="UFD3" s="113"/>
      <c r="UFE3" s="113"/>
      <c r="UFF3" s="113"/>
      <c r="UFG3" s="113"/>
      <c r="UFH3" s="113"/>
      <c r="UFI3" s="113"/>
      <c r="UFJ3" s="113"/>
      <c r="UFK3" s="113"/>
      <c r="UFL3" s="113"/>
      <c r="UFM3" s="113"/>
      <c r="UFN3" s="113"/>
      <c r="UFO3" s="113"/>
      <c r="UFP3" s="113"/>
      <c r="UFQ3" s="113"/>
      <c r="UFR3" s="113"/>
      <c r="UFS3" s="113"/>
      <c r="UFT3" s="113"/>
      <c r="UFU3" s="113"/>
      <c r="UFV3" s="113"/>
      <c r="UFW3" s="113"/>
      <c r="UFX3" s="113"/>
      <c r="UFY3" s="113"/>
      <c r="UFZ3" s="113"/>
      <c r="UGA3" s="113"/>
      <c r="UGB3" s="113"/>
      <c r="UGC3" s="113"/>
      <c r="UGD3" s="113"/>
      <c r="UGE3" s="113"/>
      <c r="UGF3" s="113"/>
      <c r="UGG3" s="113"/>
      <c r="UGH3" s="113"/>
      <c r="UGI3" s="113"/>
      <c r="UGJ3" s="113"/>
      <c r="UGK3" s="113"/>
      <c r="UGL3" s="113"/>
      <c r="UGM3" s="113"/>
      <c r="UGN3" s="113"/>
      <c r="UGO3" s="113"/>
      <c r="UGP3" s="113"/>
      <c r="UGQ3" s="113"/>
      <c r="UGR3" s="113"/>
      <c r="UGS3" s="113"/>
      <c r="UGT3" s="113"/>
      <c r="UGU3" s="113"/>
      <c r="UGV3" s="113"/>
      <c r="UGW3" s="113"/>
      <c r="UGX3" s="113"/>
      <c r="UGY3" s="113"/>
      <c r="UGZ3" s="113"/>
      <c r="UHA3" s="113"/>
      <c r="UHB3" s="113"/>
      <c r="UHC3" s="113"/>
      <c r="UHD3" s="113"/>
      <c r="UHE3" s="113"/>
      <c r="UHF3" s="113"/>
      <c r="UHG3" s="113"/>
      <c r="UHH3" s="113"/>
      <c r="UHI3" s="113"/>
      <c r="UHJ3" s="113"/>
      <c r="UHK3" s="113"/>
      <c r="UHL3" s="113"/>
      <c r="UHM3" s="113"/>
      <c r="UHN3" s="113"/>
      <c r="UHO3" s="113"/>
      <c r="UHP3" s="113"/>
      <c r="UHQ3" s="113"/>
      <c r="UHR3" s="113"/>
      <c r="UHS3" s="113"/>
      <c r="UHT3" s="113"/>
      <c r="UHU3" s="113"/>
      <c r="UHV3" s="113"/>
      <c r="UHW3" s="113"/>
      <c r="UHX3" s="113"/>
      <c r="UHY3" s="113"/>
      <c r="UHZ3" s="113"/>
      <c r="UIA3" s="113"/>
      <c r="UIB3" s="113"/>
      <c r="UIC3" s="113"/>
      <c r="UID3" s="113"/>
      <c r="UIE3" s="113"/>
      <c r="UIF3" s="113"/>
      <c r="UIG3" s="113"/>
      <c r="UIH3" s="113"/>
      <c r="UII3" s="113"/>
      <c r="UIJ3" s="113"/>
      <c r="UIK3" s="113"/>
      <c r="UIL3" s="113"/>
      <c r="UIM3" s="113"/>
      <c r="UIN3" s="113"/>
      <c r="UIO3" s="113"/>
      <c r="UIP3" s="113"/>
      <c r="UIQ3" s="113"/>
      <c r="UIR3" s="113"/>
      <c r="UIS3" s="113"/>
      <c r="UIT3" s="113"/>
      <c r="UIU3" s="113"/>
      <c r="UIV3" s="113"/>
      <c r="UIW3" s="113"/>
      <c r="UIX3" s="113"/>
      <c r="UIY3" s="113"/>
      <c r="UIZ3" s="113"/>
      <c r="UJA3" s="113"/>
      <c r="UJB3" s="113"/>
      <c r="UJC3" s="113"/>
      <c r="UJD3" s="113"/>
      <c r="UJE3" s="113"/>
      <c r="UJF3" s="113"/>
      <c r="UJG3" s="113"/>
      <c r="UJH3" s="113"/>
      <c r="UJI3" s="113"/>
      <c r="UJJ3" s="113"/>
      <c r="UJK3" s="113"/>
      <c r="UJL3" s="113"/>
      <c r="UJM3" s="113"/>
      <c r="UJN3" s="113"/>
      <c r="UJO3" s="113"/>
      <c r="UJP3" s="113"/>
      <c r="UJQ3" s="113"/>
      <c r="UJR3" s="113"/>
      <c r="UJS3" s="113"/>
      <c r="UJT3" s="113"/>
      <c r="UJU3" s="113"/>
      <c r="UJV3" s="113"/>
      <c r="UJW3" s="113"/>
      <c r="UJX3" s="113"/>
      <c r="UJY3" s="113"/>
      <c r="UJZ3" s="113"/>
      <c r="UKA3" s="113"/>
      <c r="UKB3" s="113"/>
      <c r="UKC3" s="113"/>
      <c r="UKD3" s="113"/>
      <c r="UKE3" s="113"/>
      <c r="UKF3" s="113"/>
      <c r="UKG3" s="113"/>
      <c r="UKH3" s="113"/>
      <c r="UKI3" s="113"/>
      <c r="UKJ3" s="113"/>
      <c r="UKK3" s="113"/>
      <c r="UKL3" s="113"/>
      <c r="UKM3" s="113"/>
      <c r="UKN3" s="113"/>
      <c r="UKO3" s="113"/>
      <c r="UKP3" s="113"/>
      <c r="UKQ3" s="113"/>
      <c r="UKR3" s="113"/>
      <c r="UKS3" s="113"/>
      <c r="UKT3" s="113"/>
      <c r="UKU3" s="113"/>
      <c r="UKV3" s="113"/>
      <c r="UKW3" s="113"/>
      <c r="UKX3" s="113"/>
      <c r="UKY3" s="113"/>
      <c r="UKZ3" s="113"/>
      <c r="ULA3" s="113"/>
      <c r="ULB3" s="113"/>
      <c r="ULC3" s="113"/>
      <c r="ULD3" s="113"/>
      <c r="ULE3" s="113"/>
      <c r="ULF3" s="113"/>
      <c r="ULG3" s="113"/>
      <c r="ULH3" s="113"/>
      <c r="ULI3" s="113"/>
      <c r="ULJ3" s="113"/>
      <c r="ULK3" s="113"/>
      <c r="ULL3" s="113"/>
      <c r="ULM3" s="113"/>
      <c r="ULN3" s="113"/>
      <c r="ULO3" s="113"/>
      <c r="ULP3" s="113"/>
      <c r="ULQ3" s="113"/>
      <c r="ULR3" s="113"/>
      <c r="ULS3" s="113"/>
      <c r="ULT3" s="113"/>
      <c r="ULU3" s="113"/>
      <c r="ULV3" s="113"/>
      <c r="ULW3" s="113"/>
      <c r="ULX3" s="113"/>
      <c r="ULY3" s="113"/>
      <c r="ULZ3" s="113"/>
      <c r="UMA3" s="113"/>
      <c r="UMB3" s="113"/>
      <c r="UMC3" s="113"/>
      <c r="UMD3" s="113"/>
      <c r="UME3" s="113"/>
      <c r="UMF3" s="113"/>
      <c r="UMG3" s="113"/>
      <c r="UMH3" s="113"/>
      <c r="UMI3" s="113"/>
      <c r="UMJ3" s="113"/>
      <c r="UMK3" s="113"/>
      <c r="UML3" s="113"/>
      <c r="UMM3" s="113"/>
      <c r="UMN3" s="113"/>
      <c r="UMO3" s="113"/>
      <c r="UMP3" s="113"/>
      <c r="UMQ3" s="113"/>
      <c r="UMR3" s="113"/>
      <c r="UMS3" s="113"/>
      <c r="UMT3" s="113"/>
      <c r="UMU3" s="113"/>
      <c r="UMV3" s="113"/>
      <c r="UMW3" s="113"/>
      <c r="UMX3" s="113"/>
      <c r="UMY3" s="113"/>
      <c r="UMZ3" s="113"/>
      <c r="UNA3" s="113"/>
      <c r="UNB3" s="113"/>
      <c r="UNC3" s="113"/>
      <c r="UND3" s="113"/>
      <c r="UNE3" s="113"/>
      <c r="UNF3" s="113"/>
      <c r="UNG3" s="113"/>
      <c r="UNH3" s="113"/>
      <c r="UNI3" s="113"/>
      <c r="UNJ3" s="113"/>
      <c r="UNK3" s="113"/>
      <c r="UNL3" s="113"/>
      <c r="UNM3" s="113"/>
      <c r="UNN3" s="113"/>
      <c r="UNO3" s="113"/>
      <c r="UNP3" s="113"/>
      <c r="UNQ3" s="113"/>
      <c r="UNR3" s="113"/>
      <c r="UNS3" s="113"/>
      <c r="UNT3" s="113"/>
      <c r="UNU3" s="113"/>
      <c r="UNV3" s="113"/>
      <c r="UNW3" s="113"/>
      <c r="UNX3" s="113"/>
      <c r="UNY3" s="113"/>
      <c r="UNZ3" s="113"/>
      <c r="UOA3" s="113"/>
      <c r="UOB3" s="113"/>
      <c r="UOC3" s="113"/>
      <c r="UOD3" s="113"/>
      <c r="UOE3" s="113"/>
      <c r="UOF3" s="113"/>
      <c r="UOG3" s="113"/>
      <c r="UOH3" s="113"/>
      <c r="UOI3" s="113"/>
      <c r="UOJ3" s="113"/>
      <c r="UOK3" s="113"/>
      <c r="UOL3" s="113"/>
      <c r="UOM3" s="113"/>
      <c r="UON3" s="113"/>
      <c r="UOO3" s="113"/>
      <c r="UOP3" s="113"/>
      <c r="UOQ3" s="113"/>
      <c r="UOR3" s="113"/>
      <c r="UOS3" s="113"/>
      <c r="UOT3" s="113"/>
      <c r="UOU3" s="113"/>
      <c r="UOV3" s="113"/>
      <c r="UOW3" s="113"/>
      <c r="UOX3" s="113"/>
      <c r="UOY3" s="113"/>
      <c r="UOZ3" s="113"/>
      <c r="UPA3" s="113"/>
      <c r="UPB3" s="113"/>
      <c r="UPC3" s="113"/>
      <c r="UPD3" s="113"/>
      <c r="UPE3" s="113"/>
      <c r="UPF3" s="113"/>
      <c r="UPG3" s="113"/>
      <c r="UPH3" s="113"/>
      <c r="UPI3" s="113"/>
      <c r="UPJ3" s="113"/>
      <c r="UPK3" s="113"/>
      <c r="UPL3" s="113"/>
      <c r="UPM3" s="113"/>
      <c r="UPN3" s="113"/>
      <c r="UPO3" s="113"/>
      <c r="UPP3" s="113"/>
      <c r="UPQ3" s="113"/>
      <c r="UPR3" s="113"/>
      <c r="UPS3" s="113"/>
      <c r="UPT3" s="113"/>
      <c r="UPU3" s="113"/>
      <c r="UPV3" s="113"/>
      <c r="UPW3" s="113"/>
      <c r="UPX3" s="113"/>
      <c r="UPY3" s="113"/>
      <c r="UPZ3" s="113"/>
      <c r="UQA3" s="113"/>
      <c r="UQB3" s="113"/>
      <c r="UQC3" s="113"/>
      <c r="UQD3" s="113"/>
      <c r="UQE3" s="113"/>
      <c r="UQF3" s="113"/>
      <c r="UQG3" s="113"/>
      <c r="UQH3" s="113"/>
      <c r="UQI3" s="113"/>
      <c r="UQJ3" s="113"/>
      <c r="UQK3" s="113"/>
      <c r="UQL3" s="113"/>
      <c r="UQM3" s="113"/>
      <c r="UQN3" s="113"/>
      <c r="UQO3" s="113"/>
      <c r="UQP3" s="113"/>
      <c r="UQQ3" s="113"/>
      <c r="UQR3" s="113"/>
      <c r="UQS3" s="113"/>
      <c r="UQT3" s="113"/>
      <c r="UQU3" s="113"/>
      <c r="UQV3" s="113"/>
      <c r="UQW3" s="113"/>
      <c r="UQX3" s="113"/>
      <c r="UQY3" s="113"/>
      <c r="UQZ3" s="113"/>
      <c r="URA3" s="113"/>
      <c r="URB3" s="113"/>
      <c r="URC3" s="113"/>
      <c r="URD3" s="113"/>
      <c r="URE3" s="113"/>
      <c r="URF3" s="113"/>
      <c r="URG3" s="113"/>
      <c r="URH3" s="113"/>
      <c r="URI3" s="113"/>
      <c r="URJ3" s="113"/>
      <c r="URK3" s="113"/>
      <c r="URL3" s="113"/>
      <c r="URM3" s="113"/>
      <c r="URN3" s="113"/>
      <c r="URO3" s="113"/>
      <c r="URP3" s="113"/>
      <c r="URQ3" s="113"/>
      <c r="URR3" s="113"/>
      <c r="URS3" s="113"/>
      <c r="URT3" s="113"/>
      <c r="URU3" s="113"/>
      <c r="URV3" s="113"/>
      <c r="URW3" s="113"/>
      <c r="URX3" s="113"/>
      <c r="URY3" s="113"/>
      <c r="URZ3" s="113"/>
      <c r="USA3" s="113"/>
      <c r="USB3" s="113"/>
      <c r="USC3" s="113"/>
      <c r="USD3" s="113"/>
      <c r="USE3" s="113"/>
      <c r="USF3" s="113"/>
      <c r="USG3" s="113"/>
      <c r="USH3" s="113"/>
      <c r="USI3" s="113"/>
      <c r="USJ3" s="113"/>
      <c r="USK3" s="113"/>
      <c r="USL3" s="113"/>
      <c r="USM3" s="113"/>
      <c r="USN3" s="113"/>
      <c r="USO3" s="113"/>
      <c r="USP3" s="113"/>
      <c r="USQ3" s="113"/>
      <c r="USR3" s="113"/>
      <c r="USS3" s="113"/>
      <c r="UST3" s="113"/>
      <c r="USU3" s="113"/>
      <c r="USV3" s="113"/>
      <c r="USW3" s="113"/>
      <c r="USX3" s="113"/>
      <c r="USY3" s="113"/>
      <c r="USZ3" s="113"/>
      <c r="UTA3" s="113"/>
      <c r="UTB3" s="113"/>
      <c r="UTC3" s="113"/>
      <c r="UTD3" s="113"/>
      <c r="UTE3" s="113"/>
      <c r="UTF3" s="113"/>
      <c r="UTG3" s="113"/>
      <c r="UTH3" s="113"/>
      <c r="UTI3" s="113"/>
      <c r="UTJ3" s="113"/>
      <c r="UTK3" s="113"/>
      <c r="UTL3" s="113"/>
      <c r="UTM3" s="113"/>
      <c r="UTN3" s="113"/>
      <c r="UTO3" s="113"/>
      <c r="UTP3" s="113"/>
      <c r="UTQ3" s="113"/>
      <c r="UTR3" s="113"/>
      <c r="UTS3" s="113"/>
      <c r="UTT3" s="113"/>
      <c r="UTU3" s="113"/>
      <c r="UTV3" s="113"/>
      <c r="UTW3" s="113"/>
      <c r="UTX3" s="113"/>
      <c r="UTY3" s="113"/>
      <c r="UTZ3" s="113"/>
      <c r="UUA3" s="113"/>
      <c r="UUB3" s="113"/>
      <c r="UUC3" s="113"/>
      <c r="UUD3" s="113"/>
      <c r="UUE3" s="113"/>
      <c r="UUF3" s="113"/>
      <c r="UUG3" s="113"/>
      <c r="UUH3" s="113"/>
      <c r="UUI3" s="113"/>
      <c r="UUJ3" s="113"/>
      <c r="UUK3" s="113"/>
      <c r="UUL3" s="113"/>
      <c r="UUM3" s="113"/>
      <c r="UUN3" s="113"/>
      <c r="UUO3" s="113"/>
      <c r="UUP3" s="113"/>
      <c r="UUQ3" s="113"/>
      <c r="UUR3" s="113"/>
      <c r="UUS3" s="113"/>
      <c r="UUT3" s="113"/>
      <c r="UUU3" s="113"/>
      <c r="UUV3" s="113"/>
      <c r="UUW3" s="113"/>
      <c r="UUX3" s="113"/>
      <c r="UUY3" s="113"/>
      <c r="UUZ3" s="113"/>
      <c r="UVA3" s="113"/>
      <c r="UVB3" s="113"/>
      <c r="UVC3" s="113"/>
      <c r="UVD3" s="113"/>
      <c r="UVE3" s="113"/>
      <c r="UVF3" s="113"/>
      <c r="UVG3" s="113"/>
      <c r="UVH3" s="113"/>
      <c r="UVI3" s="113"/>
      <c r="UVJ3" s="113"/>
      <c r="UVK3" s="113"/>
      <c r="UVL3" s="113"/>
      <c r="UVM3" s="113"/>
      <c r="UVN3" s="113"/>
      <c r="UVO3" s="113"/>
      <c r="UVP3" s="113"/>
      <c r="UVQ3" s="113"/>
      <c r="UVR3" s="113"/>
      <c r="UVS3" s="113"/>
      <c r="UVT3" s="113"/>
      <c r="UVU3" s="113"/>
      <c r="UVV3" s="113"/>
      <c r="UVW3" s="113"/>
      <c r="UVX3" s="113"/>
      <c r="UVY3" s="113"/>
      <c r="UVZ3" s="113"/>
      <c r="UWA3" s="113"/>
      <c r="UWB3" s="113"/>
      <c r="UWC3" s="113"/>
      <c r="UWD3" s="113"/>
      <c r="UWE3" s="113"/>
      <c r="UWF3" s="113"/>
      <c r="UWG3" s="113"/>
      <c r="UWH3" s="113"/>
      <c r="UWI3" s="113"/>
      <c r="UWJ3" s="113"/>
      <c r="UWK3" s="113"/>
      <c r="UWL3" s="113"/>
      <c r="UWM3" s="113"/>
      <c r="UWN3" s="113"/>
      <c r="UWO3" s="113"/>
      <c r="UWP3" s="113"/>
      <c r="UWQ3" s="113"/>
      <c r="UWR3" s="113"/>
      <c r="UWS3" s="113"/>
      <c r="UWT3" s="113"/>
      <c r="UWU3" s="113"/>
      <c r="UWV3" s="113"/>
      <c r="UWW3" s="113"/>
      <c r="UWX3" s="113"/>
      <c r="UWY3" s="113"/>
      <c r="UWZ3" s="113"/>
      <c r="UXA3" s="113"/>
      <c r="UXB3" s="113"/>
      <c r="UXC3" s="113"/>
      <c r="UXD3" s="113"/>
      <c r="UXE3" s="113"/>
      <c r="UXF3" s="113"/>
      <c r="UXG3" s="113"/>
      <c r="UXH3" s="113"/>
      <c r="UXI3" s="113"/>
      <c r="UXJ3" s="113"/>
      <c r="UXK3" s="113"/>
      <c r="UXL3" s="113"/>
      <c r="UXM3" s="113"/>
      <c r="UXN3" s="113"/>
      <c r="UXO3" s="113"/>
      <c r="UXP3" s="113"/>
      <c r="UXQ3" s="113"/>
      <c r="UXR3" s="113"/>
      <c r="UXS3" s="113"/>
      <c r="UXT3" s="113"/>
      <c r="UXU3" s="113"/>
      <c r="UXV3" s="113"/>
      <c r="UXW3" s="113"/>
      <c r="UXX3" s="113"/>
      <c r="UXY3" s="113"/>
      <c r="UXZ3" s="113"/>
      <c r="UYA3" s="113"/>
      <c r="UYB3" s="113"/>
      <c r="UYC3" s="113"/>
      <c r="UYD3" s="113"/>
      <c r="UYE3" s="113"/>
      <c r="UYF3" s="113"/>
      <c r="UYG3" s="113"/>
      <c r="UYH3" s="113"/>
      <c r="UYI3" s="113"/>
      <c r="UYJ3" s="113"/>
      <c r="UYK3" s="113"/>
      <c r="UYL3" s="113"/>
      <c r="UYM3" s="113"/>
      <c r="UYN3" s="113"/>
      <c r="UYO3" s="113"/>
      <c r="UYP3" s="113"/>
      <c r="UYQ3" s="113"/>
      <c r="UYR3" s="113"/>
      <c r="UYS3" s="113"/>
      <c r="UYT3" s="113"/>
      <c r="UYU3" s="113"/>
      <c r="UYV3" s="113"/>
      <c r="UYW3" s="113"/>
      <c r="UYX3" s="113"/>
      <c r="UYY3" s="113"/>
      <c r="UYZ3" s="113"/>
      <c r="UZA3" s="113"/>
      <c r="UZB3" s="113"/>
      <c r="UZC3" s="113"/>
      <c r="UZD3" s="113"/>
      <c r="UZE3" s="113"/>
      <c r="UZF3" s="113"/>
      <c r="UZG3" s="113"/>
      <c r="UZH3" s="113"/>
      <c r="UZI3" s="113"/>
      <c r="UZJ3" s="113"/>
      <c r="UZK3" s="113"/>
      <c r="UZL3" s="113"/>
      <c r="UZM3" s="113"/>
      <c r="UZN3" s="113"/>
      <c r="UZO3" s="113"/>
      <c r="UZP3" s="113"/>
      <c r="UZQ3" s="113"/>
      <c r="UZR3" s="113"/>
      <c r="UZS3" s="113"/>
      <c r="UZT3" s="113"/>
      <c r="UZU3" s="113"/>
      <c r="UZV3" s="113"/>
      <c r="UZW3" s="113"/>
      <c r="UZX3" s="113"/>
      <c r="UZY3" s="113"/>
      <c r="UZZ3" s="113"/>
      <c r="VAA3" s="113"/>
      <c r="VAB3" s="113"/>
      <c r="VAC3" s="113"/>
      <c r="VAD3" s="113"/>
      <c r="VAE3" s="113"/>
      <c r="VAF3" s="113"/>
      <c r="VAG3" s="113"/>
      <c r="VAH3" s="113"/>
      <c r="VAI3" s="113"/>
      <c r="VAJ3" s="113"/>
      <c r="VAK3" s="113"/>
      <c r="VAL3" s="113"/>
      <c r="VAM3" s="113"/>
      <c r="VAN3" s="113"/>
      <c r="VAO3" s="113"/>
      <c r="VAP3" s="113"/>
      <c r="VAQ3" s="113"/>
      <c r="VAR3" s="113"/>
      <c r="VAS3" s="113"/>
      <c r="VAT3" s="113"/>
      <c r="VAU3" s="113"/>
      <c r="VAV3" s="113"/>
      <c r="VAW3" s="113"/>
      <c r="VAX3" s="113"/>
      <c r="VAY3" s="113"/>
      <c r="VAZ3" s="113"/>
      <c r="VBA3" s="113"/>
      <c r="VBB3" s="113"/>
      <c r="VBC3" s="113"/>
      <c r="VBD3" s="113"/>
      <c r="VBE3" s="113"/>
      <c r="VBF3" s="113"/>
      <c r="VBG3" s="113"/>
      <c r="VBH3" s="113"/>
      <c r="VBI3" s="113"/>
      <c r="VBJ3" s="113"/>
      <c r="VBK3" s="113"/>
      <c r="VBL3" s="113"/>
      <c r="VBM3" s="113"/>
      <c r="VBN3" s="113"/>
      <c r="VBO3" s="113"/>
      <c r="VBP3" s="113"/>
      <c r="VBQ3" s="113"/>
      <c r="VBR3" s="113"/>
      <c r="VBS3" s="113"/>
      <c r="VBT3" s="113"/>
      <c r="VBU3" s="113"/>
      <c r="VBV3" s="113"/>
      <c r="VBW3" s="113"/>
      <c r="VBX3" s="113"/>
      <c r="VBY3" s="113"/>
      <c r="VBZ3" s="113"/>
      <c r="VCA3" s="113"/>
      <c r="VCB3" s="113"/>
      <c r="VCC3" s="113"/>
      <c r="VCD3" s="113"/>
      <c r="VCE3" s="113"/>
      <c r="VCF3" s="113"/>
      <c r="VCG3" s="113"/>
      <c r="VCH3" s="113"/>
      <c r="VCI3" s="113"/>
      <c r="VCJ3" s="113"/>
      <c r="VCK3" s="113"/>
      <c r="VCL3" s="113"/>
      <c r="VCM3" s="113"/>
      <c r="VCN3" s="113"/>
      <c r="VCO3" s="113"/>
      <c r="VCP3" s="113"/>
      <c r="VCQ3" s="113"/>
      <c r="VCR3" s="113"/>
      <c r="VCS3" s="113"/>
      <c r="VCT3" s="113"/>
      <c r="VCU3" s="113"/>
      <c r="VCV3" s="113"/>
      <c r="VCW3" s="113"/>
      <c r="VCX3" s="113"/>
      <c r="VCY3" s="113"/>
      <c r="VCZ3" s="113"/>
      <c r="VDA3" s="113"/>
      <c r="VDB3" s="113"/>
      <c r="VDC3" s="113"/>
      <c r="VDD3" s="113"/>
      <c r="VDE3" s="113"/>
      <c r="VDF3" s="113"/>
      <c r="VDG3" s="113"/>
      <c r="VDH3" s="113"/>
      <c r="VDI3" s="113"/>
      <c r="VDJ3" s="113"/>
      <c r="VDK3" s="113"/>
      <c r="VDL3" s="113"/>
      <c r="VDM3" s="113"/>
      <c r="VDN3" s="113"/>
      <c r="VDO3" s="113"/>
      <c r="VDP3" s="113"/>
      <c r="VDQ3" s="113"/>
      <c r="VDR3" s="113"/>
      <c r="VDS3" s="113"/>
      <c r="VDT3" s="113"/>
      <c r="VDU3" s="113"/>
      <c r="VDV3" s="113"/>
      <c r="VDW3" s="113"/>
      <c r="VDX3" s="113"/>
      <c r="VDY3" s="113"/>
      <c r="VDZ3" s="113"/>
      <c r="VEA3" s="113"/>
      <c r="VEB3" s="113"/>
      <c r="VEC3" s="113"/>
      <c r="VED3" s="113"/>
      <c r="VEE3" s="113"/>
      <c r="VEF3" s="113"/>
      <c r="VEG3" s="113"/>
      <c r="VEH3" s="113"/>
      <c r="VEI3" s="113"/>
      <c r="VEJ3" s="113"/>
      <c r="VEK3" s="113"/>
      <c r="VEL3" s="113"/>
      <c r="VEM3" s="113"/>
      <c r="VEN3" s="113"/>
      <c r="VEO3" s="113"/>
      <c r="VEP3" s="113"/>
      <c r="VEQ3" s="113"/>
      <c r="VER3" s="113"/>
      <c r="VES3" s="113"/>
      <c r="VET3" s="113"/>
      <c r="VEU3" s="113"/>
      <c r="VEV3" s="113"/>
      <c r="VEW3" s="113"/>
      <c r="VEX3" s="113"/>
      <c r="VEY3" s="113"/>
      <c r="VEZ3" s="113"/>
      <c r="VFA3" s="113"/>
      <c r="VFB3" s="113"/>
      <c r="VFC3" s="113"/>
      <c r="VFD3" s="113"/>
      <c r="VFE3" s="113"/>
      <c r="VFF3" s="113"/>
      <c r="VFG3" s="113"/>
      <c r="VFH3" s="113"/>
      <c r="VFI3" s="113"/>
      <c r="VFJ3" s="113"/>
      <c r="VFK3" s="113"/>
      <c r="VFL3" s="113"/>
      <c r="VFM3" s="113"/>
      <c r="VFN3" s="113"/>
      <c r="VFO3" s="113"/>
      <c r="VFP3" s="113"/>
      <c r="VFQ3" s="113"/>
      <c r="VFR3" s="113"/>
      <c r="VFS3" s="113"/>
      <c r="VFT3" s="113"/>
      <c r="VFU3" s="113"/>
      <c r="VFV3" s="113"/>
      <c r="VFW3" s="113"/>
      <c r="VFX3" s="113"/>
      <c r="VFY3" s="113"/>
      <c r="VFZ3" s="113"/>
      <c r="VGA3" s="113"/>
      <c r="VGB3" s="113"/>
      <c r="VGC3" s="113"/>
      <c r="VGD3" s="113"/>
      <c r="VGE3" s="113"/>
      <c r="VGF3" s="113"/>
      <c r="VGG3" s="113"/>
      <c r="VGH3" s="113"/>
      <c r="VGI3" s="113"/>
      <c r="VGJ3" s="113"/>
      <c r="VGK3" s="113"/>
      <c r="VGL3" s="113"/>
      <c r="VGM3" s="113"/>
      <c r="VGN3" s="113"/>
      <c r="VGO3" s="113"/>
      <c r="VGP3" s="113"/>
      <c r="VGQ3" s="113"/>
      <c r="VGR3" s="113"/>
      <c r="VGS3" s="113"/>
      <c r="VGT3" s="113"/>
      <c r="VGU3" s="113"/>
      <c r="VGV3" s="113"/>
      <c r="VGW3" s="113"/>
      <c r="VGX3" s="113"/>
      <c r="VGY3" s="113"/>
      <c r="VGZ3" s="113"/>
      <c r="VHA3" s="113"/>
      <c r="VHB3" s="113"/>
      <c r="VHC3" s="113"/>
      <c r="VHD3" s="113"/>
      <c r="VHE3" s="113"/>
      <c r="VHF3" s="113"/>
      <c r="VHG3" s="113"/>
      <c r="VHH3" s="113"/>
      <c r="VHI3" s="113"/>
      <c r="VHJ3" s="113"/>
      <c r="VHK3" s="113"/>
      <c r="VHL3" s="113"/>
      <c r="VHM3" s="113"/>
      <c r="VHN3" s="113"/>
      <c r="VHO3" s="113"/>
      <c r="VHP3" s="113"/>
      <c r="VHQ3" s="113"/>
      <c r="VHR3" s="113"/>
      <c r="VHS3" s="113"/>
      <c r="VHT3" s="113"/>
      <c r="VHU3" s="113"/>
      <c r="VHV3" s="113"/>
      <c r="VHW3" s="113"/>
      <c r="VHX3" s="113"/>
      <c r="VHY3" s="113"/>
      <c r="VHZ3" s="113"/>
      <c r="VIA3" s="113"/>
      <c r="VIB3" s="113"/>
      <c r="VIC3" s="113"/>
      <c r="VID3" s="113"/>
      <c r="VIE3" s="113"/>
      <c r="VIF3" s="113"/>
      <c r="VIG3" s="113"/>
      <c r="VIH3" s="113"/>
      <c r="VII3" s="113"/>
      <c r="VIJ3" s="113"/>
      <c r="VIK3" s="113"/>
      <c r="VIL3" s="113"/>
      <c r="VIM3" s="113"/>
      <c r="VIN3" s="113"/>
      <c r="VIO3" s="113"/>
      <c r="VIP3" s="113"/>
      <c r="VIQ3" s="113"/>
      <c r="VIR3" s="113"/>
      <c r="VIS3" s="113"/>
      <c r="VIT3" s="113"/>
      <c r="VIU3" s="113"/>
      <c r="VIV3" s="113"/>
      <c r="VIW3" s="113"/>
      <c r="VIX3" s="113"/>
      <c r="VIY3" s="113"/>
      <c r="VIZ3" s="113"/>
      <c r="VJA3" s="113"/>
      <c r="VJB3" s="113"/>
      <c r="VJC3" s="113"/>
      <c r="VJD3" s="113"/>
      <c r="VJE3" s="113"/>
      <c r="VJF3" s="113"/>
      <c r="VJG3" s="113"/>
      <c r="VJH3" s="113"/>
      <c r="VJI3" s="113"/>
      <c r="VJJ3" s="113"/>
      <c r="VJK3" s="113"/>
      <c r="VJL3" s="113"/>
      <c r="VJM3" s="113"/>
      <c r="VJN3" s="113"/>
      <c r="VJO3" s="113"/>
      <c r="VJP3" s="113"/>
      <c r="VJQ3" s="113"/>
      <c r="VJR3" s="113"/>
      <c r="VJS3" s="113"/>
      <c r="VJT3" s="113"/>
      <c r="VJU3" s="113"/>
      <c r="VJV3" s="113"/>
      <c r="VJW3" s="113"/>
      <c r="VJX3" s="113"/>
      <c r="VJY3" s="113"/>
      <c r="VJZ3" s="113"/>
      <c r="VKA3" s="113"/>
      <c r="VKB3" s="113"/>
      <c r="VKC3" s="113"/>
      <c r="VKD3" s="113"/>
      <c r="VKE3" s="113"/>
      <c r="VKF3" s="113"/>
      <c r="VKG3" s="113"/>
      <c r="VKH3" s="113"/>
      <c r="VKI3" s="113"/>
      <c r="VKJ3" s="113"/>
      <c r="VKK3" s="113"/>
      <c r="VKL3" s="113"/>
      <c r="VKM3" s="113"/>
      <c r="VKN3" s="113"/>
      <c r="VKO3" s="113"/>
      <c r="VKP3" s="113"/>
      <c r="VKQ3" s="113"/>
      <c r="VKR3" s="113"/>
      <c r="VKS3" s="113"/>
      <c r="VKT3" s="113"/>
      <c r="VKU3" s="113"/>
      <c r="VKV3" s="113"/>
      <c r="VKW3" s="113"/>
      <c r="VKX3" s="113"/>
      <c r="VKY3" s="113"/>
      <c r="VKZ3" s="113"/>
      <c r="VLA3" s="113"/>
      <c r="VLB3" s="113"/>
      <c r="VLC3" s="113"/>
      <c r="VLD3" s="113"/>
      <c r="VLE3" s="113"/>
      <c r="VLF3" s="113"/>
      <c r="VLG3" s="113"/>
      <c r="VLH3" s="113"/>
      <c r="VLI3" s="113"/>
      <c r="VLJ3" s="113"/>
      <c r="VLK3" s="113"/>
      <c r="VLL3" s="113"/>
      <c r="VLM3" s="113"/>
      <c r="VLN3" s="113"/>
      <c r="VLO3" s="113"/>
      <c r="VLP3" s="113"/>
      <c r="VLQ3" s="113"/>
      <c r="VLR3" s="113"/>
      <c r="VLS3" s="113"/>
      <c r="VLT3" s="113"/>
      <c r="VLU3" s="113"/>
      <c r="VLV3" s="113"/>
      <c r="VLW3" s="113"/>
      <c r="VLX3" s="113"/>
      <c r="VLY3" s="113"/>
      <c r="VLZ3" s="113"/>
      <c r="VMA3" s="113"/>
      <c r="VMB3" s="113"/>
      <c r="VMC3" s="113"/>
      <c r="VMD3" s="113"/>
      <c r="VME3" s="113"/>
      <c r="VMF3" s="113"/>
      <c r="VMG3" s="113"/>
      <c r="VMH3" s="113"/>
      <c r="VMI3" s="113"/>
      <c r="VMJ3" s="113"/>
      <c r="VMK3" s="113"/>
      <c r="VML3" s="113"/>
      <c r="VMM3" s="113"/>
      <c r="VMN3" s="113"/>
      <c r="VMO3" s="113"/>
      <c r="VMP3" s="113"/>
      <c r="VMQ3" s="113"/>
      <c r="VMR3" s="113"/>
      <c r="VMS3" s="113"/>
      <c r="VMT3" s="113"/>
      <c r="VMU3" s="113"/>
      <c r="VMV3" s="113"/>
      <c r="VMW3" s="113"/>
      <c r="VMX3" s="113"/>
      <c r="VMY3" s="113"/>
      <c r="VMZ3" s="113"/>
      <c r="VNA3" s="113"/>
      <c r="VNB3" s="113"/>
      <c r="VNC3" s="113"/>
      <c r="VND3" s="113"/>
      <c r="VNE3" s="113"/>
      <c r="VNF3" s="113"/>
      <c r="VNG3" s="113"/>
      <c r="VNH3" s="113"/>
      <c r="VNI3" s="113"/>
      <c r="VNJ3" s="113"/>
      <c r="VNK3" s="113"/>
      <c r="VNL3" s="113"/>
      <c r="VNM3" s="113"/>
      <c r="VNN3" s="113"/>
      <c r="VNO3" s="113"/>
      <c r="VNP3" s="113"/>
      <c r="VNQ3" s="113"/>
      <c r="VNR3" s="113"/>
      <c r="VNS3" s="113"/>
      <c r="VNT3" s="113"/>
      <c r="VNU3" s="113"/>
      <c r="VNV3" s="113"/>
      <c r="VNW3" s="113"/>
      <c r="VNX3" s="113"/>
      <c r="VNY3" s="113"/>
      <c r="VNZ3" s="113"/>
      <c r="VOA3" s="113"/>
      <c r="VOB3" s="113"/>
      <c r="VOC3" s="113"/>
      <c r="VOD3" s="113"/>
      <c r="VOE3" s="113"/>
      <c r="VOF3" s="113"/>
      <c r="VOG3" s="113"/>
      <c r="VOH3" s="113"/>
      <c r="VOI3" s="113"/>
      <c r="VOJ3" s="113"/>
      <c r="VOK3" s="113"/>
      <c r="VOL3" s="113"/>
      <c r="VOM3" s="113"/>
      <c r="VON3" s="113"/>
      <c r="VOO3" s="113"/>
      <c r="VOP3" s="113"/>
      <c r="VOQ3" s="113"/>
      <c r="VOR3" s="113"/>
      <c r="VOS3" s="113"/>
      <c r="VOT3" s="113"/>
      <c r="VOU3" s="113"/>
      <c r="VOV3" s="113"/>
      <c r="VOW3" s="113"/>
      <c r="VOX3" s="113"/>
      <c r="VOY3" s="113"/>
      <c r="VOZ3" s="113"/>
      <c r="VPA3" s="113"/>
      <c r="VPB3" s="113"/>
      <c r="VPC3" s="113"/>
      <c r="VPD3" s="113"/>
      <c r="VPE3" s="113"/>
      <c r="VPF3" s="113"/>
      <c r="VPG3" s="113"/>
      <c r="VPH3" s="113"/>
      <c r="VPI3" s="113"/>
      <c r="VPJ3" s="113"/>
      <c r="VPK3" s="113"/>
      <c r="VPL3" s="113"/>
      <c r="VPM3" s="113"/>
      <c r="VPN3" s="113"/>
      <c r="VPO3" s="113"/>
      <c r="VPP3" s="113"/>
      <c r="VPQ3" s="113"/>
      <c r="VPR3" s="113"/>
      <c r="VPS3" s="113"/>
      <c r="VPT3" s="113"/>
      <c r="VPU3" s="113"/>
      <c r="VPV3" s="113"/>
      <c r="VPW3" s="113"/>
      <c r="VPX3" s="113"/>
      <c r="VPY3" s="113"/>
      <c r="VPZ3" s="113"/>
      <c r="VQA3" s="113"/>
      <c r="VQB3" s="113"/>
      <c r="VQC3" s="113"/>
      <c r="VQD3" s="113"/>
      <c r="VQE3" s="113"/>
      <c r="VQF3" s="113"/>
      <c r="VQG3" s="113"/>
      <c r="VQH3" s="113"/>
      <c r="VQI3" s="113"/>
      <c r="VQJ3" s="113"/>
      <c r="VQK3" s="113"/>
      <c r="VQL3" s="113"/>
      <c r="VQM3" s="113"/>
      <c r="VQN3" s="113"/>
      <c r="VQO3" s="113"/>
      <c r="VQP3" s="113"/>
      <c r="VQQ3" s="113"/>
      <c r="VQR3" s="113"/>
      <c r="VQS3" s="113"/>
      <c r="VQT3" s="113"/>
      <c r="VQU3" s="113"/>
      <c r="VQV3" s="113"/>
      <c r="VQW3" s="113"/>
      <c r="VQX3" s="113"/>
      <c r="VQY3" s="113"/>
      <c r="VQZ3" s="113"/>
      <c r="VRA3" s="113"/>
      <c r="VRB3" s="113"/>
      <c r="VRC3" s="113"/>
      <c r="VRD3" s="113"/>
      <c r="VRE3" s="113"/>
      <c r="VRF3" s="113"/>
      <c r="VRG3" s="113"/>
      <c r="VRH3" s="113"/>
      <c r="VRI3" s="113"/>
      <c r="VRJ3" s="113"/>
      <c r="VRK3" s="113"/>
      <c r="VRL3" s="113"/>
      <c r="VRM3" s="113"/>
      <c r="VRN3" s="113"/>
      <c r="VRO3" s="113"/>
      <c r="VRP3" s="113"/>
      <c r="VRQ3" s="113"/>
      <c r="VRR3" s="113"/>
      <c r="VRS3" s="113"/>
      <c r="VRT3" s="113"/>
      <c r="VRU3" s="113"/>
      <c r="VRV3" s="113"/>
      <c r="VRW3" s="113"/>
      <c r="VRX3" s="113"/>
      <c r="VRY3" s="113"/>
      <c r="VRZ3" s="113"/>
      <c r="VSA3" s="113"/>
      <c r="VSB3" s="113"/>
      <c r="VSC3" s="113"/>
      <c r="VSD3" s="113"/>
      <c r="VSE3" s="113"/>
      <c r="VSF3" s="113"/>
      <c r="VSG3" s="113"/>
      <c r="VSH3" s="113"/>
      <c r="VSI3" s="113"/>
      <c r="VSJ3" s="113"/>
      <c r="VSK3" s="113"/>
      <c r="VSL3" s="113"/>
      <c r="VSM3" s="113"/>
      <c r="VSN3" s="113"/>
      <c r="VSO3" s="113"/>
      <c r="VSP3" s="113"/>
      <c r="VSQ3" s="113"/>
      <c r="VSR3" s="113"/>
      <c r="VSS3" s="113"/>
      <c r="VST3" s="113"/>
      <c r="VSU3" s="113"/>
      <c r="VSV3" s="113"/>
      <c r="VSW3" s="113"/>
      <c r="VSX3" s="113"/>
      <c r="VSY3" s="113"/>
      <c r="VSZ3" s="113"/>
      <c r="VTA3" s="113"/>
      <c r="VTB3" s="113"/>
      <c r="VTC3" s="113"/>
      <c r="VTD3" s="113"/>
      <c r="VTE3" s="113"/>
      <c r="VTF3" s="113"/>
      <c r="VTG3" s="113"/>
      <c r="VTH3" s="113"/>
      <c r="VTI3" s="113"/>
      <c r="VTJ3" s="113"/>
      <c r="VTK3" s="113"/>
      <c r="VTL3" s="113"/>
      <c r="VTM3" s="113"/>
      <c r="VTN3" s="113"/>
      <c r="VTO3" s="113"/>
      <c r="VTP3" s="113"/>
      <c r="VTQ3" s="113"/>
      <c r="VTR3" s="113"/>
      <c r="VTS3" s="113"/>
      <c r="VTT3" s="113"/>
      <c r="VTU3" s="113"/>
      <c r="VTV3" s="113"/>
      <c r="VTW3" s="113"/>
      <c r="VTX3" s="113"/>
      <c r="VTY3" s="113"/>
      <c r="VTZ3" s="113"/>
      <c r="VUA3" s="113"/>
      <c r="VUB3" s="113"/>
      <c r="VUC3" s="113"/>
      <c r="VUD3" s="113"/>
      <c r="VUE3" s="113"/>
      <c r="VUF3" s="113"/>
      <c r="VUG3" s="113"/>
      <c r="VUH3" s="113"/>
      <c r="VUI3" s="113"/>
      <c r="VUJ3" s="113"/>
      <c r="VUK3" s="113"/>
      <c r="VUL3" s="113"/>
      <c r="VUM3" s="113"/>
      <c r="VUN3" s="113"/>
      <c r="VUO3" s="113"/>
      <c r="VUP3" s="113"/>
      <c r="VUQ3" s="113"/>
      <c r="VUR3" s="113"/>
      <c r="VUS3" s="113"/>
      <c r="VUT3" s="113"/>
      <c r="VUU3" s="113"/>
      <c r="VUV3" s="113"/>
      <c r="VUW3" s="113"/>
      <c r="VUX3" s="113"/>
      <c r="VUY3" s="113"/>
      <c r="VUZ3" s="113"/>
      <c r="VVA3" s="113"/>
      <c r="VVB3" s="113"/>
      <c r="VVC3" s="113"/>
      <c r="VVD3" s="113"/>
      <c r="VVE3" s="113"/>
      <c r="VVF3" s="113"/>
      <c r="VVG3" s="113"/>
      <c r="VVH3" s="113"/>
      <c r="VVI3" s="113"/>
      <c r="VVJ3" s="113"/>
      <c r="VVK3" s="113"/>
      <c r="VVL3" s="113"/>
      <c r="VVM3" s="113"/>
      <c r="VVN3" s="113"/>
      <c r="VVO3" s="113"/>
      <c r="VVP3" s="113"/>
      <c r="VVQ3" s="113"/>
      <c r="VVR3" s="113"/>
      <c r="VVS3" s="113"/>
      <c r="VVT3" s="113"/>
      <c r="VVU3" s="113"/>
      <c r="VVV3" s="113"/>
      <c r="VVW3" s="113"/>
      <c r="VVX3" s="113"/>
      <c r="VVY3" s="113"/>
      <c r="VVZ3" s="113"/>
      <c r="VWA3" s="113"/>
      <c r="VWB3" s="113"/>
      <c r="VWC3" s="113"/>
      <c r="VWD3" s="113"/>
      <c r="VWE3" s="113"/>
      <c r="VWF3" s="113"/>
      <c r="VWG3" s="113"/>
      <c r="VWH3" s="113"/>
      <c r="VWI3" s="113"/>
      <c r="VWJ3" s="113"/>
      <c r="VWK3" s="113"/>
      <c r="VWL3" s="113"/>
      <c r="VWM3" s="113"/>
      <c r="VWN3" s="113"/>
      <c r="VWO3" s="113"/>
      <c r="VWP3" s="113"/>
      <c r="VWQ3" s="113"/>
      <c r="VWR3" s="113"/>
      <c r="VWS3" s="113"/>
      <c r="VWT3" s="113"/>
      <c r="VWU3" s="113"/>
      <c r="VWV3" s="113"/>
      <c r="VWW3" s="113"/>
      <c r="VWX3" s="113"/>
      <c r="VWY3" s="113"/>
      <c r="VWZ3" s="113"/>
      <c r="VXA3" s="113"/>
      <c r="VXB3" s="113"/>
      <c r="VXC3" s="113"/>
      <c r="VXD3" s="113"/>
      <c r="VXE3" s="113"/>
      <c r="VXF3" s="113"/>
      <c r="VXG3" s="113"/>
      <c r="VXH3" s="113"/>
      <c r="VXI3" s="113"/>
      <c r="VXJ3" s="113"/>
      <c r="VXK3" s="113"/>
      <c r="VXL3" s="113"/>
      <c r="VXM3" s="113"/>
      <c r="VXN3" s="113"/>
      <c r="VXO3" s="113"/>
      <c r="VXP3" s="113"/>
      <c r="VXQ3" s="113"/>
      <c r="VXR3" s="113"/>
      <c r="VXS3" s="113"/>
      <c r="VXT3" s="113"/>
      <c r="VXU3" s="113"/>
      <c r="VXV3" s="113"/>
      <c r="VXW3" s="113"/>
      <c r="VXX3" s="113"/>
      <c r="VXY3" s="113"/>
      <c r="VXZ3" s="113"/>
      <c r="VYA3" s="113"/>
      <c r="VYB3" s="113"/>
      <c r="VYC3" s="113"/>
      <c r="VYD3" s="113"/>
      <c r="VYE3" s="113"/>
      <c r="VYF3" s="113"/>
      <c r="VYG3" s="113"/>
      <c r="VYH3" s="113"/>
      <c r="VYI3" s="113"/>
      <c r="VYJ3" s="113"/>
      <c r="VYK3" s="113"/>
      <c r="VYL3" s="113"/>
      <c r="VYM3" s="113"/>
      <c r="VYN3" s="113"/>
      <c r="VYO3" s="113"/>
      <c r="VYP3" s="113"/>
      <c r="VYQ3" s="113"/>
      <c r="VYR3" s="113"/>
      <c r="VYS3" s="113"/>
      <c r="VYT3" s="113"/>
      <c r="VYU3" s="113"/>
      <c r="VYV3" s="113"/>
      <c r="VYW3" s="113"/>
      <c r="VYX3" s="113"/>
      <c r="VYY3" s="113"/>
      <c r="VYZ3" s="113"/>
      <c r="VZA3" s="113"/>
      <c r="VZB3" s="113"/>
      <c r="VZC3" s="113"/>
      <c r="VZD3" s="113"/>
      <c r="VZE3" s="113"/>
      <c r="VZF3" s="113"/>
      <c r="VZG3" s="113"/>
      <c r="VZH3" s="113"/>
      <c r="VZI3" s="113"/>
      <c r="VZJ3" s="113"/>
      <c r="VZK3" s="113"/>
      <c r="VZL3" s="113"/>
      <c r="VZM3" s="113"/>
      <c r="VZN3" s="113"/>
      <c r="VZO3" s="113"/>
      <c r="VZP3" s="113"/>
      <c r="VZQ3" s="113"/>
      <c r="VZR3" s="113"/>
      <c r="VZS3" s="113"/>
      <c r="VZT3" s="113"/>
      <c r="VZU3" s="113"/>
      <c r="VZV3" s="113"/>
      <c r="VZW3" s="113"/>
      <c r="VZX3" s="113"/>
      <c r="VZY3" s="113"/>
      <c r="VZZ3" s="113"/>
      <c r="WAA3" s="113"/>
      <c r="WAB3" s="113"/>
      <c r="WAC3" s="113"/>
      <c r="WAD3" s="113"/>
      <c r="WAE3" s="113"/>
      <c r="WAF3" s="113"/>
      <c r="WAG3" s="113"/>
      <c r="WAH3" s="113"/>
      <c r="WAI3" s="113"/>
      <c r="WAJ3" s="113"/>
      <c r="WAK3" s="113"/>
      <c r="WAL3" s="113"/>
      <c r="WAM3" s="113"/>
      <c r="WAN3" s="113"/>
      <c r="WAO3" s="113"/>
      <c r="WAP3" s="113"/>
      <c r="WAQ3" s="113"/>
      <c r="WAR3" s="113"/>
      <c r="WAS3" s="113"/>
      <c r="WAT3" s="113"/>
      <c r="WAU3" s="113"/>
      <c r="WAV3" s="113"/>
      <c r="WAW3" s="113"/>
      <c r="WAX3" s="113"/>
      <c r="WAY3" s="113"/>
      <c r="WAZ3" s="113"/>
      <c r="WBA3" s="113"/>
      <c r="WBB3" s="113"/>
      <c r="WBC3" s="113"/>
      <c r="WBD3" s="113"/>
      <c r="WBE3" s="113"/>
      <c r="WBF3" s="113"/>
      <c r="WBG3" s="113"/>
      <c r="WBH3" s="113"/>
      <c r="WBI3" s="113"/>
      <c r="WBJ3" s="113"/>
      <c r="WBK3" s="113"/>
      <c r="WBL3" s="113"/>
      <c r="WBM3" s="113"/>
      <c r="WBN3" s="113"/>
      <c r="WBO3" s="113"/>
      <c r="WBP3" s="113"/>
      <c r="WBQ3" s="113"/>
      <c r="WBR3" s="113"/>
      <c r="WBS3" s="113"/>
      <c r="WBT3" s="113"/>
      <c r="WBU3" s="113"/>
      <c r="WBV3" s="113"/>
      <c r="WBW3" s="113"/>
      <c r="WBX3" s="113"/>
      <c r="WBY3" s="113"/>
      <c r="WBZ3" s="113"/>
      <c r="WCA3" s="113"/>
      <c r="WCB3" s="113"/>
      <c r="WCC3" s="113"/>
      <c r="WCD3" s="113"/>
      <c r="WCE3" s="113"/>
      <c r="WCF3" s="113"/>
      <c r="WCG3" s="113"/>
      <c r="WCH3" s="113"/>
      <c r="WCI3" s="113"/>
      <c r="WCJ3" s="113"/>
      <c r="WCK3" s="113"/>
      <c r="WCL3" s="113"/>
      <c r="WCM3" s="113"/>
      <c r="WCN3" s="113"/>
      <c r="WCO3" s="113"/>
      <c r="WCP3" s="113"/>
      <c r="WCQ3" s="113"/>
      <c r="WCR3" s="113"/>
      <c r="WCS3" s="113"/>
      <c r="WCT3" s="113"/>
      <c r="WCU3" s="113"/>
      <c r="WCV3" s="113"/>
      <c r="WCW3" s="113"/>
      <c r="WCX3" s="113"/>
      <c r="WCY3" s="113"/>
      <c r="WCZ3" s="113"/>
      <c r="WDA3" s="113"/>
      <c r="WDB3" s="113"/>
      <c r="WDC3" s="113"/>
      <c r="WDD3" s="113"/>
      <c r="WDE3" s="113"/>
      <c r="WDF3" s="113"/>
      <c r="WDG3" s="113"/>
      <c r="WDH3" s="113"/>
      <c r="WDI3" s="113"/>
      <c r="WDJ3" s="113"/>
      <c r="WDK3" s="113"/>
      <c r="WDL3" s="113"/>
      <c r="WDM3" s="113"/>
      <c r="WDN3" s="113"/>
      <c r="WDO3" s="113"/>
      <c r="WDP3" s="113"/>
      <c r="WDQ3" s="113"/>
      <c r="WDR3" s="113"/>
      <c r="WDS3" s="113"/>
      <c r="WDT3" s="113"/>
      <c r="WDU3" s="113"/>
      <c r="WDV3" s="113"/>
      <c r="WDW3" s="113"/>
      <c r="WDX3" s="113"/>
      <c r="WDY3" s="113"/>
      <c r="WDZ3" s="113"/>
      <c r="WEA3" s="113"/>
      <c r="WEB3" s="113"/>
      <c r="WEC3" s="113"/>
      <c r="WED3" s="113"/>
      <c r="WEE3" s="113"/>
      <c r="WEF3" s="113"/>
      <c r="WEG3" s="113"/>
      <c r="WEH3" s="113"/>
      <c r="WEI3" s="113"/>
      <c r="WEJ3" s="113"/>
      <c r="WEK3" s="113"/>
      <c r="WEL3" s="113"/>
      <c r="WEM3" s="113"/>
      <c r="WEN3" s="113"/>
      <c r="WEO3" s="113"/>
      <c r="WEP3" s="113"/>
      <c r="WEQ3" s="113"/>
      <c r="WER3" s="113"/>
      <c r="WES3" s="113"/>
      <c r="WET3" s="113"/>
      <c r="WEU3" s="113"/>
      <c r="WEV3" s="113"/>
      <c r="WEW3" s="113"/>
      <c r="WEX3" s="113"/>
      <c r="WEY3" s="113"/>
      <c r="WEZ3" s="113"/>
      <c r="WFA3" s="113"/>
      <c r="WFB3" s="113"/>
      <c r="WFC3" s="113"/>
      <c r="WFD3" s="113"/>
      <c r="WFE3" s="113"/>
      <c r="WFF3" s="113"/>
      <c r="WFG3" s="113"/>
      <c r="WFH3" s="113"/>
      <c r="WFI3" s="113"/>
      <c r="WFJ3" s="113"/>
      <c r="WFK3" s="113"/>
      <c r="WFL3" s="113"/>
      <c r="WFM3" s="113"/>
      <c r="WFN3" s="113"/>
      <c r="WFO3" s="113"/>
      <c r="WFP3" s="113"/>
      <c r="WFQ3" s="113"/>
      <c r="WFR3" s="113"/>
      <c r="WFS3" s="113"/>
      <c r="WFT3" s="113"/>
      <c r="WFU3" s="113"/>
      <c r="WFV3" s="113"/>
      <c r="WFW3" s="113"/>
      <c r="WFX3" s="113"/>
      <c r="WFY3" s="113"/>
      <c r="WFZ3" s="113"/>
      <c r="WGA3" s="113"/>
      <c r="WGB3" s="113"/>
      <c r="WGC3" s="113"/>
      <c r="WGD3" s="113"/>
      <c r="WGE3" s="113"/>
      <c r="WGF3" s="113"/>
      <c r="WGG3" s="113"/>
      <c r="WGH3" s="113"/>
      <c r="WGI3" s="113"/>
      <c r="WGJ3" s="113"/>
      <c r="WGK3" s="113"/>
      <c r="WGL3" s="113"/>
      <c r="WGM3" s="113"/>
      <c r="WGN3" s="113"/>
      <c r="WGO3" s="113"/>
      <c r="WGP3" s="113"/>
      <c r="WGQ3" s="113"/>
      <c r="WGR3" s="113"/>
      <c r="WGS3" s="113"/>
      <c r="WGT3" s="113"/>
      <c r="WGU3" s="113"/>
      <c r="WGV3" s="113"/>
      <c r="WGW3" s="113"/>
      <c r="WGX3" s="113"/>
      <c r="WGY3" s="113"/>
      <c r="WGZ3" s="113"/>
      <c r="WHA3" s="113"/>
      <c r="WHB3" s="113"/>
      <c r="WHC3" s="113"/>
      <c r="WHD3" s="113"/>
      <c r="WHE3" s="113"/>
      <c r="WHF3" s="113"/>
      <c r="WHG3" s="113"/>
      <c r="WHH3" s="113"/>
      <c r="WHI3" s="113"/>
      <c r="WHJ3" s="113"/>
      <c r="WHK3" s="113"/>
      <c r="WHL3" s="113"/>
      <c r="WHM3" s="113"/>
      <c r="WHN3" s="113"/>
      <c r="WHO3" s="113"/>
      <c r="WHP3" s="113"/>
      <c r="WHQ3" s="113"/>
      <c r="WHR3" s="113"/>
      <c r="WHS3" s="113"/>
      <c r="WHT3" s="113"/>
      <c r="WHU3" s="113"/>
      <c r="WHV3" s="113"/>
      <c r="WHW3" s="113"/>
      <c r="WHX3" s="113"/>
      <c r="WHY3" s="113"/>
      <c r="WHZ3" s="113"/>
      <c r="WIA3" s="113"/>
      <c r="WIB3" s="113"/>
      <c r="WIC3" s="113"/>
      <c r="WID3" s="113"/>
      <c r="WIE3" s="113"/>
      <c r="WIF3" s="113"/>
      <c r="WIG3" s="113"/>
      <c r="WIH3" s="113"/>
      <c r="WII3" s="113"/>
      <c r="WIJ3" s="113"/>
      <c r="WIK3" s="113"/>
      <c r="WIL3" s="113"/>
      <c r="WIM3" s="113"/>
      <c r="WIN3" s="113"/>
      <c r="WIO3" s="113"/>
      <c r="WIP3" s="113"/>
      <c r="WIQ3" s="113"/>
      <c r="WIR3" s="113"/>
      <c r="WIS3" s="113"/>
      <c r="WIT3" s="113"/>
      <c r="WIU3" s="113"/>
      <c r="WIV3" s="113"/>
      <c r="WIW3" s="113"/>
      <c r="WIX3" s="113"/>
      <c r="WIY3" s="113"/>
      <c r="WIZ3" s="113"/>
      <c r="WJA3" s="113"/>
      <c r="WJB3" s="113"/>
      <c r="WJC3" s="113"/>
      <c r="WJD3" s="113"/>
      <c r="WJE3" s="113"/>
      <c r="WJF3" s="113"/>
      <c r="WJG3" s="113"/>
      <c r="WJH3" s="113"/>
      <c r="WJI3" s="113"/>
      <c r="WJJ3" s="113"/>
      <c r="WJK3" s="113"/>
      <c r="WJL3" s="113"/>
      <c r="WJM3" s="113"/>
      <c r="WJN3" s="113"/>
      <c r="WJO3" s="113"/>
      <c r="WJP3" s="113"/>
      <c r="WJQ3" s="113"/>
      <c r="WJR3" s="113"/>
      <c r="WJS3" s="113"/>
      <c r="WJT3" s="113"/>
      <c r="WJU3" s="113"/>
      <c r="WJV3" s="113"/>
      <c r="WJW3" s="113"/>
      <c r="WJX3" s="113"/>
      <c r="WJY3" s="113"/>
      <c r="WJZ3" s="113"/>
      <c r="WKA3" s="113"/>
      <c r="WKB3" s="113"/>
      <c r="WKC3" s="113"/>
      <c r="WKD3" s="113"/>
      <c r="WKE3" s="113"/>
      <c r="WKF3" s="113"/>
      <c r="WKG3" s="113"/>
      <c r="WKH3" s="113"/>
      <c r="WKI3" s="113"/>
      <c r="WKJ3" s="113"/>
      <c r="WKK3" s="113"/>
      <c r="WKL3" s="113"/>
      <c r="WKM3" s="113"/>
      <c r="WKN3" s="113"/>
      <c r="WKO3" s="113"/>
      <c r="WKP3" s="113"/>
      <c r="WKQ3" s="113"/>
      <c r="WKR3" s="113"/>
      <c r="WKS3" s="113"/>
      <c r="WKT3" s="113"/>
      <c r="WKU3" s="113"/>
      <c r="WKV3" s="113"/>
      <c r="WKW3" s="113"/>
      <c r="WKX3" s="113"/>
      <c r="WKY3" s="113"/>
      <c r="WKZ3" s="113"/>
      <c r="WLA3" s="113"/>
      <c r="WLB3" s="113"/>
      <c r="WLC3" s="113"/>
      <c r="WLD3" s="113"/>
      <c r="WLE3" s="113"/>
      <c r="WLF3" s="113"/>
      <c r="WLG3" s="113"/>
      <c r="WLH3" s="113"/>
      <c r="WLI3" s="113"/>
      <c r="WLJ3" s="113"/>
      <c r="WLK3" s="113"/>
      <c r="WLL3" s="113"/>
      <c r="WLM3" s="113"/>
      <c r="WLN3" s="113"/>
      <c r="WLO3" s="113"/>
      <c r="WLP3" s="113"/>
      <c r="WLQ3" s="113"/>
      <c r="WLR3" s="113"/>
      <c r="WLS3" s="113"/>
      <c r="WLT3" s="113"/>
      <c r="WLU3" s="113"/>
      <c r="WLV3" s="113"/>
      <c r="WLW3" s="113"/>
      <c r="WLX3" s="113"/>
      <c r="WLY3" s="113"/>
      <c r="WLZ3" s="113"/>
      <c r="WMA3" s="113"/>
      <c r="WMB3" s="113"/>
      <c r="WMC3" s="113"/>
      <c r="WMD3" s="113"/>
      <c r="WME3" s="113"/>
      <c r="WMF3" s="113"/>
      <c r="WMG3" s="113"/>
      <c r="WMH3" s="113"/>
      <c r="WMI3" s="113"/>
      <c r="WMJ3" s="113"/>
      <c r="WMK3" s="113"/>
      <c r="WML3" s="113"/>
      <c r="WMM3" s="113"/>
      <c r="WMN3" s="113"/>
      <c r="WMO3" s="113"/>
      <c r="WMP3" s="113"/>
      <c r="WMQ3" s="113"/>
      <c r="WMR3" s="113"/>
      <c r="WMS3" s="113"/>
      <c r="WMT3" s="113"/>
      <c r="WMU3" s="113"/>
      <c r="WMV3" s="113"/>
      <c r="WMW3" s="113"/>
      <c r="WMX3" s="113"/>
      <c r="WMY3" s="113"/>
      <c r="WMZ3" s="113"/>
      <c r="WNA3" s="113"/>
      <c r="WNB3" s="113"/>
      <c r="WNC3" s="113"/>
      <c r="WND3" s="113"/>
      <c r="WNE3" s="113"/>
      <c r="WNF3" s="113"/>
      <c r="WNG3" s="113"/>
      <c r="WNH3" s="113"/>
      <c r="WNI3" s="113"/>
      <c r="WNJ3" s="113"/>
      <c r="WNK3" s="113"/>
      <c r="WNL3" s="113"/>
      <c r="WNM3" s="113"/>
      <c r="WNN3" s="113"/>
      <c r="WNO3" s="113"/>
      <c r="WNP3" s="113"/>
      <c r="WNQ3" s="113"/>
      <c r="WNR3" s="113"/>
      <c r="WNS3" s="113"/>
      <c r="WNT3" s="113"/>
      <c r="WNU3" s="113"/>
      <c r="WNV3" s="113"/>
      <c r="WNW3" s="113"/>
      <c r="WNX3" s="113"/>
      <c r="WNY3" s="113"/>
      <c r="WNZ3" s="113"/>
      <c r="WOA3" s="113"/>
      <c r="WOB3" s="113"/>
      <c r="WOC3" s="113"/>
      <c r="WOD3" s="113"/>
      <c r="WOE3" s="113"/>
      <c r="WOF3" s="113"/>
      <c r="WOG3" s="113"/>
      <c r="WOH3" s="113"/>
      <c r="WOI3" s="113"/>
      <c r="WOJ3" s="113"/>
      <c r="WOK3" s="113"/>
      <c r="WOL3" s="113"/>
      <c r="WOM3" s="113"/>
      <c r="WON3" s="113"/>
      <c r="WOO3" s="113"/>
      <c r="WOP3" s="113"/>
      <c r="WOQ3" s="113"/>
      <c r="WOR3" s="113"/>
      <c r="WOS3" s="113"/>
      <c r="WOT3" s="113"/>
      <c r="WOU3" s="113"/>
      <c r="WOV3" s="113"/>
      <c r="WOW3" s="113"/>
      <c r="WOX3" s="113"/>
      <c r="WOY3" s="113"/>
      <c r="WOZ3" s="113"/>
      <c r="WPA3" s="113"/>
      <c r="WPB3" s="113"/>
      <c r="WPC3" s="113"/>
      <c r="WPD3" s="113"/>
      <c r="WPE3" s="113"/>
      <c r="WPF3" s="113"/>
      <c r="WPG3" s="113"/>
      <c r="WPH3" s="113"/>
      <c r="WPI3" s="113"/>
      <c r="WPJ3" s="113"/>
      <c r="WPK3" s="113"/>
      <c r="WPL3" s="113"/>
      <c r="WPM3" s="113"/>
      <c r="WPN3" s="113"/>
      <c r="WPO3" s="113"/>
      <c r="WPP3" s="113"/>
      <c r="WPQ3" s="113"/>
      <c r="WPR3" s="113"/>
      <c r="WPS3" s="113"/>
      <c r="WPT3" s="113"/>
      <c r="WPU3" s="113"/>
      <c r="WPV3" s="113"/>
      <c r="WPW3" s="113"/>
      <c r="WPX3" s="113"/>
      <c r="WPY3" s="113"/>
      <c r="WPZ3" s="113"/>
      <c r="WQA3" s="113"/>
      <c r="WQB3" s="113"/>
      <c r="WQC3" s="113"/>
      <c r="WQD3" s="113"/>
      <c r="WQE3" s="113"/>
      <c r="WQF3" s="113"/>
      <c r="WQG3" s="113"/>
      <c r="WQH3" s="113"/>
      <c r="WQI3" s="113"/>
      <c r="WQJ3" s="113"/>
      <c r="WQK3" s="113"/>
      <c r="WQL3" s="113"/>
      <c r="WQM3" s="113"/>
      <c r="WQN3" s="113"/>
      <c r="WQO3" s="113"/>
      <c r="WQP3" s="113"/>
      <c r="WQQ3" s="113"/>
      <c r="WQR3" s="113"/>
      <c r="WQS3" s="113"/>
      <c r="WQT3" s="113"/>
      <c r="WQU3" s="113"/>
      <c r="WQV3" s="113"/>
      <c r="WQW3" s="113"/>
      <c r="WQX3" s="113"/>
      <c r="WQY3" s="113"/>
      <c r="WQZ3" s="113"/>
      <c r="WRA3" s="113"/>
      <c r="WRB3" s="113"/>
      <c r="WRC3" s="113"/>
      <c r="WRD3" s="113"/>
      <c r="WRE3" s="113"/>
      <c r="WRF3" s="113"/>
      <c r="WRG3" s="113"/>
      <c r="WRH3" s="113"/>
      <c r="WRI3" s="113"/>
      <c r="WRJ3" s="113"/>
      <c r="WRK3" s="113"/>
      <c r="WRL3" s="113"/>
      <c r="WRM3" s="113"/>
      <c r="WRN3" s="113"/>
      <c r="WRO3" s="113"/>
      <c r="WRP3" s="113"/>
      <c r="WRQ3" s="113"/>
      <c r="WRR3" s="113"/>
      <c r="WRS3" s="113"/>
      <c r="WRT3" s="113"/>
      <c r="WRU3" s="113"/>
      <c r="WRV3" s="113"/>
      <c r="WRW3" s="113"/>
      <c r="WRX3" s="113"/>
      <c r="WRY3" s="113"/>
      <c r="WRZ3" s="113"/>
      <c r="WSA3" s="113"/>
      <c r="WSB3" s="113"/>
      <c r="WSC3" s="113"/>
      <c r="WSD3" s="113"/>
      <c r="WSE3" s="113"/>
      <c r="WSF3" s="113"/>
      <c r="WSG3" s="113"/>
      <c r="WSH3" s="113"/>
      <c r="WSI3" s="113"/>
      <c r="WSJ3" s="113"/>
      <c r="WSK3" s="113"/>
      <c r="WSL3" s="113"/>
      <c r="WSM3" s="113"/>
      <c r="WSN3" s="113"/>
      <c r="WSO3" s="113"/>
      <c r="WSP3" s="113"/>
      <c r="WSQ3" s="113"/>
      <c r="WSR3" s="113"/>
      <c r="WSS3" s="113"/>
      <c r="WST3" s="113"/>
      <c r="WSU3" s="113"/>
      <c r="WSV3" s="113"/>
      <c r="WSW3" s="113"/>
      <c r="WSX3" s="113"/>
      <c r="WSY3" s="113"/>
      <c r="WSZ3" s="113"/>
      <c r="WTA3" s="113"/>
      <c r="WTB3" s="113"/>
      <c r="WTC3" s="113"/>
      <c r="WTD3" s="113"/>
      <c r="WTE3" s="113"/>
      <c r="WTF3" s="113"/>
      <c r="WTG3" s="113"/>
      <c r="WTH3" s="113"/>
      <c r="WTI3" s="113"/>
      <c r="WTJ3" s="113"/>
      <c r="WTK3" s="113"/>
      <c r="WTL3" s="113"/>
      <c r="WTM3" s="113"/>
      <c r="WTN3" s="113"/>
      <c r="WTO3" s="113"/>
      <c r="WTP3" s="113"/>
      <c r="WTQ3" s="113"/>
      <c r="WTR3" s="113"/>
      <c r="WTS3" s="113"/>
      <c r="WTT3" s="113"/>
      <c r="WTU3" s="113"/>
      <c r="WTV3" s="113"/>
      <c r="WTW3" s="113"/>
      <c r="WTX3" s="113"/>
      <c r="WTY3" s="113"/>
      <c r="WTZ3" s="113"/>
      <c r="WUA3" s="113"/>
      <c r="WUB3" s="113"/>
      <c r="WUC3" s="113"/>
      <c r="WUD3" s="113"/>
      <c r="WUE3" s="113"/>
      <c r="WUF3" s="113"/>
      <c r="WUG3" s="113"/>
      <c r="WUH3" s="113"/>
      <c r="WUI3" s="113"/>
      <c r="WUJ3" s="113"/>
      <c r="WUK3" s="113"/>
      <c r="WUL3" s="113"/>
      <c r="WUM3" s="113"/>
      <c r="WUN3" s="113"/>
      <c r="WUO3" s="113"/>
      <c r="WUP3" s="113"/>
      <c r="WUQ3" s="113"/>
      <c r="WUR3" s="113"/>
      <c r="WUS3" s="113"/>
      <c r="WUT3" s="113"/>
      <c r="WUU3" s="113"/>
      <c r="WUV3" s="113"/>
      <c r="WUW3" s="113"/>
      <c r="WUX3" s="113"/>
      <c r="WUY3" s="113"/>
      <c r="WUZ3" s="113"/>
      <c r="WVA3" s="113"/>
      <c r="WVB3" s="113"/>
      <c r="WVC3" s="113"/>
      <c r="WVD3" s="113"/>
      <c r="WVE3" s="113"/>
      <c r="WVF3" s="113"/>
      <c r="WVG3" s="113"/>
      <c r="WVH3" s="113"/>
      <c r="WVI3" s="113"/>
      <c r="WVJ3" s="113"/>
      <c r="WVK3" s="113"/>
      <c r="WVL3" s="113"/>
      <c r="WVM3" s="113"/>
      <c r="WVN3" s="113"/>
      <c r="WVO3" s="113"/>
      <c r="WVP3" s="113"/>
      <c r="WVQ3" s="113"/>
      <c r="WVR3" s="113"/>
      <c r="WVS3" s="113"/>
      <c r="WVT3" s="113"/>
      <c r="WVU3" s="113"/>
      <c r="WVV3" s="113"/>
      <c r="WVW3" s="113"/>
      <c r="WVX3" s="113"/>
      <c r="WVY3" s="113"/>
      <c r="WVZ3" s="113"/>
      <c r="WWA3" s="113"/>
      <c r="WWB3" s="113"/>
      <c r="WWC3" s="113"/>
      <c r="WWD3" s="113"/>
      <c r="WWE3" s="113"/>
      <c r="WWF3" s="113"/>
      <c r="WWG3" s="113"/>
      <c r="WWH3" s="113"/>
      <c r="WWI3" s="113"/>
      <c r="WWJ3" s="113"/>
      <c r="WWK3" s="113"/>
      <c r="WWL3" s="113"/>
      <c r="WWM3" s="113"/>
      <c r="WWN3" s="113"/>
      <c r="WWO3" s="113"/>
      <c r="WWP3" s="113"/>
      <c r="WWQ3" s="113"/>
      <c r="WWR3" s="113"/>
      <c r="WWS3" s="113"/>
      <c r="WWT3" s="113"/>
      <c r="WWU3" s="113"/>
      <c r="WWV3" s="113"/>
      <c r="WWW3" s="113"/>
      <c r="WWX3" s="113"/>
      <c r="WWY3" s="113"/>
      <c r="WWZ3" s="113"/>
      <c r="WXA3" s="113"/>
      <c r="WXB3" s="113"/>
      <c r="WXC3" s="113"/>
      <c r="WXD3" s="113"/>
      <c r="WXE3" s="113"/>
      <c r="WXF3" s="113"/>
      <c r="WXG3" s="113"/>
      <c r="WXH3" s="113"/>
      <c r="WXI3" s="113"/>
      <c r="WXJ3" s="113"/>
      <c r="WXK3" s="113"/>
      <c r="WXL3" s="113"/>
      <c r="WXM3" s="113"/>
      <c r="WXN3" s="113"/>
      <c r="WXO3" s="113"/>
      <c r="WXP3" s="113"/>
      <c r="WXQ3" s="113"/>
      <c r="WXR3" s="113"/>
      <c r="WXS3" s="113"/>
      <c r="WXT3" s="113"/>
      <c r="WXU3" s="113"/>
      <c r="WXV3" s="113"/>
      <c r="WXW3" s="113"/>
      <c r="WXX3" s="113"/>
      <c r="WXY3" s="113"/>
      <c r="WXZ3" s="113"/>
      <c r="WYA3" s="113"/>
      <c r="WYB3" s="113"/>
      <c r="WYC3" s="113"/>
      <c r="WYD3" s="113"/>
      <c r="WYE3" s="113"/>
      <c r="WYF3" s="113"/>
      <c r="WYG3" s="113"/>
      <c r="WYH3" s="113"/>
      <c r="WYI3" s="113"/>
      <c r="WYJ3" s="113"/>
      <c r="WYK3" s="113"/>
      <c r="WYL3" s="113"/>
      <c r="WYM3" s="113"/>
      <c r="WYN3" s="113"/>
      <c r="WYO3" s="113"/>
      <c r="WYP3" s="113"/>
      <c r="WYQ3" s="113"/>
      <c r="WYR3" s="113"/>
      <c r="WYS3" s="113"/>
      <c r="WYT3" s="113"/>
      <c r="WYU3" s="113"/>
      <c r="WYV3" s="113"/>
      <c r="WYW3" s="113"/>
      <c r="WYX3" s="113"/>
      <c r="WYY3" s="113"/>
      <c r="WYZ3" s="113"/>
      <c r="WZA3" s="113"/>
      <c r="WZB3" s="113"/>
      <c r="WZC3" s="113"/>
      <c r="WZD3" s="113"/>
      <c r="WZE3" s="113"/>
      <c r="WZF3" s="113"/>
      <c r="WZG3" s="113"/>
      <c r="WZH3" s="113"/>
      <c r="WZI3" s="113"/>
      <c r="WZJ3" s="113"/>
      <c r="WZK3" s="113"/>
      <c r="WZL3" s="113"/>
      <c r="WZM3" s="113"/>
      <c r="WZN3" s="113"/>
      <c r="WZO3" s="113"/>
      <c r="WZP3" s="113"/>
      <c r="WZQ3" s="113"/>
      <c r="WZR3" s="113"/>
      <c r="WZS3" s="113"/>
      <c r="WZT3" s="113"/>
      <c r="WZU3" s="113"/>
      <c r="WZV3" s="113"/>
      <c r="WZW3" s="113"/>
      <c r="WZX3" s="113"/>
      <c r="WZY3" s="113"/>
      <c r="WZZ3" s="113"/>
      <c r="XAA3" s="113"/>
      <c r="XAB3" s="113"/>
      <c r="XAC3" s="113"/>
      <c r="XAD3" s="113"/>
      <c r="XAE3" s="113"/>
      <c r="XAF3" s="113"/>
      <c r="XAG3" s="113"/>
      <c r="XAH3" s="113"/>
      <c r="XAI3" s="113"/>
      <c r="XAJ3" s="113"/>
      <c r="XAK3" s="113"/>
      <c r="XAL3" s="113"/>
      <c r="XAM3" s="113"/>
      <c r="XAN3" s="113"/>
      <c r="XAO3" s="113"/>
      <c r="XAP3" s="113"/>
      <c r="XAQ3" s="113"/>
      <c r="XAR3" s="113"/>
      <c r="XAS3" s="113"/>
      <c r="XAT3" s="113"/>
      <c r="XAU3" s="113"/>
      <c r="XAV3" s="113"/>
      <c r="XAW3" s="113"/>
      <c r="XAX3" s="113"/>
      <c r="XAY3" s="113"/>
      <c r="XAZ3" s="113"/>
      <c r="XBA3" s="113"/>
      <c r="XBB3" s="113"/>
      <c r="XBC3" s="113"/>
      <c r="XBD3" s="113"/>
      <c r="XBE3" s="113"/>
      <c r="XBF3" s="113"/>
      <c r="XBG3" s="113"/>
      <c r="XBH3" s="113"/>
      <c r="XBI3" s="113"/>
      <c r="XBJ3" s="113"/>
      <c r="XBK3" s="113"/>
      <c r="XBL3" s="113"/>
      <c r="XBM3" s="113"/>
      <c r="XBN3" s="113"/>
      <c r="XBO3" s="113"/>
      <c r="XBP3" s="113"/>
      <c r="XBQ3" s="113"/>
      <c r="XBR3" s="113"/>
      <c r="XBS3" s="113"/>
      <c r="XBT3" s="113"/>
      <c r="XBU3" s="113"/>
      <c r="XBV3" s="113"/>
      <c r="XBW3" s="113"/>
      <c r="XBX3" s="113"/>
      <c r="XBY3" s="113"/>
      <c r="XBZ3" s="113"/>
      <c r="XCA3" s="113"/>
      <c r="XCB3" s="113"/>
      <c r="XCC3" s="113"/>
      <c r="XCD3" s="113"/>
      <c r="XCE3" s="113"/>
      <c r="XCF3" s="113"/>
      <c r="XCG3" s="113"/>
      <c r="XCH3" s="113"/>
      <c r="XCI3" s="113"/>
      <c r="XCJ3" s="113"/>
      <c r="XCK3" s="113"/>
      <c r="XCL3" s="113"/>
      <c r="XCM3" s="113"/>
      <c r="XCN3" s="113"/>
      <c r="XCO3" s="113"/>
      <c r="XCP3" s="113"/>
      <c r="XCQ3" s="113"/>
      <c r="XCR3" s="113"/>
      <c r="XCS3" s="113"/>
      <c r="XCT3" s="113"/>
      <c r="XCU3" s="113"/>
      <c r="XCV3" s="113"/>
      <c r="XCW3" s="113"/>
      <c r="XCX3" s="113"/>
      <c r="XCY3" s="113"/>
      <c r="XCZ3" s="113"/>
      <c r="XDA3" s="113"/>
      <c r="XDB3" s="113"/>
      <c r="XDC3" s="113"/>
      <c r="XDD3" s="113"/>
      <c r="XDE3" s="113"/>
      <c r="XDF3" s="113"/>
      <c r="XDG3" s="113"/>
      <c r="XDH3" s="113"/>
      <c r="XDI3" s="113"/>
      <c r="XDJ3" s="113"/>
      <c r="XDK3" s="113"/>
      <c r="XDL3" s="113"/>
      <c r="XDM3" s="113"/>
      <c r="XDN3" s="113"/>
      <c r="XDO3" s="113"/>
      <c r="XDP3" s="113"/>
      <c r="XDQ3" s="113"/>
      <c r="XDR3" s="113"/>
      <c r="XDS3" s="113"/>
      <c r="XDT3" s="113"/>
      <c r="XDU3" s="113"/>
      <c r="XDV3" s="113"/>
      <c r="XDW3" s="113"/>
      <c r="XDX3" s="113"/>
      <c r="XDY3" s="113"/>
      <c r="XDZ3" s="113"/>
      <c r="XEA3" s="113"/>
      <c r="XEB3" s="113"/>
      <c r="XEC3" s="113"/>
      <c r="XED3" s="113"/>
      <c r="XEE3" s="113"/>
      <c r="XEF3" s="113"/>
      <c r="XEG3" s="113"/>
      <c r="XEH3" s="113"/>
      <c r="XEI3" s="113"/>
      <c r="XEJ3" s="113"/>
      <c r="XEK3" s="113"/>
      <c r="XEL3" s="113"/>
      <c r="XEM3" s="113"/>
      <c r="XEN3" s="113"/>
      <c r="XEO3" s="113"/>
      <c r="XEP3" s="113"/>
      <c r="XEQ3" s="113"/>
      <c r="XER3" s="113"/>
      <c r="XES3" s="113"/>
      <c r="XET3" s="113"/>
      <c r="XEU3" s="113"/>
      <c r="XEV3" s="113"/>
      <c r="XEW3" s="113"/>
      <c r="XEX3" s="113"/>
      <c r="XEY3" s="118"/>
      <c r="XEZ3" s="118"/>
      <c r="XFA3" s="118"/>
      <c r="XFB3" s="118"/>
      <c r="XFC3" s="118"/>
      <c r="XFD3" s="118"/>
    </row>
    <row r="4" spans="1:16384" s="103" customFormat="1" ht="71.25" x14ac:dyDescent="0.15">
      <c r="A4" s="174"/>
      <c r="B4" s="114" t="s">
        <v>192</v>
      </c>
      <c r="C4" s="114" t="s">
        <v>193</v>
      </c>
      <c r="D4" s="114" t="s">
        <v>194</v>
      </c>
      <c r="E4" s="114" t="s">
        <v>195</v>
      </c>
      <c r="F4" s="114" t="s">
        <v>196</v>
      </c>
      <c r="G4" s="114" t="s">
        <v>197</v>
      </c>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5"/>
      <c r="EMN4" s="115"/>
      <c r="EMO4" s="115"/>
      <c r="EMP4" s="115"/>
      <c r="EMQ4" s="115"/>
      <c r="EMR4" s="115"/>
      <c r="EMS4" s="115"/>
      <c r="EMT4" s="115"/>
      <c r="EMU4" s="115"/>
      <c r="EMV4" s="115"/>
      <c r="EMW4" s="115"/>
      <c r="EMX4" s="115"/>
      <c r="EMY4" s="115"/>
      <c r="EMZ4" s="115"/>
      <c r="ENA4" s="115"/>
      <c r="ENB4" s="115"/>
      <c r="ENC4" s="115"/>
      <c r="END4" s="115"/>
      <c r="ENE4" s="115"/>
      <c r="ENF4" s="115"/>
      <c r="ENG4" s="115"/>
      <c r="ENH4" s="115"/>
      <c r="ENI4" s="115"/>
      <c r="ENJ4" s="115"/>
      <c r="ENK4" s="115"/>
      <c r="ENL4" s="115"/>
      <c r="ENM4" s="115"/>
      <c r="ENN4" s="115"/>
      <c r="ENO4" s="115"/>
      <c r="ENP4" s="115"/>
      <c r="ENQ4" s="115"/>
      <c r="ENR4" s="115"/>
      <c r="ENS4" s="115"/>
      <c r="ENT4" s="115"/>
      <c r="ENU4" s="115"/>
      <c r="ENV4" s="115"/>
      <c r="ENW4" s="115"/>
      <c r="ENX4" s="115"/>
      <c r="ENY4" s="115"/>
      <c r="ENZ4" s="115"/>
      <c r="EOA4" s="115"/>
      <c r="EOB4" s="115"/>
      <c r="EOC4" s="115"/>
      <c r="EOD4" s="115"/>
      <c r="EOE4" s="115"/>
      <c r="EOF4" s="115"/>
      <c r="EOG4" s="115"/>
      <c r="EOH4" s="115"/>
      <c r="EOI4" s="115"/>
      <c r="EOJ4" s="115"/>
      <c r="EOK4" s="115"/>
      <c r="EOL4" s="115"/>
      <c r="EOM4" s="115"/>
      <c r="EON4" s="115"/>
      <c r="EOO4" s="115"/>
      <c r="EOP4" s="115"/>
      <c r="EOQ4" s="115"/>
      <c r="EOR4" s="115"/>
      <c r="EOS4" s="115"/>
      <c r="EOT4" s="115"/>
      <c r="EOU4" s="115"/>
      <c r="EOV4" s="115"/>
      <c r="EOW4" s="115"/>
      <c r="EOX4" s="115"/>
      <c r="EOY4" s="115"/>
      <c r="EOZ4" s="115"/>
      <c r="EPA4" s="115"/>
      <c r="EPB4" s="115"/>
      <c r="EPC4" s="115"/>
      <c r="EPD4" s="115"/>
      <c r="EPE4" s="115"/>
      <c r="EPF4" s="115"/>
      <c r="EPG4" s="115"/>
      <c r="EPH4" s="115"/>
      <c r="EPI4" s="115"/>
      <c r="EPJ4" s="115"/>
      <c r="EPK4" s="115"/>
      <c r="EPL4" s="115"/>
      <c r="EPM4" s="115"/>
      <c r="EPN4" s="115"/>
      <c r="EPO4" s="115"/>
      <c r="EPP4" s="115"/>
      <c r="EPQ4" s="115"/>
      <c r="EPR4" s="115"/>
      <c r="EPS4" s="115"/>
      <c r="EPT4" s="115"/>
      <c r="EPU4" s="115"/>
      <c r="EPV4" s="115"/>
      <c r="EPW4" s="115"/>
      <c r="EPX4" s="115"/>
      <c r="EPY4" s="115"/>
      <c r="EPZ4" s="115"/>
      <c r="EQA4" s="115"/>
      <c r="EQB4" s="115"/>
      <c r="EQC4" s="115"/>
      <c r="EQD4" s="115"/>
      <c r="EQE4" s="115"/>
      <c r="EQF4" s="115"/>
      <c r="EQG4" s="115"/>
      <c r="EQH4" s="115"/>
      <c r="EQI4" s="115"/>
      <c r="EQJ4" s="115"/>
      <c r="EQK4" s="115"/>
      <c r="EQL4" s="115"/>
      <c r="EQM4" s="115"/>
      <c r="EQN4" s="115"/>
      <c r="EQO4" s="115"/>
      <c r="EQP4" s="115"/>
      <c r="EQQ4" s="115"/>
      <c r="EQR4" s="115"/>
      <c r="EQS4" s="115"/>
      <c r="EQT4" s="115"/>
      <c r="EQU4" s="115"/>
      <c r="EQV4" s="115"/>
      <c r="EQW4" s="115"/>
      <c r="EQX4" s="115"/>
      <c r="EQY4" s="115"/>
      <c r="EQZ4" s="115"/>
      <c r="ERA4" s="115"/>
      <c r="ERB4" s="115"/>
      <c r="ERC4" s="115"/>
      <c r="ERD4" s="115"/>
      <c r="ERE4" s="115"/>
      <c r="ERF4" s="115"/>
      <c r="ERG4" s="115"/>
      <c r="ERH4" s="115"/>
      <c r="ERI4" s="115"/>
      <c r="ERJ4" s="115"/>
      <c r="ERK4" s="115"/>
      <c r="ERL4" s="115"/>
      <c r="ERM4" s="115"/>
      <c r="ERN4" s="115"/>
      <c r="ERO4" s="115"/>
      <c r="ERP4" s="115"/>
      <c r="ERQ4" s="115"/>
      <c r="ERR4" s="115"/>
      <c r="ERS4" s="115"/>
      <c r="ERT4" s="115"/>
      <c r="ERU4" s="115"/>
      <c r="ERV4" s="115"/>
      <c r="ERW4" s="115"/>
      <c r="ERX4" s="115"/>
      <c r="ERY4" s="115"/>
      <c r="ERZ4" s="115"/>
      <c r="ESA4" s="115"/>
      <c r="ESB4" s="115"/>
      <c r="ESC4" s="115"/>
      <c r="ESD4" s="115"/>
      <c r="ESE4" s="115"/>
      <c r="ESF4" s="115"/>
      <c r="ESG4" s="115"/>
      <c r="ESH4" s="115"/>
      <c r="ESI4" s="115"/>
      <c r="ESJ4" s="115"/>
      <c r="ESK4" s="115"/>
      <c r="ESL4" s="115"/>
      <c r="ESM4" s="115"/>
      <c r="ESN4" s="115"/>
      <c r="ESO4" s="115"/>
      <c r="ESP4" s="115"/>
      <c r="ESQ4" s="115"/>
      <c r="ESR4" s="115"/>
      <c r="ESS4" s="115"/>
      <c r="EST4" s="115"/>
      <c r="ESU4" s="115"/>
      <c r="ESV4" s="115"/>
      <c r="ESW4" s="115"/>
      <c r="ESX4" s="115"/>
      <c r="ESY4" s="115"/>
      <c r="ESZ4" s="115"/>
      <c r="ETA4" s="115"/>
      <c r="ETB4" s="115"/>
      <c r="ETC4" s="115"/>
      <c r="ETD4" s="115"/>
      <c r="ETE4" s="115"/>
      <c r="ETF4" s="115"/>
      <c r="ETG4" s="115"/>
      <c r="ETH4" s="115"/>
      <c r="ETI4" s="115"/>
      <c r="ETJ4" s="115"/>
      <c r="ETK4" s="115"/>
      <c r="ETL4" s="115"/>
      <c r="ETM4" s="115"/>
      <c r="ETN4" s="115"/>
      <c r="ETO4" s="115"/>
      <c r="ETP4" s="115"/>
      <c r="ETQ4" s="115"/>
      <c r="ETR4" s="115"/>
      <c r="ETS4" s="115"/>
      <c r="ETT4" s="115"/>
      <c r="ETU4" s="115"/>
      <c r="ETV4" s="115"/>
      <c r="ETW4" s="115"/>
      <c r="ETX4" s="115"/>
      <c r="ETY4" s="115"/>
      <c r="ETZ4" s="115"/>
      <c r="EUA4" s="115"/>
      <c r="EUB4" s="115"/>
      <c r="EUC4" s="115"/>
      <c r="EUD4" s="115"/>
      <c r="EUE4" s="115"/>
      <c r="EUF4" s="115"/>
      <c r="EUG4" s="115"/>
      <c r="EUH4" s="115"/>
      <c r="EUI4" s="115"/>
      <c r="EUJ4" s="115"/>
      <c r="EUK4" s="115"/>
      <c r="EUL4" s="115"/>
      <c r="EUM4" s="115"/>
      <c r="EUN4" s="115"/>
      <c r="EUO4" s="115"/>
      <c r="EUP4" s="115"/>
      <c r="EUQ4" s="115"/>
      <c r="EUR4" s="115"/>
      <c r="EUS4" s="115"/>
      <c r="EUT4" s="115"/>
      <c r="EUU4" s="115"/>
      <c r="EUV4" s="115"/>
      <c r="EUW4" s="115"/>
      <c r="EUX4" s="115"/>
      <c r="EUY4" s="115"/>
      <c r="EUZ4" s="115"/>
      <c r="EVA4" s="115"/>
      <c r="EVB4" s="115"/>
      <c r="EVC4" s="115"/>
      <c r="EVD4" s="115"/>
      <c r="EVE4" s="115"/>
      <c r="EVF4" s="115"/>
      <c r="EVG4" s="115"/>
      <c r="EVH4" s="115"/>
      <c r="EVI4" s="115"/>
      <c r="EVJ4" s="115"/>
      <c r="EVK4" s="115"/>
      <c r="EVL4" s="115"/>
      <c r="EVM4" s="115"/>
      <c r="EVN4" s="115"/>
      <c r="EVO4" s="115"/>
      <c r="EVP4" s="115"/>
      <c r="EVQ4" s="115"/>
      <c r="EVR4" s="115"/>
      <c r="EVS4" s="115"/>
      <c r="EVT4" s="115"/>
      <c r="EVU4" s="115"/>
      <c r="EVV4" s="115"/>
      <c r="EVW4" s="115"/>
      <c r="EVX4" s="115"/>
      <c r="EVY4" s="115"/>
      <c r="EVZ4" s="115"/>
      <c r="EWA4" s="115"/>
      <c r="EWB4" s="115"/>
      <c r="EWC4" s="115"/>
      <c r="EWD4" s="115"/>
      <c r="EWE4" s="115"/>
      <c r="EWF4" s="115"/>
      <c r="EWG4" s="115"/>
      <c r="EWH4" s="115"/>
      <c r="EWI4" s="115"/>
      <c r="EWJ4" s="115"/>
      <c r="EWK4" s="115"/>
      <c r="EWL4" s="115"/>
      <c r="EWM4" s="115"/>
      <c r="EWN4" s="115"/>
      <c r="EWO4" s="115"/>
      <c r="EWP4" s="115"/>
      <c r="EWQ4" s="115"/>
      <c r="EWR4" s="115"/>
      <c r="EWS4" s="115"/>
      <c r="EWT4" s="115"/>
      <c r="EWU4" s="115"/>
      <c r="EWV4" s="115"/>
      <c r="EWW4" s="115"/>
      <c r="EWX4" s="115"/>
      <c r="EWY4" s="115"/>
      <c r="EWZ4" s="115"/>
      <c r="EXA4" s="115"/>
      <c r="EXB4" s="115"/>
      <c r="EXC4" s="115"/>
      <c r="EXD4" s="115"/>
      <c r="EXE4" s="115"/>
      <c r="EXF4" s="115"/>
      <c r="EXG4" s="115"/>
      <c r="EXH4" s="115"/>
      <c r="EXI4" s="115"/>
      <c r="EXJ4" s="115"/>
      <c r="EXK4" s="115"/>
      <c r="EXL4" s="115"/>
      <c r="EXM4" s="115"/>
      <c r="EXN4" s="115"/>
      <c r="EXO4" s="115"/>
      <c r="EXP4" s="115"/>
      <c r="EXQ4" s="115"/>
      <c r="EXR4" s="115"/>
      <c r="EXS4" s="115"/>
      <c r="EXT4" s="115"/>
      <c r="EXU4" s="115"/>
      <c r="EXV4" s="115"/>
      <c r="EXW4" s="115"/>
      <c r="EXX4" s="115"/>
      <c r="EXY4" s="115"/>
      <c r="EXZ4" s="115"/>
      <c r="EYA4" s="115"/>
      <c r="EYB4" s="115"/>
      <c r="EYC4" s="115"/>
      <c r="EYD4" s="115"/>
      <c r="EYE4" s="115"/>
      <c r="EYF4" s="115"/>
      <c r="EYG4" s="115"/>
      <c r="EYH4" s="115"/>
      <c r="EYI4" s="115"/>
      <c r="EYJ4" s="115"/>
      <c r="EYK4" s="115"/>
      <c r="EYL4" s="115"/>
      <c r="EYM4" s="115"/>
      <c r="EYN4" s="115"/>
      <c r="EYO4" s="115"/>
      <c r="EYP4" s="115"/>
      <c r="EYQ4" s="115"/>
      <c r="EYR4" s="115"/>
      <c r="EYS4" s="115"/>
      <c r="EYT4" s="115"/>
      <c r="EYU4" s="115"/>
      <c r="EYV4" s="115"/>
      <c r="EYW4" s="115"/>
      <c r="EYX4" s="115"/>
      <c r="EYY4" s="115"/>
      <c r="EYZ4" s="115"/>
      <c r="EZA4" s="115"/>
      <c r="EZB4" s="115"/>
      <c r="EZC4" s="115"/>
      <c r="EZD4" s="115"/>
      <c r="EZE4" s="115"/>
      <c r="EZF4" s="115"/>
      <c r="EZG4" s="115"/>
      <c r="EZH4" s="115"/>
      <c r="EZI4" s="115"/>
      <c r="EZJ4" s="115"/>
      <c r="EZK4" s="115"/>
      <c r="EZL4" s="115"/>
      <c r="EZM4" s="115"/>
      <c r="EZN4" s="115"/>
      <c r="EZO4" s="115"/>
      <c r="EZP4" s="115"/>
      <c r="EZQ4" s="115"/>
      <c r="EZR4" s="115"/>
      <c r="EZS4" s="115"/>
      <c r="EZT4" s="115"/>
      <c r="EZU4" s="115"/>
      <c r="EZV4" s="115"/>
      <c r="EZW4" s="115"/>
      <c r="EZX4" s="115"/>
      <c r="EZY4" s="115"/>
      <c r="EZZ4" s="115"/>
      <c r="FAA4" s="115"/>
      <c r="FAB4" s="115"/>
      <c r="FAC4" s="115"/>
      <c r="FAD4" s="115"/>
      <c r="FAE4" s="115"/>
      <c r="FAF4" s="115"/>
      <c r="FAG4" s="115"/>
      <c r="FAH4" s="115"/>
      <c r="FAI4" s="115"/>
      <c r="FAJ4" s="115"/>
      <c r="FAK4" s="115"/>
      <c r="FAL4" s="115"/>
      <c r="FAM4" s="115"/>
      <c r="FAN4" s="115"/>
      <c r="FAO4" s="115"/>
      <c r="FAP4" s="115"/>
      <c r="FAQ4" s="115"/>
      <c r="FAR4" s="115"/>
      <c r="FAS4" s="115"/>
      <c r="FAT4" s="115"/>
      <c r="FAU4" s="115"/>
      <c r="FAV4" s="115"/>
      <c r="FAW4" s="115"/>
      <c r="FAX4" s="115"/>
      <c r="FAY4" s="115"/>
      <c r="FAZ4" s="115"/>
      <c r="FBA4" s="115"/>
      <c r="FBB4" s="115"/>
      <c r="FBC4" s="115"/>
      <c r="FBD4" s="115"/>
      <c r="FBE4" s="115"/>
      <c r="FBF4" s="115"/>
      <c r="FBG4" s="115"/>
      <c r="FBH4" s="115"/>
      <c r="FBI4" s="115"/>
      <c r="FBJ4" s="115"/>
      <c r="FBK4" s="115"/>
      <c r="FBL4" s="115"/>
      <c r="FBM4" s="115"/>
      <c r="FBN4" s="115"/>
      <c r="FBO4" s="115"/>
      <c r="FBP4" s="115"/>
      <c r="FBQ4" s="115"/>
      <c r="FBR4" s="115"/>
      <c r="FBS4" s="115"/>
      <c r="FBT4" s="115"/>
      <c r="FBU4" s="115"/>
      <c r="FBV4" s="115"/>
      <c r="FBW4" s="115"/>
      <c r="FBX4" s="115"/>
      <c r="FBY4" s="115"/>
      <c r="FBZ4" s="115"/>
      <c r="FCA4" s="115"/>
      <c r="FCB4" s="115"/>
      <c r="FCC4" s="115"/>
      <c r="FCD4" s="115"/>
      <c r="FCE4" s="115"/>
      <c r="FCF4" s="115"/>
      <c r="FCG4" s="115"/>
      <c r="FCH4" s="115"/>
      <c r="FCI4" s="115"/>
      <c r="FCJ4" s="115"/>
      <c r="FCK4" s="115"/>
      <c r="FCL4" s="115"/>
      <c r="FCM4" s="115"/>
      <c r="FCN4" s="115"/>
      <c r="FCO4" s="115"/>
      <c r="FCP4" s="115"/>
      <c r="FCQ4" s="115"/>
      <c r="FCR4" s="115"/>
      <c r="FCS4" s="115"/>
      <c r="FCT4" s="115"/>
      <c r="FCU4" s="115"/>
      <c r="FCV4" s="115"/>
      <c r="FCW4" s="115"/>
      <c r="FCX4" s="115"/>
      <c r="FCY4" s="115"/>
      <c r="FCZ4" s="115"/>
      <c r="FDA4" s="115"/>
      <c r="FDB4" s="115"/>
      <c r="FDC4" s="115"/>
      <c r="FDD4" s="115"/>
      <c r="FDE4" s="115"/>
      <c r="FDF4" s="115"/>
      <c r="FDG4" s="115"/>
      <c r="FDH4" s="115"/>
      <c r="FDI4" s="115"/>
      <c r="FDJ4" s="115"/>
      <c r="FDK4" s="115"/>
      <c r="FDL4" s="115"/>
      <c r="FDM4" s="115"/>
      <c r="FDN4" s="115"/>
      <c r="FDO4" s="115"/>
      <c r="FDP4" s="115"/>
      <c r="FDQ4" s="115"/>
      <c r="FDR4" s="115"/>
      <c r="FDS4" s="115"/>
      <c r="FDT4" s="115"/>
      <c r="FDU4" s="115"/>
      <c r="FDV4" s="115"/>
      <c r="FDW4" s="115"/>
      <c r="FDX4" s="115"/>
      <c r="FDY4" s="115"/>
      <c r="FDZ4" s="115"/>
      <c r="FEA4" s="115"/>
      <c r="FEB4" s="115"/>
      <c r="FEC4" s="115"/>
      <c r="FED4" s="115"/>
      <c r="FEE4" s="115"/>
      <c r="FEF4" s="115"/>
      <c r="FEG4" s="115"/>
      <c r="FEH4" s="115"/>
      <c r="FEI4" s="115"/>
      <c r="FEJ4" s="115"/>
      <c r="FEK4" s="115"/>
      <c r="FEL4" s="115"/>
      <c r="FEM4" s="115"/>
      <c r="FEN4" s="115"/>
      <c r="FEO4" s="115"/>
      <c r="FEP4" s="115"/>
      <c r="FEQ4" s="115"/>
      <c r="FER4" s="115"/>
      <c r="FES4" s="115"/>
      <c r="FET4" s="115"/>
      <c r="FEU4" s="115"/>
      <c r="FEV4" s="115"/>
      <c r="FEW4" s="115"/>
      <c r="FEX4" s="115"/>
      <c r="FEY4" s="115"/>
      <c r="FEZ4" s="115"/>
      <c r="FFA4" s="115"/>
      <c r="FFB4" s="115"/>
      <c r="FFC4" s="115"/>
      <c r="FFD4" s="115"/>
      <c r="FFE4" s="115"/>
      <c r="FFF4" s="115"/>
      <c r="FFG4" s="115"/>
      <c r="FFH4" s="115"/>
      <c r="FFI4" s="115"/>
      <c r="FFJ4" s="115"/>
      <c r="FFK4" s="115"/>
      <c r="FFL4" s="115"/>
      <c r="FFM4" s="115"/>
      <c r="FFN4" s="115"/>
      <c r="FFO4" s="115"/>
      <c r="FFP4" s="115"/>
      <c r="FFQ4" s="115"/>
      <c r="FFR4" s="115"/>
      <c r="FFS4" s="115"/>
      <c r="FFT4" s="115"/>
      <c r="FFU4" s="115"/>
      <c r="FFV4" s="115"/>
      <c r="FFW4" s="115"/>
      <c r="FFX4" s="115"/>
      <c r="FFY4" s="115"/>
      <c r="FFZ4" s="115"/>
      <c r="FGA4" s="115"/>
      <c r="FGB4" s="115"/>
      <c r="FGC4" s="115"/>
      <c r="FGD4" s="115"/>
      <c r="FGE4" s="115"/>
      <c r="FGF4" s="115"/>
      <c r="FGG4" s="115"/>
      <c r="FGH4" s="115"/>
      <c r="FGI4" s="115"/>
      <c r="FGJ4" s="115"/>
      <c r="FGK4" s="115"/>
      <c r="FGL4" s="115"/>
      <c r="FGM4" s="115"/>
      <c r="FGN4" s="115"/>
      <c r="FGO4" s="115"/>
      <c r="FGP4" s="115"/>
      <c r="FGQ4" s="115"/>
      <c r="FGR4" s="115"/>
      <c r="FGS4" s="115"/>
      <c r="FGT4" s="115"/>
      <c r="FGU4" s="115"/>
      <c r="FGV4" s="115"/>
      <c r="FGW4" s="115"/>
      <c r="FGX4" s="115"/>
      <c r="FGY4" s="115"/>
      <c r="FGZ4" s="115"/>
      <c r="FHA4" s="115"/>
      <c r="FHB4" s="115"/>
      <c r="FHC4" s="115"/>
      <c r="FHD4" s="115"/>
      <c r="FHE4" s="115"/>
      <c r="FHF4" s="115"/>
      <c r="FHG4" s="115"/>
      <c r="FHH4" s="115"/>
      <c r="FHI4" s="115"/>
      <c r="FHJ4" s="115"/>
      <c r="FHK4" s="115"/>
      <c r="FHL4" s="115"/>
      <c r="FHM4" s="115"/>
      <c r="FHN4" s="115"/>
      <c r="FHO4" s="115"/>
      <c r="FHP4" s="115"/>
      <c r="FHQ4" s="115"/>
      <c r="FHR4" s="115"/>
      <c r="FHS4" s="115"/>
      <c r="FHT4" s="115"/>
      <c r="FHU4" s="115"/>
      <c r="FHV4" s="115"/>
      <c r="FHW4" s="115"/>
      <c r="FHX4" s="115"/>
      <c r="FHY4" s="115"/>
      <c r="FHZ4" s="115"/>
      <c r="FIA4" s="115"/>
      <c r="FIB4" s="115"/>
      <c r="FIC4" s="115"/>
      <c r="FID4" s="115"/>
      <c r="FIE4" s="115"/>
      <c r="FIF4" s="115"/>
      <c r="FIG4" s="115"/>
      <c r="FIH4" s="115"/>
      <c r="FII4" s="115"/>
      <c r="FIJ4" s="115"/>
      <c r="FIK4" s="115"/>
      <c r="FIL4" s="115"/>
      <c r="FIM4" s="115"/>
      <c r="FIN4" s="115"/>
      <c r="FIO4" s="115"/>
      <c r="FIP4" s="115"/>
      <c r="FIQ4" s="115"/>
      <c r="FIR4" s="115"/>
      <c r="FIS4" s="115"/>
      <c r="FIT4" s="115"/>
      <c r="FIU4" s="115"/>
      <c r="FIV4" s="115"/>
      <c r="FIW4" s="115"/>
      <c r="FIX4" s="115"/>
      <c r="FIY4" s="115"/>
      <c r="FIZ4" s="115"/>
      <c r="FJA4" s="115"/>
      <c r="FJB4" s="115"/>
      <c r="FJC4" s="115"/>
      <c r="FJD4" s="115"/>
      <c r="FJE4" s="115"/>
      <c r="FJF4" s="115"/>
      <c r="FJG4" s="115"/>
      <c r="FJH4" s="115"/>
      <c r="FJI4" s="115"/>
      <c r="FJJ4" s="115"/>
      <c r="FJK4" s="115"/>
      <c r="FJL4" s="115"/>
      <c r="FJM4" s="115"/>
      <c r="FJN4" s="115"/>
      <c r="FJO4" s="115"/>
      <c r="FJP4" s="115"/>
      <c r="FJQ4" s="115"/>
      <c r="FJR4" s="115"/>
      <c r="FJS4" s="115"/>
      <c r="FJT4" s="115"/>
      <c r="FJU4" s="115"/>
      <c r="FJV4" s="115"/>
      <c r="FJW4" s="115"/>
      <c r="FJX4" s="115"/>
      <c r="FJY4" s="115"/>
      <c r="FJZ4" s="115"/>
      <c r="FKA4" s="115"/>
      <c r="FKB4" s="115"/>
      <c r="FKC4" s="115"/>
      <c r="FKD4" s="115"/>
      <c r="FKE4" s="115"/>
      <c r="FKF4" s="115"/>
      <c r="FKG4" s="115"/>
      <c r="FKH4" s="115"/>
      <c r="FKI4" s="115"/>
      <c r="FKJ4" s="115"/>
      <c r="FKK4" s="115"/>
      <c r="FKL4" s="115"/>
      <c r="FKM4" s="115"/>
      <c r="FKN4" s="115"/>
      <c r="FKO4" s="115"/>
      <c r="FKP4" s="115"/>
      <c r="FKQ4" s="115"/>
      <c r="FKR4" s="115"/>
      <c r="FKS4" s="115"/>
      <c r="FKT4" s="115"/>
      <c r="FKU4" s="115"/>
      <c r="FKV4" s="115"/>
      <c r="FKW4" s="115"/>
      <c r="FKX4" s="115"/>
      <c r="FKY4" s="115"/>
      <c r="FKZ4" s="115"/>
      <c r="FLA4" s="115"/>
      <c r="FLB4" s="115"/>
      <c r="FLC4" s="115"/>
      <c r="FLD4" s="115"/>
      <c r="FLE4" s="115"/>
      <c r="FLF4" s="115"/>
      <c r="FLG4" s="115"/>
      <c r="FLH4" s="115"/>
      <c r="FLI4" s="115"/>
      <c r="FLJ4" s="115"/>
      <c r="FLK4" s="115"/>
      <c r="FLL4" s="115"/>
      <c r="FLM4" s="115"/>
      <c r="FLN4" s="115"/>
      <c r="FLO4" s="115"/>
      <c r="FLP4" s="115"/>
      <c r="FLQ4" s="115"/>
      <c r="FLR4" s="115"/>
      <c r="FLS4" s="115"/>
      <c r="FLT4" s="115"/>
      <c r="FLU4" s="115"/>
      <c r="FLV4" s="115"/>
      <c r="FLW4" s="115"/>
      <c r="FLX4" s="115"/>
      <c r="FLY4" s="115"/>
      <c r="FLZ4" s="115"/>
      <c r="FMA4" s="115"/>
      <c r="FMB4" s="115"/>
      <c r="FMC4" s="115"/>
      <c r="FMD4" s="115"/>
      <c r="FME4" s="115"/>
      <c r="FMF4" s="115"/>
      <c r="FMG4" s="115"/>
      <c r="FMH4" s="115"/>
      <c r="FMI4" s="115"/>
      <c r="FMJ4" s="115"/>
      <c r="FMK4" s="115"/>
      <c r="FML4" s="115"/>
      <c r="FMM4" s="115"/>
      <c r="FMN4" s="115"/>
      <c r="FMO4" s="115"/>
      <c r="FMP4" s="115"/>
      <c r="FMQ4" s="115"/>
      <c r="FMR4" s="115"/>
      <c r="FMS4" s="115"/>
      <c r="FMT4" s="115"/>
      <c r="FMU4" s="115"/>
      <c r="FMV4" s="115"/>
      <c r="FMW4" s="115"/>
      <c r="FMX4" s="115"/>
      <c r="FMY4" s="115"/>
      <c r="FMZ4" s="115"/>
      <c r="FNA4" s="115"/>
      <c r="FNB4" s="115"/>
      <c r="FNC4" s="115"/>
      <c r="FND4" s="115"/>
      <c r="FNE4" s="115"/>
      <c r="FNF4" s="115"/>
      <c r="FNG4" s="115"/>
      <c r="FNH4" s="115"/>
      <c r="FNI4" s="115"/>
      <c r="FNJ4" s="115"/>
      <c r="FNK4" s="115"/>
      <c r="FNL4" s="115"/>
      <c r="FNM4" s="115"/>
      <c r="FNN4" s="115"/>
      <c r="FNO4" s="115"/>
      <c r="FNP4" s="115"/>
      <c r="FNQ4" s="115"/>
      <c r="FNR4" s="115"/>
      <c r="FNS4" s="115"/>
      <c r="FNT4" s="115"/>
      <c r="FNU4" s="115"/>
      <c r="FNV4" s="115"/>
      <c r="FNW4" s="115"/>
      <c r="FNX4" s="115"/>
      <c r="FNY4" s="115"/>
      <c r="FNZ4" s="115"/>
      <c r="FOA4" s="115"/>
      <c r="FOB4" s="115"/>
      <c r="FOC4" s="115"/>
      <c r="FOD4" s="115"/>
      <c r="FOE4" s="115"/>
      <c r="FOF4" s="115"/>
      <c r="FOG4" s="115"/>
      <c r="FOH4" s="115"/>
      <c r="FOI4" s="115"/>
      <c r="FOJ4" s="115"/>
      <c r="FOK4" s="115"/>
      <c r="FOL4" s="115"/>
      <c r="FOM4" s="115"/>
      <c r="FON4" s="115"/>
      <c r="FOO4" s="115"/>
      <c r="FOP4" s="115"/>
      <c r="FOQ4" s="115"/>
      <c r="FOR4" s="115"/>
      <c r="FOS4" s="115"/>
      <c r="FOT4" s="115"/>
      <c r="FOU4" s="115"/>
      <c r="FOV4" s="115"/>
      <c r="FOW4" s="115"/>
      <c r="FOX4" s="115"/>
      <c r="FOY4" s="115"/>
      <c r="FOZ4" s="115"/>
      <c r="FPA4" s="115"/>
      <c r="FPB4" s="115"/>
      <c r="FPC4" s="115"/>
      <c r="FPD4" s="115"/>
      <c r="FPE4" s="115"/>
      <c r="FPF4" s="115"/>
      <c r="FPG4" s="115"/>
      <c r="FPH4" s="115"/>
      <c r="FPI4" s="115"/>
      <c r="FPJ4" s="115"/>
      <c r="FPK4" s="115"/>
      <c r="FPL4" s="115"/>
      <c r="FPM4" s="115"/>
      <c r="FPN4" s="115"/>
      <c r="FPO4" s="115"/>
      <c r="FPP4" s="115"/>
      <c r="FPQ4" s="115"/>
      <c r="FPR4" s="115"/>
      <c r="FPS4" s="115"/>
      <c r="FPT4" s="115"/>
      <c r="FPU4" s="115"/>
      <c r="FPV4" s="115"/>
      <c r="FPW4" s="115"/>
      <c r="FPX4" s="115"/>
      <c r="FPY4" s="115"/>
      <c r="FPZ4" s="115"/>
      <c r="FQA4" s="115"/>
      <c r="FQB4" s="115"/>
      <c r="FQC4" s="115"/>
      <c r="FQD4" s="115"/>
      <c r="FQE4" s="115"/>
      <c r="FQF4" s="115"/>
      <c r="FQG4" s="115"/>
      <c r="FQH4" s="115"/>
      <c r="FQI4" s="115"/>
      <c r="FQJ4" s="115"/>
      <c r="FQK4" s="115"/>
      <c r="FQL4" s="115"/>
      <c r="FQM4" s="115"/>
      <c r="FQN4" s="115"/>
      <c r="FQO4" s="115"/>
      <c r="FQP4" s="115"/>
      <c r="FQQ4" s="115"/>
      <c r="FQR4" s="115"/>
      <c r="FQS4" s="115"/>
      <c r="FQT4" s="115"/>
      <c r="FQU4" s="115"/>
      <c r="FQV4" s="115"/>
      <c r="FQW4" s="115"/>
      <c r="FQX4" s="115"/>
      <c r="FQY4" s="115"/>
      <c r="FQZ4" s="115"/>
      <c r="FRA4" s="115"/>
      <c r="FRB4" s="115"/>
      <c r="FRC4" s="115"/>
      <c r="FRD4" s="115"/>
      <c r="FRE4" s="115"/>
      <c r="FRF4" s="115"/>
      <c r="FRG4" s="115"/>
      <c r="FRH4" s="115"/>
      <c r="FRI4" s="115"/>
      <c r="FRJ4" s="115"/>
      <c r="FRK4" s="115"/>
      <c r="FRL4" s="115"/>
      <c r="FRM4" s="115"/>
      <c r="FRN4" s="115"/>
      <c r="FRO4" s="115"/>
      <c r="FRP4" s="115"/>
      <c r="FRQ4" s="115"/>
      <c r="FRR4" s="115"/>
      <c r="FRS4" s="115"/>
      <c r="FRT4" s="115"/>
      <c r="FRU4" s="115"/>
      <c r="FRV4" s="115"/>
      <c r="FRW4" s="115"/>
      <c r="FRX4" s="115"/>
      <c r="FRY4" s="115"/>
      <c r="FRZ4" s="115"/>
      <c r="FSA4" s="115"/>
      <c r="FSB4" s="115"/>
      <c r="FSC4" s="115"/>
      <c r="FSD4" s="115"/>
      <c r="FSE4" s="115"/>
      <c r="FSF4" s="115"/>
      <c r="FSG4" s="115"/>
      <c r="FSH4" s="115"/>
      <c r="FSI4" s="115"/>
      <c r="FSJ4" s="115"/>
      <c r="FSK4" s="115"/>
      <c r="FSL4" s="115"/>
      <c r="FSM4" s="115"/>
      <c r="FSN4" s="115"/>
      <c r="FSO4" s="115"/>
      <c r="FSP4" s="115"/>
      <c r="FSQ4" s="115"/>
      <c r="FSR4" s="115"/>
      <c r="FSS4" s="115"/>
      <c r="FST4" s="115"/>
      <c r="FSU4" s="115"/>
      <c r="FSV4" s="115"/>
      <c r="FSW4" s="115"/>
      <c r="FSX4" s="115"/>
      <c r="FSY4" s="115"/>
      <c r="FSZ4" s="115"/>
      <c r="FTA4" s="115"/>
      <c r="FTB4" s="115"/>
      <c r="FTC4" s="115"/>
      <c r="FTD4" s="115"/>
      <c r="FTE4" s="115"/>
      <c r="FTF4" s="115"/>
      <c r="FTG4" s="115"/>
      <c r="FTH4" s="115"/>
      <c r="FTI4" s="115"/>
      <c r="FTJ4" s="115"/>
      <c r="FTK4" s="115"/>
      <c r="FTL4" s="115"/>
      <c r="FTM4" s="115"/>
      <c r="FTN4" s="115"/>
      <c r="FTO4" s="115"/>
      <c r="FTP4" s="115"/>
      <c r="FTQ4" s="115"/>
      <c r="FTR4" s="115"/>
      <c r="FTS4" s="115"/>
      <c r="FTT4" s="115"/>
      <c r="FTU4" s="115"/>
      <c r="FTV4" s="115"/>
      <c r="FTW4" s="115"/>
      <c r="FTX4" s="115"/>
      <c r="FTY4" s="115"/>
      <c r="FTZ4" s="115"/>
      <c r="FUA4" s="115"/>
      <c r="FUB4" s="115"/>
      <c r="FUC4" s="115"/>
      <c r="FUD4" s="115"/>
      <c r="FUE4" s="115"/>
      <c r="FUF4" s="115"/>
      <c r="FUG4" s="115"/>
      <c r="FUH4" s="115"/>
      <c r="FUI4" s="115"/>
      <c r="FUJ4" s="115"/>
      <c r="FUK4" s="115"/>
      <c r="FUL4" s="115"/>
      <c r="FUM4" s="115"/>
      <c r="FUN4" s="115"/>
      <c r="FUO4" s="115"/>
      <c r="FUP4" s="115"/>
      <c r="FUQ4" s="115"/>
      <c r="FUR4" s="115"/>
      <c r="FUS4" s="115"/>
      <c r="FUT4" s="115"/>
      <c r="FUU4" s="115"/>
      <c r="FUV4" s="115"/>
      <c r="FUW4" s="115"/>
      <c r="FUX4" s="115"/>
      <c r="FUY4" s="115"/>
      <c r="FUZ4" s="115"/>
      <c r="FVA4" s="115"/>
      <c r="FVB4" s="115"/>
      <c r="FVC4" s="115"/>
      <c r="FVD4" s="115"/>
      <c r="FVE4" s="115"/>
      <c r="FVF4" s="115"/>
      <c r="FVG4" s="115"/>
      <c r="FVH4" s="115"/>
      <c r="FVI4" s="115"/>
      <c r="FVJ4" s="115"/>
      <c r="FVK4" s="115"/>
      <c r="FVL4" s="115"/>
      <c r="FVM4" s="115"/>
      <c r="FVN4" s="115"/>
      <c r="FVO4" s="115"/>
      <c r="FVP4" s="115"/>
      <c r="FVQ4" s="115"/>
      <c r="FVR4" s="115"/>
      <c r="FVS4" s="115"/>
      <c r="FVT4" s="115"/>
      <c r="FVU4" s="115"/>
      <c r="FVV4" s="115"/>
      <c r="FVW4" s="115"/>
      <c r="FVX4" s="115"/>
      <c r="FVY4" s="115"/>
      <c r="FVZ4" s="115"/>
      <c r="FWA4" s="115"/>
      <c r="FWB4" s="115"/>
      <c r="FWC4" s="115"/>
      <c r="FWD4" s="115"/>
      <c r="FWE4" s="115"/>
      <c r="FWF4" s="115"/>
      <c r="FWG4" s="115"/>
      <c r="FWH4" s="115"/>
      <c r="FWI4" s="115"/>
      <c r="FWJ4" s="115"/>
      <c r="FWK4" s="115"/>
      <c r="FWL4" s="115"/>
      <c r="FWM4" s="115"/>
      <c r="FWN4" s="115"/>
      <c r="FWO4" s="115"/>
      <c r="FWP4" s="115"/>
      <c r="FWQ4" s="115"/>
      <c r="FWR4" s="115"/>
      <c r="FWS4" s="115"/>
      <c r="FWT4" s="115"/>
      <c r="FWU4" s="115"/>
      <c r="FWV4" s="115"/>
      <c r="FWW4" s="115"/>
      <c r="FWX4" s="115"/>
      <c r="FWY4" s="115"/>
      <c r="FWZ4" s="115"/>
      <c r="FXA4" s="115"/>
      <c r="FXB4" s="115"/>
      <c r="FXC4" s="115"/>
      <c r="FXD4" s="115"/>
      <c r="FXE4" s="115"/>
      <c r="FXF4" s="115"/>
      <c r="FXG4" s="115"/>
      <c r="FXH4" s="115"/>
      <c r="FXI4" s="115"/>
      <c r="FXJ4" s="115"/>
      <c r="FXK4" s="115"/>
      <c r="FXL4" s="115"/>
      <c r="FXM4" s="115"/>
      <c r="FXN4" s="115"/>
      <c r="FXO4" s="115"/>
      <c r="FXP4" s="115"/>
      <c r="FXQ4" s="115"/>
      <c r="FXR4" s="115"/>
      <c r="FXS4" s="115"/>
      <c r="FXT4" s="115"/>
      <c r="FXU4" s="115"/>
      <c r="FXV4" s="115"/>
      <c r="FXW4" s="115"/>
      <c r="FXX4" s="115"/>
      <c r="FXY4" s="115"/>
      <c r="FXZ4" s="115"/>
      <c r="FYA4" s="115"/>
      <c r="FYB4" s="115"/>
      <c r="FYC4" s="115"/>
      <c r="FYD4" s="115"/>
      <c r="FYE4" s="115"/>
      <c r="FYF4" s="115"/>
      <c r="FYG4" s="115"/>
      <c r="FYH4" s="115"/>
      <c r="FYI4" s="115"/>
      <c r="FYJ4" s="115"/>
      <c r="FYK4" s="115"/>
      <c r="FYL4" s="115"/>
      <c r="FYM4" s="115"/>
      <c r="FYN4" s="115"/>
      <c r="FYO4" s="115"/>
      <c r="FYP4" s="115"/>
      <c r="FYQ4" s="115"/>
      <c r="FYR4" s="115"/>
      <c r="FYS4" s="115"/>
      <c r="FYT4" s="115"/>
      <c r="FYU4" s="115"/>
      <c r="FYV4" s="115"/>
      <c r="FYW4" s="115"/>
      <c r="FYX4" s="115"/>
      <c r="FYY4" s="115"/>
      <c r="FYZ4" s="115"/>
      <c r="FZA4" s="115"/>
      <c r="FZB4" s="115"/>
      <c r="FZC4" s="115"/>
      <c r="FZD4" s="115"/>
      <c r="FZE4" s="115"/>
      <c r="FZF4" s="115"/>
      <c r="FZG4" s="115"/>
      <c r="FZH4" s="115"/>
      <c r="FZI4" s="115"/>
      <c r="FZJ4" s="115"/>
      <c r="FZK4" s="115"/>
      <c r="FZL4" s="115"/>
      <c r="FZM4" s="115"/>
      <c r="FZN4" s="115"/>
      <c r="FZO4" s="115"/>
      <c r="FZP4" s="115"/>
      <c r="FZQ4" s="115"/>
      <c r="FZR4" s="115"/>
      <c r="FZS4" s="115"/>
      <c r="FZT4" s="115"/>
      <c r="FZU4" s="115"/>
      <c r="FZV4" s="115"/>
      <c r="FZW4" s="115"/>
      <c r="FZX4" s="115"/>
      <c r="FZY4" s="115"/>
      <c r="FZZ4" s="115"/>
      <c r="GAA4" s="115"/>
      <c r="GAB4" s="115"/>
      <c r="GAC4" s="115"/>
      <c r="GAD4" s="115"/>
      <c r="GAE4" s="115"/>
      <c r="GAF4" s="115"/>
      <c r="GAG4" s="115"/>
      <c r="GAH4" s="115"/>
      <c r="GAI4" s="115"/>
      <c r="GAJ4" s="115"/>
      <c r="GAK4" s="115"/>
      <c r="GAL4" s="115"/>
      <c r="GAM4" s="115"/>
      <c r="GAN4" s="115"/>
      <c r="GAO4" s="115"/>
      <c r="GAP4" s="115"/>
      <c r="GAQ4" s="115"/>
      <c r="GAR4" s="115"/>
      <c r="GAS4" s="115"/>
      <c r="GAT4" s="115"/>
      <c r="GAU4" s="115"/>
      <c r="GAV4" s="115"/>
      <c r="GAW4" s="115"/>
      <c r="GAX4" s="115"/>
      <c r="GAY4" s="115"/>
      <c r="GAZ4" s="115"/>
      <c r="GBA4" s="115"/>
      <c r="GBB4" s="115"/>
      <c r="GBC4" s="115"/>
      <c r="GBD4" s="115"/>
      <c r="GBE4" s="115"/>
      <c r="GBF4" s="115"/>
      <c r="GBG4" s="115"/>
      <c r="GBH4" s="115"/>
      <c r="GBI4" s="115"/>
      <c r="GBJ4" s="115"/>
      <c r="GBK4" s="115"/>
      <c r="GBL4" s="115"/>
      <c r="GBM4" s="115"/>
      <c r="GBN4" s="115"/>
      <c r="GBO4" s="115"/>
      <c r="GBP4" s="115"/>
      <c r="GBQ4" s="115"/>
      <c r="GBR4" s="115"/>
      <c r="GBS4" s="115"/>
      <c r="GBT4" s="115"/>
      <c r="GBU4" s="115"/>
      <c r="GBV4" s="115"/>
      <c r="GBW4" s="115"/>
      <c r="GBX4" s="115"/>
      <c r="GBY4" s="115"/>
      <c r="GBZ4" s="115"/>
      <c r="GCA4" s="115"/>
      <c r="GCB4" s="115"/>
      <c r="GCC4" s="115"/>
      <c r="GCD4" s="115"/>
      <c r="GCE4" s="115"/>
      <c r="GCF4" s="115"/>
      <c r="GCG4" s="115"/>
      <c r="GCH4" s="115"/>
      <c r="GCI4" s="115"/>
      <c r="GCJ4" s="115"/>
      <c r="GCK4" s="115"/>
      <c r="GCL4" s="115"/>
      <c r="GCM4" s="115"/>
      <c r="GCN4" s="115"/>
      <c r="GCO4" s="115"/>
      <c r="GCP4" s="115"/>
      <c r="GCQ4" s="115"/>
      <c r="GCR4" s="115"/>
      <c r="GCS4" s="115"/>
      <c r="GCT4" s="115"/>
      <c r="GCU4" s="115"/>
      <c r="GCV4" s="115"/>
      <c r="GCW4" s="115"/>
      <c r="GCX4" s="115"/>
      <c r="GCY4" s="115"/>
      <c r="GCZ4" s="115"/>
      <c r="GDA4" s="115"/>
      <c r="GDB4" s="115"/>
      <c r="GDC4" s="115"/>
      <c r="GDD4" s="115"/>
      <c r="GDE4" s="115"/>
      <c r="GDF4" s="115"/>
      <c r="GDG4" s="115"/>
      <c r="GDH4" s="115"/>
      <c r="GDI4" s="115"/>
      <c r="GDJ4" s="115"/>
      <c r="GDK4" s="115"/>
      <c r="GDL4" s="115"/>
      <c r="GDM4" s="115"/>
      <c r="GDN4" s="115"/>
      <c r="GDO4" s="115"/>
      <c r="GDP4" s="115"/>
      <c r="GDQ4" s="115"/>
      <c r="GDR4" s="115"/>
      <c r="GDS4" s="115"/>
      <c r="GDT4" s="115"/>
      <c r="GDU4" s="115"/>
      <c r="GDV4" s="115"/>
      <c r="GDW4" s="115"/>
      <c r="GDX4" s="115"/>
      <c r="GDY4" s="115"/>
      <c r="GDZ4" s="115"/>
      <c r="GEA4" s="115"/>
      <c r="GEB4" s="115"/>
      <c r="GEC4" s="115"/>
      <c r="GED4" s="115"/>
      <c r="GEE4" s="115"/>
      <c r="GEF4" s="115"/>
      <c r="GEG4" s="115"/>
      <c r="GEH4" s="115"/>
      <c r="GEI4" s="115"/>
      <c r="GEJ4" s="115"/>
      <c r="GEK4" s="115"/>
      <c r="GEL4" s="115"/>
      <c r="GEM4" s="115"/>
      <c r="GEN4" s="115"/>
      <c r="GEO4" s="115"/>
      <c r="GEP4" s="115"/>
      <c r="GEQ4" s="115"/>
      <c r="GER4" s="115"/>
      <c r="GES4" s="115"/>
      <c r="GET4" s="115"/>
      <c r="GEU4" s="115"/>
      <c r="GEV4" s="115"/>
      <c r="GEW4" s="115"/>
      <c r="GEX4" s="115"/>
      <c r="GEY4" s="115"/>
      <c r="GEZ4" s="115"/>
      <c r="GFA4" s="115"/>
      <c r="GFB4" s="115"/>
      <c r="GFC4" s="115"/>
      <c r="GFD4" s="115"/>
      <c r="GFE4" s="115"/>
      <c r="GFF4" s="115"/>
      <c r="GFG4" s="115"/>
      <c r="GFH4" s="115"/>
      <c r="GFI4" s="115"/>
      <c r="GFJ4" s="115"/>
      <c r="GFK4" s="115"/>
      <c r="GFL4" s="115"/>
      <c r="GFM4" s="115"/>
      <c r="GFN4" s="115"/>
      <c r="GFO4" s="115"/>
      <c r="GFP4" s="115"/>
      <c r="GFQ4" s="115"/>
      <c r="GFR4" s="115"/>
      <c r="GFS4" s="115"/>
      <c r="GFT4" s="115"/>
      <c r="GFU4" s="115"/>
      <c r="GFV4" s="115"/>
      <c r="GFW4" s="115"/>
      <c r="GFX4" s="115"/>
      <c r="GFY4" s="115"/>
      <c r="GFZ4" s="115"/>
      <c r="GGA4" s="115"/>
      <c r="GGB4" s="115"/>
      <c r="GGC4" s="115"/>
      <c r="GGD4" s="115"/>
      <c r="GGE4" s="115"/>
      <c r="GGF4" s="115"/>
      <c r="GGG4" s="115"/>
      <c r="GGH4" s="115"/>
      <c r="GGI4" s="115"/>
      <c r="GGJ4" s="115"/>
      <c r="GGK4" s="115"/>
      <c r="GGL4" s="115"/>
      <c r="GGM4" s="115"/>
      <c r="GGN4" s="115"/>
      <c r="GGO4" s="115"/>
      <c r="GGP4" s="115"/>
      <c r="GGQ4" s="115"/>
      <c r="GGR4" s="115"/>
      <c r="GGS4" s="115"/>
      <c r="GGT4" s="115"/>
      <c r="GGU4" s="115"/>
      <c r="GGV4" s="115"/>
      <c r="GGW4" s="115"/>
      <c r="GGX4" s="115"/>
      <c r="GGY4" s="115"/>
      <c r="GGZ4" s="115"/>
      <c r="GHA4" s="115"/>
      <c r="GHB4" s="115"/>
      <c r="GHC4" s="115"/>
      <c r="GHD4" s="115"/>
      <c r="GHE4" s="115"/>
      <c r="GHF4" s="115"/>
      <c r="GHG4" s="115"/>
      <c r="GHH4" s="115"/>
      <c r="GHI4" s="115"/>
      <c r="GHJ4" s="115"/>
      <c r="GHK4" s="115"/>
      <c r="GHL4" s="115"/>
      <c r="GHM4" s="115"/>
      <c r="GHN4" s="115"/>
      <c r="GHO4" s="115"/>
      <c r="GHP4" s="115"/>
      <c r="GHQ4" s="115"/>
      <c r="GHR4" s="115"/>
      <c r="GHS4" s="115"/>
      <c r="GHT4" s="115"/>
      <c r="GHU4" s="115"/>
      <c r="GHV4" s="115"/>
      <c r="GHW4" s="115"/>
      <c r="GHX4" s="115"/>
      <c r="GHY4" s="115"/>
      <c r="GHZ4" s="115"/>
      <c r="GIA4" s="115"/>
      <c r="GIB4" s="115"/>
      <c r="GIC4" s="115"/>
      <c r="GID4" s="115"/>
      <c r="GIE4" s="115"/>
      <c r="GIF4" s="115"/>
      <c r="GIG4" s="115"/>
      <c r="GIH4" s="115"/>
      <c r="GII4" s="115"/>
      <c r="GIJ4" s="115"/>
      <c r="GIK4" s="115"/>
      <c r="GIL4" s="115"/>
      <c r="GIM4" s="115"/>
      <c r="GIN4" s="115"/>
      <c r="GIO4" s="115"/>
      <c r="GIP4" s="115"/>
      <c r="GIQ4" s="115"/>
      <c r="GIR4" s="115"/>
      <c r="GIS4" s="115"/>
      <c r="GIT4" s="115"/>
      <c r="GIU4" s="115"/>
      <c r="GIV4" s="115"/>
      <c r="GIW4" s="115"/>
      <c r="GIX4" s="115"/>
      <c r="GIY4" s="115"/>
      <c r="GIZ4" s="115"/>
      <c r="GJA4" s="115"/>
      <c r="GJB4" s="115"/>
      <c r="GJC4" s="115"/>
      <c r="GJD4" s="115"/>
      <c r="GJE4" s="115"/>
      <c r="GJF4" s="115"/>
      <c r="GJG4" s="115"/>
      <c r="GJH4" s="115"/>
      <c r="GJI4" s="115"/>
      <c r="GJJ4" s="115"/>
      <c r="GJK4" s="115"/>
      <c r="GJL4" s="115"/>
      <c r="GJM4" s="115"/>
      <c r="GJN4" s="115"/>
      <c r="GJO4" s="115"/>
      <c r="GJP4" s="115"/>
      <c r="GJQ4" s="115"/>
      <c r="GJR4" s="115"/>
      <c r="GJS4" s="115"/>
      <c r="GJT4" s="115"/>
      <c r="GJU4" s="115"/>
      <c r="GJV4" s="115"/>
      <c r="GJW4" s="115"/>
      <c r="GJX4" s="115"/>
      <c r="GJY4" s="115"/>
      <c r="GJZ4" s="115"/>
      <c r="GKA4" s="115"/>
      <c r="GKB4" s="115"/>
      <c r="GKC4" s="115"/>
      <c r="GKD4" s="115"/>
      <c r="GKE4" s="115"/>
      <c r="GKF4" s="115"/>
      <c r="GKG4" s="115"/>
      <c r="GKH4" s="115"/>
      <c r="GKI4" s="115"/>
      <c r="GKJ4" s="115"/>
      <c r="GKK4" s="115"/>
      <c r="GKL4" s="115"/>
      <c r="GKM4" s="115"/>
      <c r="GKN4" s="115"/>
      <c r="GKO4" s="115"/>
      <c r="GKP4" s="115"/>
      <c r="GKQ4" s="115"/>
      <c r="GKR4" s="115"/>
      <c r="GKS4" s="115"/>
      <c r="GKT4" s="115"/>
      <c r="GKU4" s="115"/>
      <c r="GKV4" s="115"/>
      <c r="GKW4" s="115"/>
      <c r="GKX4" s="115"/>
      <c r="GKY4" s="115"/>
      <c r="GKZ4" s="115"/>
      <c r="GLA4" s="115"/>
      <c r="GLB4" s="115"/>
      <c r="GLC4" s="115"/>
      <c r="GLD4" s="115"/>
      <c r="GLE4" s="115"/>
      <c r="GLF4" s="115"/>
      <c r="GLG4" s="115"/>
      <c r="GLH4" s="115"/>
      <c r="GLI4" s="115"/>
      <c r="GLJ4" s="115"/>
      <c r="GLK4" s="115"/>
      <c r="GLL4" s="115"/>
      <c r="GLM4" s="115"/>
      <c r="GLN4" s="115"/>
      <c r="GLO4" s="115"/>
      <c r="GLP4" s="115"/>
      <c r="GLQ4" s="115"/>
      <c r="GLR4" s="115"/>
      <c r="GLS4" s="115"/>
      <c r="GLT4" s="115"/>
      <c r="GLU4" s="115"/>
      <c r="GLV4" s="115"/>
      <c r="GLW4" s="115"/>
      <c r="GLX4" s="115"/>
      <c r="GLY4" s="115"/>
      <c r="GLZ4" s="115"/>
      <c r="GMA4" s="115"/>
      <c r="GMB4" s="115"/>
      <c r="GMC4" s="115"/>
      <c r="GMD4" s="115"/>
      <c r="GME4" s="115"/>
      <c r="GMF4" s="115"/>
      <c r="GMG4" s="115"/>
      <c r="GMH4" s="115"/>
      <c r="GMI4" s="115"/>
      <c r="GMJ4" s="115"/>
      <c r="GMK4" s="115"/>
      <c r="GML4" s="115"/>
      <c r="GMM4" s="115"/>
      <c r="GMN4" s="115"/>
      <c r="GMO4" s="115"/>
      <c r="GMP4" s="115"/>
      <c r="GMQ4" s="115"/>
      <c r="GMR4" s="115"/>
      <c r="GMS4" s="115"/>
      <c r="GMT4" s="115"/>
      <c r="GMU4" s="115"/>
      <c r="GMV4" s="115"/>
      <c r="GMW4" s="115"/>
      <c r="GMX4" s="115"/>
      <c r="GMY4" s="115"/>
      <c r="GMZ4" s="115"/>
      <c r="GNA4" s="115"/>
      <c r="GNB4" s="115"/>
      <c r="GNC4" s="115"/>
      <c r="GND4" s="115"/>
      <c r="GNE4" s="115"/>
      <c r="GNF4" s="115"/>
      <c r="GNG4" s="115"/>
      <c r="GNH4" s="115"/>
      <c r="GNI4" s="115"/>
      <c r="GNJ4" s="115"/>
      <c r="GNK4" s="115"/>
      <c r="GNL4" s="115"/>
      <c r="GNM4" s="115"/>
      <c r="GNN4" s="115"/>
      <c r="GNO4" s="115"/>
      <c r="GNP4" s="115"/>
      <c r="GNQ4" s="115"/>
      <c r="GNR4" s="115"/>
      <c r="GNS4" s="115"/>
      <c r="GNT4" s="115"/>
      <c r="GNU4" s="115"/>
      <c r="GNV4" s="115"/>
      <c r="GNW4" s="115"/>
      <c r="GNX4" s="115"/>
      <c r="GNY4" s="115"/>
      <c r="GNZ4" s="115"/>
      <c r="GOA4" s="115"/>
      <c r="GOB4" s="115"/>
      <c r="GOC4" s="115"/>
      <c r="GOD4" s="115"/>
      <c r="GOE4" s="115"/>
      <c r="GOF4" s="115"/>
      <c r="GOG4" s="115"/>
      <c r="GOH4" s="115"/>
      <c r="GOI4" s="115"/>
      <c r="GOJ4" s="115"/>
      <c r="GOK4" s="115"/>
      <c r="GOL4" s="115"/>
      <c r="GOM4" s="115"/>
      <c r="GON4" s="115"/>
      <c r="GOO4" s="115"/>
      <c r="GOP4" s="115"/>
      <c r="GOQ4" s="115"/>
      <c r="GOR4" s="115"/>
      <c r="GOS4" s="115"/>
      <c r="GOT4" s="115"/>
      <c r="GOU4" s="115"/>
      <c r="GOV4" s="115"/>
      <c r="GOW4" s="115"/>
      <c r="GOX4" s="115"/>
      <c r="GOY4" s="115"/>
      <c r="GOZ4" s="115"/>
      <c r="GPA4" s="115"/>
      <c r="GPB4" s="115"/>
      <c r="GPC4" s="115"/>
      <c r="GPD4" s="115"/>
      <c r="GPE4" s="115"/>
      <c r="GPF4" s="115"/>
      <c r="GPG4" s="115"/>
      <c r="GPH4" s="115"/>
      <c r="GPI4" s="115"/>
      <c r="GPJ4" s="115"/>
      <c r="GPK4" s="115"/>
      <c r="GPL4" s="115"/>
      <c r="GPM4" s="115"/>
      <c r="GPN4" s="115"/>
      <c r="GPO4" s="115"/>
      <c r="GPP4" s="115"/>
      <c r="GPQ4" s="115"/>
      <c r="GPR4" s="115"/>
      <c r="GPS4" s="115"/>
      <c r="GPT4" s="115"/>
      <c r="GPU4" s="115"/>
      <c r="GPV4" s="115"/>
      <c r="GPW4" s="115"/>
      <c r="GPX4" s="115"/>
      <c r="GPY4" s="115"/>
      <c r="GPZ4" s="115"/>
      <c r="GQA4" s="115"/>
      <c r="GQB4" s="115"/>
      <c r="GQC4" s="115"/>
      <c r="GQD4" s="115"/>
      <c r="GQE4" s="115"/>
      <c r="GQF4" s="115"/>
      <c r="GQG4" s="115"/>
      <c r="GQH4" s="115"/>
      <c r="GQI4" s="115"/>
      <c r="GQJ4" s="115"/>
      <c r="GQK4" s="115"/>
      <c r="GQL4" s="115"/>
      <c r="GQM4" s="115"/>
      <c r="GQN4" s="115"/>
      <c r="GQO4" s="115"/>
      <c r="GQP4" s="115"/>
      <c r="GQQ4" s="115"/>
      <c r="GQR4" s="115"/>
      <c r="GQS4" s="115"/>
      <c r="GQT4" s="115"/>
      <c r="GQU4" s="115"/>
      <c r="GQV4" s="115"/>
      <c r="GQW4" s="115"/>
      <c r="GQX4" s="115"/>
      <c r="GQY4" s="115"/>
      <c r="GQZ4" s="115"/>
      <c r="GRA4" s="115"/>
      <c r="GRB4" s="115"/>
      <c r="GRC4" s="115"/>
      <c r="GRD4" s="115"/>
      <c r="GRE4" s="115"/>
      <c r="GRF4" s="115"/>
      <c r="GRG4" s="115"/>
      <c r="GRH4" s="115"/>
      <c r="GRI4" s="115"/>
      <c r="GRJ4" s="115"/>
      <c r="GRK4" s="115"/>
      <c r="GRL4" s="115"/>
      <c r="GRM4" s="115"/>
      <c r="GRN4" s="115"/>
      <c r="GRO4" s="115"/>
      <c r="GRP4" s="115"/>
      <c r="GRQ4" s="115"/>
      <c r="GRR4" s="115"/>
      <c r="GRS4" s="115"/>
      <c r="GRT4" s="115"/>
      <c r="GRU4" s="115"/>
      <c r="GRV4" s="115"/>
      <c r="GRW4" s="115"/>
      <c r="GRX4" s="115"/>
      <c r="GRY4" s="115"/>
      <c r="GRZ4" s="115"/>
      <c r="GSA4" s="115"/>
      <c r="GSB4" s="115"/>
      <c r="GSC4" s="115"/>
      <c r="GSD4" s="115"/>
      <c r="GSE4" s="115"/>
      <c r="GSF4" s="115"/>
      <c r="GSG4" s="115"/>
      <c r="GSH4" s="115"/>
      <c r="GSI4" s="115"/>
      <c r="GSJ4" s="115"/>
      <c r="GSK4" s="115"/>
      <c r="GSL4" s="115"/>
      <c r="GSM4" s="115"/>
      <c r="GSN4" s="115"/>
      <c r="GSO4" s="115"/>
      <c r="GSP4" s="115"/>
      <c r="GSQ4" s="115"/>
      <c r="GSR4" s="115"/>
      <c r="GSS4" s="115"/>
      <c r="GST4" s="115"/>
      <c r="GSU4" s="115"/>
      <c r="GSV4" s="115"/>
      <c r="GSW4" s="115"/>
      <c r="GSX4" s="115"/>
      <c r="GSY4" s="115"/>
      <c r="GSZ4" s="115"/>
      <c r="GTA4" s="115"/>
      <c r="GTB4" s="115"/>
      <c r="GTC4" s="115"/>
      <c r="GTD4" s="115"/>
      <c r="GTE4" s="115"/>
      <c r="GTF4" s="115"/>
      <c r="GTG4" s="115"/>
      <c r="GTH4" s="115"/>
      <c r="GTI4" s="115"/>
      <c r="GTJ4" s="115"/>
      <c r="GTK4" s="115"/>
      <c r="GTL4" s="115"/>
      <c r="GTM4" s="115"/>
      <c r="GTN4" s="115"/>
      <c r="GTO4" s="115"/>
      <c r="GTP4" s="115"/>
      <c r="GTQ4" s="115"/>
      <c r="GTR4" s="115"/>
      <c r="GTS4" s="115"/>
      <c r="GTT4" s="115"/>
      <c r="GTU4" s="115"/>
      <c r="GTV4" s="115"/>
      <c r="GTW4" s="115"/>
      <c r="GTX4" s="115"/>
      <c r="GTY4" s="115"/>
      <c r="GTZ4" s="115"/>
      <c r="GUA4" s="115"/>
      <c r="GUB4" s="115"/>
      <c r="GUC4" s="115"/>
      <c r="GUD4" s="115"/>
      <c r="GUE4" s="115"/>
      <c r="GUF4" s="115"/>
      <c r="GUG4" s="115"/>
      <c r="GUH4" s="115"/>
      <c r="GUI4" s="115"/>
      <c r="GUJ4" s="115"/>
      <c r="GUK4" s="115"/>
      <c r="GUL4" s="115"/>
      <c r="GUM4" s="115"/>
      <c r="GUN4" s="115"/>
      <c r="GUO4" s="115"/>
      <c r="GUP4" s="115"/>
      <c r="GUQ4" s="115"/>
      <c r="GUR4" s="115"/>
      <c r="GUS4" s="115"/>
      <c r="GUT4" s="115"/>
      <c r="GUU4" s="115"/>
      <c r="GUV4" s="115"/>
      <c r="GUW4" s="115"/>
      <c r="GUX4" s="115"/>
      <c r="GUY4" s="115"/>
      <c r="GUZ4" s="115"/>
      <c r="GVA4" s="115"/>
      <c r="GVB4" s="115"/>
      <c r="GVC4" s="115"/>
      <c r="GVD4" s="115"/>
      <c r="GVE4" s="115"/>
      <c r="GVF4" s="115"/>
      <c r="GVG4" s="115"/>
      <c r="GVH4" s="115"/>
      <c r="GVI4" s="115"/>
      <c r="GVJ4" s="115"/>
      <c r="GVK4" s="115"/>
      <c r="GVL4" s="115"/>
      <c r="GVM4" s="115"/>
      <c r="GVN4" s="115"/>
      <c r="GVO4" s="115"/>
      <c r="GVP4" s="115"/>
      <c r="GVQ4" s="115"/>
      <c r="GVR4" s="115"/>
      <c r="GVS4" s="115"/>
      <c r="GVT4" s="115"/>
      <c r="GVU4" s="115"/>
      <c r="GVV4" s="115"/>
      <c r="GVW4" s="115"/>
      <c r="GVX4" s="115"/>
      <c r="GVY4" s="115"/>
      <c r="GVZ4" s="115"/>
      <c r="GWA4" s="115"/>
      <c r="GWB4" s="115"/>
      <c r="GWC4" s="115"/>
      <c r="GWD4" s="115"/>
      <c r="GWE4" s="115"/>
      <c r="GWF4" s="115"/>
      <c r="GWG4" s="115"/>
      <c r="GWH4" s="115"/>
      <c r="GWI4" s="115"/>
      <c r="GWJ4" s="115"/>
      <c r="GWK4" s="115"/>
      <c r="GWL4" s="115"/>
      <c r="GWM4" s="115"/>
      <c r="GWN4" s="115"/>
      <c r="GWO4" s="115"/>
      <c r="GWP4" s="115"/>
      <c r="GWQ4" s="115"/>
      <c r="GWR4" s="115"/>
      <c r="GWS4" s="115"/>
      <c r="GWT4" s="115"/>
      <c r="GWU4" s="115"/>
      <c r="GWV4" s="115"/>
      <c r="GWW4" s="115"/>
      <c r="GWX4" s="115"/>
      <c r="GWY4" s="115"/>
      <c r="GWZ4" s="115"/>
      <c r="GXA4" s="115"/>
      <c r="GXB4" s="115"/>
      <c r="GXC4" s="115"/>
      <c r="GXD4" s="115"/>
      <c r="GXE4" s="115"/>
      <c r="GXF4" s="115"/>
      <c r="GXG4" s="115"/>
      <c r="GXH4" s="115"/>
      <c r="GXI4" s="115"/>
      <c r="GXJ4" s="115"/>
      <c r="GXK4" s="115"/>
      <c r="GXL4" s="115"/>
      <c r="GXM4" s="115"/>
      <c r="GXN4" s="115"/>
      <c r="GXO4" s="115"/>
      <c r="GXP4" s="115"/>
      <c r="GXQ4" s="115"/>
      <c r="GXR4" s="115"/>
      <c r="GXS4" s="115"/>
      <c r="GXT4" s="115"/>
      <c r="GXU4" s="115"/>
      <c r="GXV4" s="115"/>
      <c r="GXW4" s="115"/>
      <c r="GXX4" s="115"/>
      <c r="GXY4" s="115"/>
      <c r="GXZ4" s="115"/>
      <c r="GYA4" s="115"/>
      <c r="GYB4" s="115"/>
      <c r="GYC4" s="115"/>
      <c r="GYD4" s="115"/>
      <c r="GYE4" s="115"/>
      <c r="GYF4" s="115"/>
      <c r="GYG4" s="115"/>
      <c r="GYH4" s="115"/>
      <c r="GYI4" s="115"/>
      <c r="GYJ4" s="115"/>
      <c r="GYK4" s="115"/>
      <c r="GYL4" s="115"/>
      <c r="GYM4" s="115"/>
      <c r="GYN4" s="115"/>
      <c r="GYO4" s="115"/>
      <c r="GYP4" s="115"/>
      <c r="GYQ4" s="115"/>
      <c r="GYR4" s="115"/>
      <c r="GYS4" s="115"/>
      <c r="GYT4" s="115"/>
      <c r="GYU4" s="115"/>
      <c r="GYV4" s="115"/>
      <c r="GYW4" s="115"/>
      <c r="GYX4" s="115"/>
      <c r="GYY4" s="115"/>
      <c r="GYZ4" s="115"/>
      <c r="GZA4" s="115"/>
      <c r="GZB4" s="115"/>
      <c r="GZC4" s="115"/>
      <c r="GZD4" s="115"/>
      <c r="GZE4" s="115"/>
      <c r="GZF4" s="115"/>
      <c r="GZG4" s="115"/>
      <c r="GZH4" s="115"/>
      <c r="GZI4" s="115"/>
      <c r="GZJ4" s="115"/>
      <c r="GZK4" s="115"/>
      <c r="GZL4" s="115"/>
      <c r="GZM4" s="115"/>
      <c r="GZN4" s="115"/>
      <c r="GZO4" s="115"/>
      <c r="GZP4" s="115"/>
      <c r="GZQ4" s="115"/>
      <c r="GZR4" s="115"/>
      <c r="GZS4" s="115"/>
      <c r="GZT4" s="115"/>
      <c r="GZU4" s="115"/>
      <c r="GZV4" s="115"/>
      <c r="GZW4" s="115"/>
      <c r="GZX4" s="115"/>
      <c r="GZY4" s="115"/>
      <c r="GZZ4" s="115"/>
      <c r="HAA4" s="115"/>
      <c r="HAB4" s="115"/>
      <c r="HAC4" s="115"/>
      <c r="HAD4" s="115"/>
      <c r="HAE4" s="115"/>
      <c r="HAF4" s="115"/>
      <c r="HAG4" s="115"/>
      <c r="HAH4" s="115"/>
      <c r="HAI4" s="115"/>
      <c r="HAJ4" s="115"/>
      <c r="HAK4" s="115"/>
      <c r="HAL4" s="115"/>
      <c r="HAM4" s="115"/>
      <c r="HAN4" s="115"/>
      <c r="HAO4" s="115"/>
      <c r="HAP4" s="115"/>
      <c r="HAQ4" s="115"/>
      <c r="HAR4" s="115"/>
      <c r="HAS4" s="115"/>
      <c r="HAT4" s="115"/>
      <c r="HAU4" s="115"/>
      <c r="HAV4" s="115"/>
      <c r="HAW4" s="115"/>
      <c r="HAX4" s="115"/>
      <c r="HAY4" s="115"/>
      <c r="HAZ4" s="115"/>
      <c r="HBA4" s="115"/>
      <c r="HBB4" s="115"/>
      <c r="HBC4" s="115"/>
      <c r="HBD4" s="115"/>
      <c r="HBE4" s="115"/>
      <c r="HBF4" s="115"/>
      <c r="HBG4" s="115"/>
      <c r="HBH4" s="115"/>
      <c r="HBI4" s="115"/>
      <c r="HBJ4" s="115"/>
      <c r="HBK4" s="115"/>
      <c r="HBL4" s="115"/>
      <c r="HBM4" s="115"/>
      <c r="HBN4" s="115"/>
      <c r="HBO4" s="115"/>
      <c r="HBP4" s="115"/>
      <c r="HBQ4" s="115"/>
      <c r="HBR4" s="115"/>
      <c r="HBS4" s="115"/>
      <c r="HBT4" s="115"/>
      <c r="HBU4" s="115"/>
      <c r="HBV4" s="115"/>
      <c r="HBW4" s="115"/>
      <c r="HBX4" s="115"/>
      <c r="HBY4" s="115"/>
      <c r="HBZ4" s="115"/>
      <c r="HCA4" s="115"/>
      <c r="HCB4" s="115"/>
      <c r="HCC4" s="115"/>
      <c r="HCD4" s="115"/>
      <c r="HCE4" s="115"/>
      <c r="HCF4" s="115"/>
      <c r="HCG4" s="115"/>
      <c r="HCH4" s="115"/>
      <c r="HCI4" s="115"/>
      <c r="HCJ4" s="115"/>
      <c r="HCK4" s="115"/>
      <c r="HCL4" s="115"/>
      <c r="HCM4" s="115"/>
      <c r="HCN4" s="115"/>
      <c r="HCO4" s="115"/>
      <c r="HCP4" s="115"/>
      <c r="HCQ4" s="115"/>
      <c r="HCR4" s="115"/>
      <c r="HCS4" s="115"/>
      <c r="HCT4" s="115"/>
      <c r="HCU4" s="115"/>
      <c r="HCV4" s="115"/>
      <c r="HCW4" s="115"/>
      <c r="HCX4" s="115"/>
      <c r="HCY4" s="115"/>
      <c r="HCZ4" s="115"/>
      <c r="HDA4" s="115"/>
      <c r="HDB4" s="115"/>
      <c r="HDC4" s="115"/>
      <c r="HDD4" s="115"/>
      <c r="HDE4" s="115"/>
      <c r="HDF4" s="115"/>
      <c r="HDG4" s="115"/>
      <c r="HDH4" s="115"/>
      <c r="HDI4" s="115"/>
      <c r="HDJ4" s="115"/>
      <c r="HDK4" s="115"/>
      <c r="HDL4" s="115"/>
      <c r="HDM4" s="115"/>
      <c r="HDN4" s="115"/>
      <c r="HDO4" s="115"/>
      <c r="HDP4" s="115"/>
      <c r="HDQ4" s="115"/>
      <c r="HDR4" s="115"/>
      <c r="HDS4" s="115"/>
      <c r="HDT4" s="115"/>
      <c r="HDU4" s="115"/>
      <c r="HDV4" s="115"/>
      <c r="HDW4" s="115"/>
      <c r="HDX4" s="115"/>
      <c r="HDY4" s="115"/>
      <c r="HDZ4" s="115"/>
      <c r="HEA4" s="115"/>
      <c r="HEB4" s="115"/>
      <c r="HEC4" s="115"/>
      <c r="HED4" s="115"/>
      <c r="HEE4" s="115"/>
      <c r="HEF4" s="115"/>
      <c r="HEG4" s="115"/>
      <c r="HEH4" s="115"/>
      <c r="HEI4" s="115"/>
      <c r="HEJ4" s="115"/>
      <c r="HEK4" s="115"/>
      <c r="HEL4" s="115"/>
      <c r="HEM4" s="115"/>
      <c r="HEN4" s="115"/>
      <c r="HEO4" s="115"/>
      <c r="HEP4" s="115"/>
      <c r="HEQ4" s="115"/>
      <c r="HER4" s="115"/>
      <c r="HES4" s="115"/>
      <c r="HET4" s="115"/>
      <c r="HEU4" s="115"/>
      <c r="HEV4" s="115"/>
      <c r="HEW4" s="115"/>
      <c r="HEX4" s="115"/>
      <c r="HEY4" s="115"/>
      <c r="HEZ4" s="115"/>
      <c r="HFA4" s="115"/>
      <c r="HFB4" s="115"/>
      <c r="HFC4" s="115"/>
      <c r="HFD4" s="115"/>
      <c r="HFE4" s="115"/>
      <c r="HFF4" s="115"/>
      <c r="HFG4" s="115"/>
      <c r="HFH4" s="115"/>
      <c r="HFI4" s="115"/>
      <c r="HFJ4" s="115"/>
      <c r="HFK4" s="115"/>
      <c r="HFL4" s="115"/>
      <c r="HFM4" s="115"/>
      <c r="HFN4" s="115"/>
      <c r="HFO4" s="115"/>
      <c r="HFP4" s="115"/>
      <c r="HFQ4" s="115"/>
      <c r="HFR4" s="115"/>
      <c r="HFS4" s="115"/>
      <c r="HFT4" s="115"/>
      <c r="HFU4" s="115"/>
      <c r="HFV4" s="115"/>
      <c r="HFW4" s="115"/>
      <c r="HFX4" s="115"/>
      <c r="HFY4" s="115"/>
      <c r="HFZ4" s="115"/>
      <c r="HGA4" s="115"/>
      <c r="HGB4" s="115"/>
      <c r="HGC4" s="115"/>
      <c r="HGD4" s="115"/>
      <c r="HGE4" s="115"/>
      <c r="HGF4" s="115"/>
      <c r="HGG4" s="115"/>
      <c r="HGH4" s="115"/>
      <c r="HGI4" s="115"/>
      <c r="HGJ4" s="115"/>
      <c r="HGK4" s="115"/>
      <c r="HGL4" s="115"/>
      <c r="HGM4" s="115"/>
      <c r="HGN4" s="115"/>
      <c r="HGO4" s="115"/>
      <c r="HGP4" s="115"/>
      <c r="HGQ4" s="115"/>
      <c r="HGR4" s="115"/>
      <c r="HGS4" s="115"/>
      <c r="HGT4" s="115"/>
      <c r="HGU4" s="115"/>
      <c r="HGV4" s="115"/>
      <c r="HGW4" s="115"/>
      <c r="HGX4" s="115"/>
      <c r="HGY4" s="115"/>
      <c r="HGZ4" s="115"/>
      <c r="HHA4" s="115"/>
      <c r="HHB4" s="115"/>
      <c r="HHC4" s="115"/>
      <c r="HHD4" s="115"/>
      <c r="HHE4" s="115"/>
      <c r="HHF4" s="115"/>
      <c r="HHG4" s="115"/>
      <c r="HHH4" s="115"/>
      <c r="HHI4" s="115"/>
      <c r="HHJ4" s="115"/>
      <c r="HHK4" s="115"/>
      <c r="HHL4" s="115"/>
      <c r="HHM4" s="115"/>
      <c r="HHN4" s="115"/>
      <c r="HHO4" s="115"/>
      <c r="HHP4" s="115"/>
      <c r="HHQ4" s="115"/>
      <c r="HHR4" s="115"/>
      <c r="HHS4" s="115"/>
      <c r="HHT4" s="115"/>
      <c r="HHU4" s="115"/>
      <c r="HHV4" s="115"/>
      <c r="HHW4" s="115"/>
      <c r="HHX4" s="115"/>
      <c r="HHY4" s="115"/>
      <c r="HHZ4" s="115"/>
      <c r="HIA4" s="115"/>
      <c r="HIB4" s="115"/>
      <c r="HIC4" s="115"/>
      <c r="HID4" s="115"/>
      <c r="HIE4" s="115"/>
      <c r="HIF4" s="115"/>
      <c r="HIG4" s="115"/>
      <c r="HIH4" s="115"/>
      <c r="HII4" s="115"/>
      <c r="HIJ4" s="115"/>
      <c r="HIK4" s="115"/>
      <c r="HIL4" s="115"/>
      <c r="HIM4" s="115"/>
      <c r="HIN4" s="115"/>
      <c r="HIO4" s="115"/>
      <c r="HIP4" s="115"/>
      <c r="HIQ4" s="115"/>
      <c r="HIR4" s="115"/>
      <c r="HIS4" s="115"/>
      <c r="HIT4" s="115"/>
      <c r="HIU4" s="115"/>
      <c r="HIV4" s="115"/>
      <c r="HIW4" s="115"/>
      <c r="HIX4" s="115"/>
      <c r="HIY4" s="115"/>
      <c r="HIZ4" s="115"/>
      <c r="HJA4" s="115"/>
      <c r="HJB4" s="115"/>
      <c r="HJC4" s="115"/>
      <c r="HJD4" s="115"/>
      <c r="HJE4" s="115"/>
      <c r="HJF4" s="115"/>
      <c r="HJG4" s="115"/>
      <c r="HJH4" s="115"/>
      <c r="HJI4" s="115"/>
      <c r="HJJ4" s="115"/>
      <c r="HJK4" s="115"/>
      <c r="HJL4" s="115"/>
      <c r="HJM4" s="115"/>
      <c r="HJN4" s="115"/>
      <c r="HJO4" s="115"/>
      <c r="HJP4" s="115"/>
      <c r="HJQ4" s="115"/>
      <c r="HJR4" s="115"/>
      <c r="HJS4" s="115"/>
      <c r="HJT4" s="115"/>
      <c r="HJU4" s="115"/>
      <c r="HJV4" s="115"/>
      <c r="HJW4" s="115"/>
      <c r="HJX4" s="115"/>
      <c r="HJY4" s="115"/>
      <c r="HJZ4" s="115"/>
      <c r="HKA4" s="115"/>
      <c r="HKB4" s="115"/>
      <c r="HKC4" s="115"/>
      <c r="HKD4" s="115"/>
      <c r="HKE4" s="115"/>
      <c r="HKF4" s="115"/>
      <c r="HKG4" s="115"/>
      <c r="HKH4" s="115"/>
      <c r="HKI4" s="115"/>
      <c r="HKJ4" s="115"/>
      <c r="HKK4" s="115"/>
      <c r="HKL4" s="115"/>
      <c r="HKM4" s="115"/>
      <c r="HKN4" s="115"/>
      <c r="HKO4" s="115"/>
      <c r="HKP4" s="115"/>
      <c r="HKQ4" s="115"/>
      <c r="HKR4" s="115"/>
      <c r="HKS4" s="115"/>
      <c r="HKT4" s="115"/>
      <c r="HKU4" s="115"/>
      <c r="HKV4" s="115"/>
      <c r="HKW4" s="115"/>
      <c r="HKX4" s="115"/>
      <c r="HKY4" s="115"/>
      <c r="HKZ4" s="115"/>
      <c r="HLA4" s="115"/>
      <c r="HLB4" s="115"/>
      <c r="HLC4" s="115"/>
      <c r="HLD4" s="115"/>
      <c r="HLE4" s="115"/>
      <c r="HLF4" s="115"/>
      <c r="HLG4" s="115"/>
      <c r="HLH4" s="115"/>
      <c r="HLI4" s="115"/>
      <c r="HLJ4" s="115"/>
      <c r="HLK4" s="115"/>
      <c r="HLL4" s="115"/>
      <c r="HLM4" s="115"/>
      <c r="HLN4" s="115"/>
      <c r="HLO4" s="115"/>
      <c r="HLP4" s="115"/>
      <c r="HLQ4" s="115"/>
      <c r="HLR4" s="115"/>
      <c r="HLS4" s="115"/>
      <c r="HLT4" s="115"/>
      <c r="HLU4" s="115"/>
      <c r="HLV4" s="115"/>
      <c r="HLW4" s="115"/>
      <c r="HLX4" s="115"/>
      <c r="HLY4" s="115"/>
      <c r="HLZ4" s="115"/>
      <c r="HMA4" s="115"/>
      <c r="HMB4" s="115"/>
      <c r="HMC4" s="115"/>
      <c r="HMD4" s="115"/>
      <c r="HME4" s="115"/>
      <c r="HMF4" s="115"/>
      <c r="HMG4" s="115"/>
      <c r="HMH4" s="115"/>
      <c r="HMI4" s="115"/>
      <c r="HMJ4" s="115"/>
      <c r="HMK4" s="115"/>
      <c r="HML4" s="115"/>
      <c r="HMM4" s="115"/>
      <c r="HMN4" s="115"/>
      <c r="HMO4" s="115"/>
      <c r="HMP4" s="115"/>
      <c r="HMQ4" s="115"/>
      <c r="HMR4" s="115"/>
      <c r="HMS4" s="115"/>
      <c r="HMT4" s="115"/>
      <c r="HMU4" s="115"/>
      <c r="HMV4" s="115"/>
      <c r="HMW4" s="115"/>
      <c r="HMX4" s="115"/>
      <c r="HMY4" s="115"/>
      <c r="HMZ4" s="115"/>
      <c r="HNA4" s="115"/>
      <c r="HNB4" s="115"/>
      <c r="HNC4" s="115"/>
      <c r="HND4" s="115"/>
      <c r="HNE4" s="115"/>
      <c r="HNF4" s="115"/>
      <c r="HNG4" s="115"/>
      <c r="HNH4" s="115"/>
      <c r="HNI4" s="115"/>
      <c r="HNJ4" s="115"/>
      <c r="HNK4" s="115"/>
      <c r="HNL4" s="115"/>
      <c r="HNM4" s="115"/>
      <c r="HNN4" s="115"/>
      <c r="HNO4" s="115"/>
      <c r="HNP4" s="115"/>
      <c r="HNQ4" s="115"/>
      <c r="HNR4" s="115"/>
      <c r="HNS4" s="115"/>
      <c r="HNT4" s="115"/>
      <c r="HNU4" s="115"/>
      <c r="HNV4" s="115"/>
      <c r="HNW4" s="115"/>
      <c r="HNX4" s="115"/>
      <c r="HNY4" s="115"/>
      <c r="HNZ4" s="115"/>
      <c r="HOA4" s="115"/>
      <c r="HOB4" s="115"/>
      <c r="HOC4" s="115"/>
      <c r="HOD4" s="115"/>
      <c r="HOE4" s="115"/>
      <c r="HOF4" s="115"/>
      <c r="HOG4" s="115"/>
      <c r="HOH4" s="115"/>
      <c r="HOI4" s="115"/>
      <c r="HOJ4" s="115"/>
      <c r="HOK4" s="115"/>
      <c r="HOL4" s="115"/>
      <c r="HOM4" s="115"/>
      <c r="HON4" s="115"/>
      <c r="HOO4" s="115"/>
      <c r="HOP4" s="115"/>
      <c r="HOQ4" s="115"/>
      <c r="HOR4" s="115"/>
      <c r="HOS4" s="115"/>
      <c r="HOT4" s="115"/>
      <c r="HOU4" s="115"/>
      <c r="HOV4" s="115"/>
      <c r="HOW4" s="115"/>
      <c r="HOX4" s="115"/>
      <c r="HOY4" s="115"/>
      <c r="HOZ4" s="115"/>
      <c r="HPA4" s="115"/>
      <c r="HPB4" s="115"/>
      <c r="HPC4" s="115"/>
      <c r="HPD4" s="115"/>
      <c r="HPE4" s="115"/>
      <c r="HPF4" s="115"/>
      <c r="HPG4" s="115"/>
      <c r="HPH4" s="115"/>
      <c r="HPI4" s="115"/>
      <c r="HPJ4" s="115"/>
      <c r="HPK4" s="115"/>
      <c r="HPL4" s="115"/>
      <c r="HPM4" s="115"/>
      <c r="HPN4" s="115"/>
      <c r="HPO4" s="115"/>
      <c r="HPP4" s="115"/>
      <c r="HPQ4" s="115"/>
      <c r="HPR4" s="115"/>
      <c r="HPS4" s="115"/>
      <c r="HPT4" s="115"/>
      <c r="HPU4" s="115"/>
      <c r="HPV4" s="115"/>
      <c r="HPW4" s="115"/>
      <c r="HPX4" s="115"/>
      <c r="HPY4" s="115"/>
      <c r="HPZ4" s="115"/>
      <c r="HQA4" s="115"/>
      <c r="HQB4" s="115"/>
      <c r="HQC4" s="115"/>
      <c r="HQD4" s="115"/>
      <c r="HQE4" s="115"/>
      <c r="HQF4" s="115"/>
      <c r="HQG4" s="115"/>
      <c r="HQH4" s="115"/>
      <c r="HQI4" s="115"/>
      <c r="HQJ4" s="115"/>
      <c r="HQK4" s="115"/>
      <c r="HQL4" s="115"/>
      <c r="HQM4" s="115"/>
      <c r="HQN4" s="115"/>
      <c r="HQO4" s="115"/>
      <c r="HQP4" s="115"/>
      <c r="HQQ4" s="115"/>
      <c r="HQR4" s="115"/>
      <c r="HQS4" s="115"/>
      <c r="HQT4" s="115"/>
      <c r="HQU4" s="115"/>
      <c r="HQV4" s="115"/>
      <c r="HQW4" s="115"/>
      <c r="HQX4" s="115"/>
      <c r="HQY4" s="115"/>
      <c r="HQZ4" s="115"/>
      <c r="HRA4" s="115"/>
      <c r="HRB4" s="115"/>
      <c r="HRC4" s="115"/>
      <c r="HRD4" s="115"/>
      <c r="HRE4" s="115"/>
      <c r="HRF4" s="115"/>
      <c r="HRG4" s="115"/>
      <c r="HRH4" s="115"/>
      <c r="HRI4" s="115"/>
      <c r="HRJ4" s="115"/>
      <c r="HRK4" s="115"/>
      <c r="HRL4" s="115"/>
      <c r="HRM4" s="115"/>
      <c r="HRN4" s="115"/>
      <c r="HRO4" s="115"/>
      <c r="HRP4" s="115"/>
      <c r="HRQ4" s="115"/>
      <c r="HRR4" s="115"/>
      <c r="HRS4" s="115"/>
      <c r="HRT4" s="115"/>
      <c r="HRU4" s="115"/>
      <c r="HRV4" s="115"/>
      <c r="HRW4" s="115"/>
      <c r="HRX4" s="115"/>
      <c r="HRY4" s="115"/>
      <c r="HRZ4" s="115"/>
      <c r="HSA4" s="115"/>
      <c r="HSB4" s="115"/>
      <c r="HSC4" s="115"/>
      <c r="HSD4" s="115"/>
      <c r="HSE4" s="115"/>
      <c r="HSF4" s="115"/>
      <c r="HSG4" s="115"/>
      <c r="HSH4" s="115"/>
      <c r="HSI4" s="115"/>
      <c r="HSJ4" s="115"/>
      <c r="HSK4" s="115"/>
      <c r="HSL4" s="115"/>
      <c r="HSM4" s="115"/>
      <c r="HSN4" s="115"/>
      <c r="HSO4" s="115"/>
      <c r="HSP4" s="115"/>
      <c r="HSQ4" s="115"/>
      <c r="HSR4" s="115"/>
      <c r="HSS4" s="115"/>
      <c r="HST4" s="115"/>
      <c r="HSU4" s="115"/>
      <c r="HSV4" s="115"/>
      <c r="HSW4" s="115"/>
      <c r="HSX4" s="115"/>
      <c r="HSY4" s="115"/>
      <c r="HSZ4" s="115"/>
      <c r="HTA4" s="115"/>
      <c r="HTB4" s="115"/>
      <c r="HTC4" s="115"/>
      <c r="HTD4" s="115"/>
      <c r="HTE4" s="115"/>
      <c r="HTF4" s="115"/>
      <c r="HTG4" s="115"/>
      <c r="HTH4" s="115"/>
      <c r="HTI4" s="115"/>
      <c r="HTJ4" s="115"/>
      <c r="HTK4" s="115"/>
      <c r="HTL4" s="115"/>
      <c r="HTM4" s="115"/>
      <c r="HTN4" s="115"/>
      <c r="HTO4" s="115"/>
      <c r="HTP4" s="115"/>
      <c r="HTQ4" s="115"/>
      <c r="HTR4" s="115"/>
      <c r="HTS4" s="115"/>
      <c r="HTT4" s="115"/>
      <c r="HTU4" s="115"/>
      <c r="HTV4" s="115"/>
      <c r="HTW4" s="115"/>
      <c r="HTX4" s="115"/>
      <c r="HTY4" s="115"/>
      <c r="HTZ4" s="115"/>
      <c r="HUA4" s="115"/>
      <c r="HUB4" s="115"/>
      <c r="HUC4" s="115"/>
      <c r="HUD4" s="115"/>
      <c r="HUE4" s="115"/>
      <c r="HUF4" s="115"/>
      <c r="HUG4" s="115"/>
      <c r="HUH4" s="115"/>
      <c r="HUI4" s="115"/>
      <c r="HUJ4" s="115"/>
      <c r="HUK4" s="115"/>
      <c r="HUL4" s="115"/>
      <c r="HUM4" s="115"/>
      <c r="HUN4" s="115"/>
      <c r="HUO4" s="115"/>
      <c r="HUP4" s="115"/>
      <c r="HUQ4" s="115"/>
      <c r="HUR4" s="115"/>
      <c r="HUS4" s="115"/>
      <c r="HUT4" s="115"/>
      <c r="HUU4" s="115"/>
      <c r="HUV4" s="115"/>
      <c r="HUW4" s="115"/>
      <c r="HUX4" s="115"/>
      <c r="HUY4" s="115"/>
      <c r="HUZ4" s="115"/>
      <c r="HVA4" s="115"/>
      <c r="HVB4" s="115"/>
      <c r="HVC4" s="115"/>
      <c r="HVD4" s="115"/>
      <c r="HVE4" s="115"/>
      <c r="HVF4" s="115"/>
      <c r="HVG4" s="115"/>
      <c r="HVH4" s="115"/>
      <c r="HVI4" s="115"/>
      <c r="HVJ4" s="115"/>
      <c r="HVK4" s="115"/>
      <c r="HVL4" s="115"/>
      <c r="HVM4" s="115"/>
      <c r="HVN4" s="115"/>
      <c r="HVO4" s="115"/>
      <c r="HVP4" s="115"/>
      <c r="HVQ4" s="115"/>
      <c r="HVR4" s="115"/>
      <c r="HVS4" s="115"/>
      <c r="HVT4" s="115"/>
      <c r="HVU4" s="115"/>
      <c r="HVV4" s="115"/>
      <c r="HVW4" s="115"/>
      <c r="HVX4" s="115"/>
      <c r="HVY4" s="115"/>
      <c r="HVZ4" s="115"/>
      <c r="HWA4" s="115"/>
      <c r="HWB4" s="115"/>
      <c r="HWC4" s="115"/>
      <c r="HWD4" s="115"/>
      <c r="HWE4" s="115"/>
      <c r="HWF4" s="115"/>
      <c r="HWG4" s="115"/>
      <c r="HWH4" s="115"/>
      <c r="HWI4" s="115"/>
      <c r="HWJ4" s="115"/>
      <c r="HWK4" s="115"/>
      <c r="HWL4" s="115"/>
      <c r="HWM4" s="115"/>
      <c r="HWN4" s="115"/>
      <c r="HWO4" s="115"/>
      <c r="HWP4" s="115"/>
      <c r="HWQ4" s="115"/>
      <c r="HWR4" s="115"/>
      <c r="HWS4" s="115"/>
      <c r="HWT4" s="115"/>
      <c r="HWU4" s="115"/>
      <c r="HWV4" s="115"/>
      <c r="HWW4" s="115"/>
      <c r="HWX4" s="115"/>
      <c r="HWY4" s="115"/>
      <c r="HWZ4" s="115"/>
      <c r="HXA4" s="115"/>
      <c r="HXB4" s="115"/>
      <c r="HXC4" s="115"/>
      <c r="HXD4" s="115"/>
      <c r="HXE4" s="115"/>
      <c r="HXF4" s="115"/>
      <c r="HXG4" s="115"/>
      <c r="HXH4" s="115"/>
      <c r="HXI4" s="115"/>
      <c r="HXJ4" s="115"/>
      <c r="HXK4" s="115"/>
      <c r="HXL4" s="115"/>
      <c r="HXM4" s="115"/>
      <c r="HXN4" s="115"/>
      <c r="HXO4" s="115"/>
      <c r="HXP4" s="115"/>
      <c r="HXQ4" s="115"/>
      <c r="HXR4" s="115"/>
      <c r="HXS4" s="115"/>
      <c r="HXT4" s="115"/>
      <c r="HXU4" s="115"/>
      <c r="HXV4" s="115"/>
      <c r="HXW4" s="115"/>
      <c r="HXX4" s="115"/>
      <c r="HXY4" s="115"/>
      <c r="HXZ4" s="115"/>
      <c r="HYA4" s="115"/>
      <c r="HYB4" s="115"/>
      <c r="HYC4" s="115"/>
      <c r="HYD4" s="115"/>
      <c r="HYE4" s="115"/>
      <c r="HYF4" s="115"/>
      <c r="HYG4" s="115"/>
      <c r="HYH4" s="115"/>
      <c r="HYI4" s="115"/>
      <c r="HYJ4" s="115"/>
      <c r="HYK4" s="115"/>
      <c r="HYL4" s="115"/>
      <c r="HYM4" s="115"/>
      <c r="HYN4" s="115"/>
      <c r="HYO4" s="115"/>
      <c r="HYP4" s="115"/>
      <c r="HYQ4" s="115"/>
      <c r="HYR4" s="115"/>
      <c r="HYS4" s="115"/>
      <c r="HYT4" s="115"/>
      <c r="HYU4" s="115"/>
      <c r="HYV4" s="115"/>
      <c r="HYW4" s="115"/>
      <c r="HYX4" s="115"/>
      <c r="HYY4" s="115"/>
      <c r="HYZ4" s="115"/>
      <c r="HZA4" s="115"/>
      <c r="HZB4" s="115"/>
      <c r="HZC4" s="115"/>
      <c r="HZD4" s="115"/>
      <c r="HZE4" s="115"/>
      <c r="HZF4" s="115"/>
      <c r="HZG4" s="115"/>
      <c r="HZH4" s="115"/>
      <c r="HZI4" s="115"/>
      <c r="HZJ4" s="115"/>
      <c r="HZK4" s="115"/>
      <c r="HZL4" s="115"/>
      <c r="HZM4" s="115"/>
      <c r="HZN4" s="115"/>
      <c r="HZO4" s="115"/>
      <c r="HZP4" s="115"/>
      <c r="HZQ4" s="115"/>
      <c r="HZR4" s="115"/>
      <c r="HZS4" s="115"/>
      <c r="HZT4" s="115"/>
      <c r="HZU4" s="115"/>
      <c r="HZV4" s="115"/>
      <c r="HZW4" s="115"/>
      <c r="HZX4" s="115"/>
      <c r="HZY4" s="115"/>
      <c r="HZZ4" s="115"/>
      <c r="IAA4" s="115"/>
      <c r="IAB4" s="115"/>
      <c r="IAC4" s="115"/>
      <c r="IAD4" s="115"/>
      <c r="IAE4" s="115"/>
      <c r="IAF4" s="115"/>
      <c r="IAG4" s="115"/>
      <c r="IAH4" s="115"/>
      <c r="IAI4" s="115"/>
      <c r="IAJ4" s="115"/>
      <c r="IAK4" s="115"/>
      <c r="IAL4" s="115"/>
      <c r="IAM4" s="115"/>
      <c r="IAN4" s="115"/>
      <c r="IAO4" s="115"/>
      <c r="IAP4" s="115"/>
      <c r="IAQ4" s="115"/>
      <c r="IAR4" s="115"/>
      <c r="IAS4" s="115"/>
      <c r="IAT4" s="115"/>
      <c r="IAU4" s="115"/>
      <c r="IAV4" s="115"/>
      <c r="IAW4" s="115"/>
      <c r="IAX4" s="115"/>
      <c r="IAY4" s="115"/>
      <c r="IAZ4" s="115"/>
      <c r="IBA4" s="115"/>
      <c r="IBB4" s="115"/>
      <c r="IBC4" s="115"/>
      <c r="IBD4" s="115"/>
      <c r="IBE4" s="115"/>
      <c r="IBF4" s="115"/>
      <c r="IBG4" s="115"/>
      <c r="IBH4" s="115"/>
      <c r="IBI4" s="115"/>
      <c r="IBJ4" s="115"/>
      <c r="IBK4" s="115"/>
      <c r="IBL4" s="115"/>
      <c r="IBM4" s="115"/>
      <c r="IBN4" s="115"/>
      <c r="IBO4" s="115"/>
      <c r="IBP4" s="115"/>
      <c r="IBQ4" s="115"/>
      <c r="IBR4" s="115"/>
      <c r="IBS4" s="115"/>
      <c r="IBT4" s="115"/>
      <c r="IBU4" s="115"/>
      <c r="IBV4" s="115"/>
      <c r="IBW4" s="115"/>
      <c r="IBX4" s="115"/>
      <c r="IBY4" s="115"/>
      <c r="IBZ4" s="115"/>
      <c r="ICA4" s="115"/>
      <c r="ICB4" s="115"/>
      <c r="ICC4" s="115"/>
      <c r="ICD4" s="115"/>
      <c r="ICE4" s="115"/>
      <c r="ICF4" s="115"/>
      <c r="ICG4" s="115"/>
      <c r="ICH4" s="115"/>
      <c r="ICI4" s="115"/>
      <c r="ICJ4" s="115"/>
      <c r="ICK4" s="115"/>
      <c r="ICL4" s="115"/>
      <c r="ICM4" s="115"/>
      <c r="ICN4" s="115"/>
      <c r="ICO4" s="115"/>
      <c r="ICP4" s="115"/>
      <c r="ICQ4" s="115"/>
      <c r="ICR4" s="115"/>
      <c r="ICS4" s="115"/>
      <c r="ICT4" s="115"/>
      <c r="ICU4" s="115"/>
      <c r="ICV4" s="115"/>
      <c r="ICW4" s="115"/>
      <c r="ICX4" s="115"/>
      <c r="ICY4" s="115"/>
      <c r="ICZ4" s="115"/>
      <c r="IDA4" s="115"/>
      <c r="IDB4" s="115"/>
      <c r="IDC4" s="115"/>
      <c r="IDD4" s="115"/>
      <c r="IDE4" s="115"/>
      <c r="IDF4" s="115"/>
      <c r="IDG4" s="115"/>
      <c r="IDH4" s="115"/>
      <c r="IDI4" s="115"/>
      <c r="IDJ4" s="115"/>
      <c r="IDK4" s="115"/>
      <c r="IDL4" s="115"/>
      <c r="IDM4" s="115"/>
      <c r="IDN4" s="115"/>
      <c r="IDO4" s="115"/>
      <c r="IDP4" s="115"/>
      <c r="IDQ4" s="115"/>
      <c r="IDR4" s="115"/>
      <c r="IDS4" s="115"/>
      <c r="IDT4" s="115"/>
      <c r="IDU4" s="115"/>
      <c r="IDV4" s="115"/>
      <c r="IDW4" s="115"/>
      <c r="IDX4" s="115"/>
      <c r="IDY4" s="115"/>
      <c r="IDZ4" s="115"/>
      <c r="IEA4" s="115"/>
      <c r="IEB4" s="115"/>
      <c r="IEC4" s="115"/>
      <c r="IED4" s="115"/>
      <c r="IEE4" s="115"/>
      <c r="IEF4" s="115"/>
      <c r="IEG4" s="115"/>
      <c r="IEH4" s="115"/>
      <c r="IEI4" s="115"/>
      <c r="IEJ4" s="115"/>
      <c r="IEK4" s="115"/>
      <c r="IEL4" s="115"/>
      <c r="IEM4" s="115"/>
      <c r="IEN4" s="115"/>
      <c r="IEO4" s="115"/>
      <c r="IEP4" s="115"/>
      <c r="IEQ4" s="115"/>
      <c r="IER4" s="115"/>
      <c r="IES4" s="115"/>
      <c r="IET4" s="115"/>
      <c r="IEU4" s="115"/>
      <c r="IEV4" s="115"/>
      <c r="IEW4" s="115"/>
      <c r="IEX4" s="115"/>
      <c r="IEY4" s="115"/>
      <c r="IEZ4" s="115"/>
      <c r="IFA4" s="115"/>
      <c r="IFB4" s="115"/>
      <c r="IFC4" s="115"/>
      <c r="IFD4" s="115"/>
      <c r="IFE4" s="115"/>
      <c r="IFF4" s="115"/>
      <c r="IFG4" s="115"/>
      <c r="IFH4" s="115"/>
      <c r="IFI4" s="115"/>
      <c r="IFJ4" s="115"/>
      <c r="IFK4" s="115"/>
      <c r="IFL4" s="115"/>
      <c r="IFM4" s="115"/>
      <c r="IFN4" s="115"/>
      <c r="IFO4" s="115"/>
      <c r="IFP4" s="115"/>
      <c r="IFQ4" s="115"/>
      <c r="IFR4" s="115"/>
      <c r="IFS4" s="115"/>
      <c r="IFT4" s="115"/>
      <c r="IFU4" s="115"/>
      <c r="IFV4" s="115"/>
      <c r="IFW4" s="115"/>
      <c r="IFX4" s="115"/>
      <c r="IFY4" s="115"/>
      <c r="IFZ4" s="115"/>
      <c r="IGA4" s="115"/>
      <c r="IGB4" s="115"/>
      <c r="IGC4" s="115"/>
      <c r="IGD4" s="115"/>
      <c r="IGE4" s="115"/>
      <c r="IGF4" s="115"/>
      <c r="IGG4" s="115"/>
      <c r="IGH4" s="115"/>
      <c r="IGI4" s="115"/>
      <c r="IGJ4" s="115"/>
      <c r="IGK4" s="115"/>
      <c r="IGL4" s="115"/>
      <c r="IGM4" s="115"/>
      <c r="IGN4" s="115"/>
      <c r="IGO4" s="115"/>
      <c r="IGP4" s="115"/>
      <c r="IGQ4" s="115"/>
      <c r="IGR4" s="115"/>
      <c r="IGS4" s="115"/>
      <c r="IGT4" s="115"/>
      <c r="IGU4" s="115"/>
      <c r="IGV4" s="115"/>
      <c r="IGW4" s="115"/>
      <c r="IGX4" s="115"/>
      <c r="IGY4" s="115"/>
      <c r="IGZ4" s="115"/>
      <c r="IHA4" s="115"/>
      <c r="IHB4" s="115"/>
      <c r="IHC4" s="115"/>
      <c r="IHD4" s="115"/>
      <c r="IHE4" s="115"/>
      <c r="IHF4" s="115"/>
      <c r="IHG4" s="115"/>
      <c r="IHH4" s="115"/>
      <c r="IHI4" s="115"/>
      <c r="IHJ4" s="115"/>
      <c r="IHK4" s="115"/>
      <c r="IHL4" s="115"/>
      <c r="IHM4" s="115"/>
      <c r="IHN4" s="115"/>
      <c r="IHO4" s="115"/>
      <c r="IHP4" s="115"/>
      <c r="IHQ4" s="115"/>
      <c r="IHR4" s="115"/>
      <c r="IHS4" s="115"/>
      <c r="IHT4" s="115"/>
      <c r="IHU4" s="115"/>
      <c r="IHV4" s="115"/>
      <c r="IHW4" s="115"/>
      <c r="IHX4" s="115"/>
      <c r="IHY4" s="115"/>
      <c r="IHZ4" s="115"/>
      <c r="IIA4" s="115"/>
      <c r="IIB4" s="115"/>
      <c r="IIC4" s="115"/>
      <c r="IID4" s="115"/>
      <c r="IIE4" s="115"/>
      <c r="IIF4" s="115"/>
      <c r="IIG4" s="115"/>
      <c r="IIH4" s="115"/>
      <c r="III4" s="115"/>
      <c r="IIJ4" s="115"/>
      <c r="IIK4" s="115"/>
      <c r="IIL4" s="115"/>
      <c r="IIM4" s="115"/>
      <c r="IIN4" s="115"/>
      <c r="IIO4" s="115"/>
      <c r="IIP4" s="115"/>
      <c r="IIQ4" s="115"/>
      <c r="IIR4" s="115"/>
      <c r="IIS4" s="115"/>
      <c r="IIT4" s="115"/>
      <c r="IIU4" s="115"/>
      <c r="IIV4" s="115"/>
      <c r="IIW4" s="115"/>
      <c r="IIX4" s="115"/>
      <c r="IIY4" s="115"/>
      <c r="IIZ4" s="115"/>
      <c r="IJA4" s="115"/>
      <c r="IJB4" s="115"/>
      <c r="IJC4" s="115"/>
      <c r="IJD4" s="115"/>
      <c r="IJE4" s="115"/>
      <c r="IJF4" s="115"/>
      <c r="IJG4" s="115"/>
      <c r="IJH4" s="115"/>
      <c r="IJI4" s="115"/>
      <c r="IJJ4" s="115"/>
      <c r="IJK4" s="115"/>
      <c r="IJL4" s="115"/>
      <c r="IJM4" s="115"/>
      <c r="IJN4" s="115"/>
      <c r="IJO4" s="115"/>
      <c r="IJP4" s="115"/>
      <c r="IJQ4" s="115"/>
      <c r="IJR4" s="115"/>
      <c r="IJS4" s="115"/>
      <c r="IJT4" s="115"/>
      <c r="IJU4" s="115"/>
      <c r="IJV4" s="115"/>
      <c r="IJW4" s="115"/>
      <c r="IJX4" s="115"/>
      <c r="IJY4" s="115"/>
      <c r="IJZ4" s="115"/>
      <c r="IKA4" s="115"/>
      <c r="IKB4" s="115"/>
      <c r="IKC4" s="115"/>
      <c r="IKD4" s="115"/>
      <c r="IKE4" s="115"/>
      <c r="IKF4" s="115"/>
      <c r="IKG4" s="115"/>
      <c r="IKH4" s="115"/>
      <c r="IKI4" s="115"/>
      <c r="IKJ4" s="115"/>
      <c r="IKK4" s="115"/>
      <c r="IKL4" s="115"/>
      <c r="IKM4" s="115"/>
      <c r="IKN4" s="115"/>
      <c r="IKO4" s="115"/>
      <c r="IKP4" s="115"/>
      <c r="IKQ4" s="115"/>
      <c r="IKR4" s="115"/>
      <c r="IKS4" s="115"/>
      <c r="IKT4" s="115"/>
      <c r="IKU4" s="115"/>
      <c r="IKV4" s="115"/>
      <c r="IKW4" s="115"/>
      <c r="IKX4" s="115"/>
      <c r="IKY4" s="115"/>
      <c r="IKZ4" s="115"/>
      <c r="ILA4" s="115"/>
      <c r="ILB4" s="115"/>
      <c r="ILC4" s="115"/>
      <c r="ILD4" s="115"/>
      <c r="ILE4" s="115"/>
      <c r="ILF4" s="115"/>
      <c r="ILG4" s="115"/>
      <c r="ILH4" s="115"/>
      <c r="ILI4" s="115"/>
      <c r="ILJ4" s="115"/>
      <c r="ILK4" s="115"/>
      <c r="ILL4" s="115"/>
      <c r="ILM4" s="115"/>
      <c r="ILN4" s="115"/>
      <c r="ILO4" s="115"/>
      <c r="ILP4" s="115"/>
      <c r="ILQ4" s="115"/>
      <c r="ILR4" s="115"/>
      <c r="ILS4" s="115"/>
      <c r="ILT4" s="115"/>
      <c r="ILU4" s="115"/>
      <c r="ILV4" s="115"/>
      <c r="ILW4" s="115"/>
      <c r="ILX4" s="115"/>
      <c r="ILY4" s="115"/>
      <c r="ILZ4" s="115"/>
      <c r="IMA4" s="115"/>
      <c r="IMB4" s="115"/>
      <c r="IMC4" s="115"/>
      <c r="IMD4" s="115"/>
      <c r="IME4" s="115"/>
      <c r="IMF4" s="115"/>
      <c r="IMG4" s="115"/>
      <c r="IMH4" s="115"/>
      <c r="IMI4" s="115"/>
      <c r="IMJ4" s="115"/>
      <c r="IMK4" s="115"/>
      <c r="IML4" s="115"/>
      <c r="IMM4" s="115"/>
      <c r="IMN4" s="115"/>
      <c r="IMO4" s="115"/>
      <c r="IMP4" s="115"/>
      <c r="IMQ4" s="115"/>
      <c r="IMR4" s="115"/>
      <c r="IMS4" s="115"/>
      <c r="IMT4" s="115"/>
      <c r="IMU4" s="115"/>
      <c r="IMV4" s="115"/>
      <c r="IMW4" s="115"/>
      <c r="IMX4" s="115"/>
      <c r="IMY4" s="115"/>
      <c r="IMZ4" s="115"/>
      <c r="INA4" s="115"/>
      <c r="INB4" s="115"/>
      <c r="INC4" s="115"/>
      <c r="IND4" s="115"/>
      <c r="INE4" s="115"/>
      <c r="INF4" s="115"/>
      <c r="ING4" s="115"/>
      <c r="INH4" s="115"/>
      <c r="INI4" s="115"/>
      <c r="INJ4" s="115"/>
      <c r="INK4" s="115"/>
      <c r="INL4" s="115"/>
      <c r="INM4" s="115"/>
      <c r="INN4" s="115"/>
      <c r="INO4" s="115"/>
      <c r="INP4" s="115"/>
      <c r="INQ4" s="115"/>
      <c r="INR4" s="115"/>
      <c r="INS4" s="115"/>
      <c r="INT4" s="115"/>
      <c r="INU4" s="115"/>
      <c r="INV4" s="115"/>
      <c r="INW4" s="115"/>
      <c r="INX4" s="115"/>
      <c r="INY4" s="115"/>
      <c r="INZ4" s="115"/>
      <c r="IOA4" s="115"/>
      <c r="IOB4" s="115"/>
      <c r="IOC4" s="115"/>
      <c r="IOD4" s="115"/>
      <c r="IOE4" s="115"/>
      <c r="IOF4" s="115"/>
      <c r="IOG4" s="115"/>
      <c r="IOH4" s="115"/>
      <c r="IOI4" s="115"/>
      <c r="IOJ4" s="115"/>
      <c r="IOK4" s="115"/>
      <c r="IOL4" s="115"/>
      <c r="IOM4" s="115"/>
      <c r="ION4" s="115"/>
      <c r="IOO4" s="115"/>
      <c r="IOP4" s="115"/>
      <c r="IOQ4" s="115"/>
      <c r="IOR4" s="115"/>
      <c r="IOS4" s="115"/>
      <c r="IOT4" s="115"/>
      <c r="IOU4" s="115"/>
      <c r="IOV4" s="115"/>
      <c r="IOW4" s="115"/>
      <c r="IOX4" s="115"/>
      <c r="IOY4" s="115"/>
      <c r="IOZ4" s="115"/>
      <c r="IPA4" s="115"/>
      <c r="IPB4" s="115"/>
      <c r="IPC4" s="115"/>
      <c r="IPD4" s="115"/>
      <c r="IPE4" s="115"/>
      <c r="IPF4" s="115"/>
      <c r="IPG4" s="115"/>
      <c r="IPH4" s="115"/>
      <c r="IPI4" s="115"/>
      <c r="IPJ4" s="115"/>
      <c r="IPK4" s="115"/>
      <c r="IPL4" s="115"/>
      <c r="IPM4" s="115"/>
      <c r="IPN4" s="115"/>
      <c r="IPO4" s="115"/>
      <c r="IPP4" s="115"/>
      <c r="IPQ4" s="115"/>
      <c r="IPR4" s="115"/>
      <c r="IPS4" s="115"/>
      <c r="IPT4" s="115"/>
      <c r="IPU4" s="115"/>
      <c r="IPV4" s="115"/>
      <c r="IPW4" s="115"/>
      <c r="IPX4" s="115"/>
      <c r="IPY4" s="115"/>
      <c r="IPZ4" s="115"/>
      <c r="IQA4" s="115"/>
      <c r="IQB4" s="115"/>
      <c r="IQC4" s="115"/>
      <c r="IQD4" s="115"/>
      <c r="IQE4" s="115"/>
      <c r="IQF4" s="115"/>
      <c r="IQG4" s="115"/>
      <c r="IQH4" s="115"/>
      <c r="IQI4" s="115"/>
      <c r="IQJ4" s="115"/>
      <c r="IQK4" s="115"/>
      <c r="IQL4" s="115"/>
      <c r="IQM4" s="115"/>
      <c r="IQN4" s="115"/>
      <c r="IQO4" s="115"/>
      <c r="IQP4" s="115"/>
      <c r="IQQ4" s="115"/>
      <c r="IQR4" s="115"/>
      <c r="IQS4" s="115"/>
      <c r="IQT4" s="115"/>
      <c r="IQU4" s="115"/>
      <c r="IQV4" s="115"/>
      <c r="IQW4" s="115"/>
      <c r="IQX4" s="115"/>
      <c r="IQY4" s="115"/>
      <c r="IQZ4" s="115"/>
      <c r="IRA4" s="115"/>
      <c r="IRB4" s="115"/>
      <c r="IRC4" s="115"/>
      <c r="IRD4" s="115"/>
      <c r="IRE4" s="115"/>
      <c r="IRF4" s="115"/>
      <c r="IRG4" s="115"/>
      <c r="IRH4" s="115"/>
      <c r="IRI4" s="115"/>
      <c r="IRJ4" s="115"/>
      <c r="IRK4" s="115"/>
      <c r="IRL4" s="115"/>
      <c r="IRM4" s="115"/>
      <c r="IRN4" s="115"/>
      <c r="IRO4" s="115"/>
      <c r="IRP4" s="115"/>
      <c r="IRQ4" s="115"/>
      <c r="IRR4" s="115"/>
      <c r="IRS4" s="115"/>
      <c r="IRT4" s="115"/>
      <c r="IRU4" s="115"/>
      <c r="IRV4" s="115"/>
      <c r="IRW4" s="115"/>
      <c r="IRX4" s="115"/>
      <c r="IRY4" s="115"/>
      <c r="IRZ4" s="115"/>
      <c r="ISA4" s="115"/>
      <c r="ISB4" s="115"/>
      <c r="ISC4" s="115"/>
      <c r="ISD4" s="115"/>
      <c r="ISE4" s="115"/>
      <c r="ISF4" s="115"/>
      <c r="ISG4" s="115"/>
      <c r="ISH4" s="115"/>
      <c r="ISI4" s="115"/>
      <c r="ISJ4" s="115"/>
      <c r="ISK4" s="115"/>
      <c r="ISL4" s="115"/>
      <c r="ISM4" s="115"/>
      <c r="ISN4" s="115"/>
      <c r="ISO4" s="115"/>
      <c r="ISP4" s="115"/>
      <c r="ISQ4" s="115"/>
      <c r="ISR4" s="115"/>
      <c r="ISS4" s="115"/>
      <c r="IST4" s="115"/>
      <c r="ISU4" s="115"/>
      <c r="ISV4" s="115"/>
      <c r="ISW4" s="115"/>
      <c r="ISX4" s="115"/>
      <c r="ISY4" s="115"/>
      <c r="ISZ4" s="115"/>
      <c r="ITA4" s="115"/>
      <c r="ITB4" s="115"/>
      <c r="ITC4" s="115"/>
      <c r="ITD4" s="115"/>
      <c r="ITE4" s="115"/>
      <c r="ITF4" s="115"/>
      <c r="ITG4" s="115"/>
      <c r="ITH4" s="115"/>
      <c r="ITI4" s="115"/>
      <c r="ITJ4" s="115"/>
      <c r="ITK4" s="115"/>
      <c r="ITL4" s="115"/>
      <c r="ITM4" s="115"/>
      <c r="ITN4" s="115"/>
      <c r="ITO4" s="115"/>
      <c r="ITP4" s="115"/>
      <c r="ITQ4" s="115"/>
      <c r="ITR4" s="115"/>
      <c r="ITS4" s="115"/>
      <c r="ITT4" s="115"/>
      <c r="ITU4" s="115"/>
      <c r="ITV4" s="115"/>
      <c r="ITW4" s="115"/>
      <c r="ITX4" s="115"/>
      <c r="ITY4" s="115"/>
      <c r="ITZ4" s="115"/>
      <c r="IUA4" s="115"/>
      <c r="IUB4" s="115"/>
      <c r="IUC4" s="115"/>
      <c r="IUD4" s="115"/>
      <c r="IUE4" s="115"/>
      <c r="IUF4" s="115"/>
      <c r="IUG4" s="115"/>
      <c r="IUH4" s="115"/>
      <c r="IUI4" s="115"/>
      <c r="IUJ4" s="115"/>
      <c r="IUK4" s="115"/>
      <c r="IUL4" s="115"/>
      <c r="IUM4" s="115"/>
      <c r="IUN4" s="115"/>
      <c r="IUO4" s="115"/>
      <c r="IUP4" s="115"/>
      <c r="IUQ4" s="115"/>
      <c r="IUR4" s="115"/>
      <c r="IUS4" s="115"/>
      <c r="IUT4" s="115"/>
      <c r="IUU4" s="115"/>
      <c r="IUV4" s="115"/>
      <c r="IUW4" s="115"/>
      <c r="IUX4" s="115"/>
      <c r="IUY4" s="115"/>
      <c r="IUZ4" s="115"/>
      <c r="IVA4" s="115"/>
      <c r="IVB4" s="115"/>
      <c r="IVC4" s="115"/>
      <c r="IVD4" s="115"/>
      <c r="IVE4" s="115"/>
      <c r="IVF4" s="115"/>
      <c r="IVG4" s="115"/>
      <c r="IVH4" s="115"/>
      <c r="IVI4" s="115"/>
      <c r="IVJ4" s="115"/>
      <c r="IVK4" s="115"/>
      <c r="IVL4" s="115"/>
      <c r="IVM4" s="115"/>
      <c r="IVN4" s="115"/>
      <c r="IVO4" s="115"/>
      <c r="IVP4" s="115"/>
      <c r="IVQ4" s="115"/>
      <c r="IVR4" s="115"/>
      <c r="IVS4" s="115"/>
      <c r="IVT4" s="115"/>
      <c r="IVU4" s="115"/>
      <c r="IVV4" s="115"/>
      <c r="IVW4" s="115"/>
      <c r="IVX4" s="115"/>
      <c r="IVY4" s="115"/>
      <c r="IVZ4" s="115"/>
      <c r="IWA4" s="115"/>
      <c r="IWB4" s="115"/>
      <c r="IWC4" s="115"/>
      <c r="IWD4" s="115"/>
      <c r="IWE4" s="115"/>
      <c r="IWF4" s="115"/>
      <c r="IWG4" s="115"/>
      <c r="IWH4" s="115"/>
      <c r="IWI4" s="115"/>
      <c r="IWJ4" s="115"/>
      <c r="IWK4" s="115"/>
      <c r="IWL4" s="115"/>
      <c r="IWM4" s="115"/>
      <c r="IWN4" s="115"/>
      <c r="IWO4" s="115"/>
      <c r="IWP4" s="115"/>
      <c r="IWQ4" s="115"/>
      <c r="IWR4" s="115"/>
      <c r="IWS4" s="115"/>
      <c r="IWT4" s="115"/>
      <c r="IWU4" s="115"/>
      <c r="IWV4" s="115"/>
      <c r="IWW4" s="115"/>
      <c r="IWX4" s="115"/>
      <c r="IWY4" s="115"/>
      <c r="IWZ4" s="115"/>
      <c r="IXA4" s="115"/>
      <c r="IXB4" s="115"/>
      <c r="IXC4" s="115"/>
      <c r="IXD4" s="115"/>
      <c r="IXE4" s="115"/>
      <c r="IXF4" s="115"/>
      <c r="IXG4" s="115"/>
      <c r="IXH4" s="115"/>
      <c r="IXI4" s="115"/>
      <c r="IXJ4" s="115"/>
      <c r="IXK4" s="115"/>
      <c r="IXL4" s="115"/>
      <c r="IXM4" s="115"/>
      <c r="IXN4" s="115"/>
      <c r="IXO4" s="115"/>
      <c r="IXP4" s="115"/>
      <c r="IXQ4" s="115"/>
      <c r="IXR4" s="115"/>
      <c r="IXS4" s="115"/>
      <c r="IXT4" s="115"/>
      <c r="IXU4" s="115"/>
      <c r="IXV4" s="115"/>
      <c r="IXW4" s="115"/>
      <c r="IXX4" s="115"/>
      <c r="IXY4" s="115"/>
      <c r="IXZ4" s="115"/>
      <c r="IYA4" s="115"/>
      <c r="IYB4" s="115"/>
      <c r="IYC4" s="115"/>
      <c r="IYD4" s="115"/>
      <c r="IYE4" s="115"/>
      <c r="IYF4" s="115"/>
      <c r="IYG4" s="115"/>
      <c r="IYH4" s="115"/>
      <c r="IYI4" s="115"/>
      <c r="IYJ4" s="115"/>
      <c r="IYK4" s="115"/>
      <c r="IYL4" s="115"/>
      <c r="IYM4" s="115"/>
      <c r="IYN4" s="115"/>
      <c r="IYO4" s="115"/>
      <c r="IYP4" s="115"/>
      <c r="IYQ4" s="115"/>
      <c r="IYR4" s="115"/>
      <c r="IYS4" s="115"/>
      <c r="IYT4" s="115"/>
      <c r="IYU4" s="115"/>
      <c r="IYV4" s="115"/>
      <c r="IYW4" s="115"/>
      <c r="IYX4" s="115"/>
      <c r="IYY4" s="115"/>
      <c r="IYZ4" s="115"/>
      <c r="IZA4" s="115"/>
      <c r="IZB4" s="115"/>
      <c r="IZC4" s="115"/>
      <c r="IZD4" s="115"/>
      <c r="IZE4" s="115"/>
      <c r="IZF4" s="115"/>
      <c r="IZG4" s="115"/>
      <c r="IZH4" s="115"/>
      <c r="IZI4" s="115"/>
      <c r="IZJ4" s="115"/>
      <c r="IZK4" s="115"/>
      <c r="IZL4" s="115"/>
      <c r="IZM4" s="115"/>
      <c r="IZN4" s="115"/>
      <c r="IZO4" s="115"/>
      <c r="IZP4" s="115"/>
      <c r="IZQ4" s="115"/>
      <c r="IZR4" s="115"/>
      <c r="IZS4" s="115"/>
      <c r="IZT4" s="115"/>
      <c r="IZU4" s="115"/>
      <c r="IZV4" s="115"/>
      <c r="IZW4" s="115"/>
      <c r="IZX4" s="115"/>
      <c r="IZY4" s="115"/>
      <c r="IZZ4" s="115"/>
      <c r="JAA4" s="115"/>
      <c r="JAB4" s="115"/>
      <c r="JAC4" s="115"/>
      <c r="JAD4" s="115"/>
      <c r="JAE4" s="115"/>
      <c r="JAF4" s="115"/>
      <c r="JAG4" s="115"/>
      <c r="JAH4" s="115"/>
      <c r="JAI4" s="115"/>
      <c r="JAJ4" s="115"/>
      <c r="JAK4" s="115"/>
      <c r="JAL4" s="115"/>
      <c r="JAM4" s="115"/>
      <c r="JAN4" s="115"/>
      <c r="JAO4" s="115"/>
      <c r="JAP4" s="115"/>
      <c r="JAQ4" s="115"/>
      <c r="JAR4" s="115"/>
      <c r="JAS4" s="115"/>
      <c r="JAT4" s="115"/>
      <c r="JAU4" s="115"/>
      <c r="JAV4" s="115"/>
      <c r="JAW4" s="115"/>
      <c r="JAX4" s="115"/>
      <c r="JAY4" s="115"/>
      <c r="JAZ4" s="115"/>
      <c r="JBA4" s="115"/>
      <c r="JBB4" s="115"/>
      <c r="JBC4" s="115"/>
      <c r="JBD4" s="115"/>
      <c r="JBE4" s="115"/>
      <c r="JBF4" s="115"/>
      <c r="JBG4" s="115"/>
      <c r="JBH4" s="115"/>
      <c r="JBI4" s="115"/>
      <c r="JBJ4" s="115"/>
      <c r="JBK4" s="115"/>
      <c r="JBL4" s="115"/>
      <c r="JBM4" s="115"/>
      <c r="JBN4" s="115"/>
      <c r="JBO4" s="115"/>
      <c r="JBP4" s="115"/>
      <c r="JBQ4" s="115"/>
      <c r="JBR4" s="115"/>
      <c r="JBS4" s="115"/>
      <c r="JBT4" s="115"/>
      <c r="JBU4" s="115"/>
      <c r="JBV4" s="115"/>
      <c r="JBW4" s="115"/>
      <c r="JBX4" s="115"/>
      <c r="JBY4" s="115"/>
      <c r="JBZ4" s="115"/>
      <c r="JCA4" s="115"/>
      <c r="JCB4" s="115"/>
      <c r="JCC4" s="115"/>
      <c r="JCD4" s="115"/>
      <c r="JCE4" s="115"/>
      <c r="JCF4" s="115"/>
      <c r="JCG4" s="115"/>
      <c r="JCH4" s="115"/>
      <c r="JCI4" s="115"/>
      <c r="JCJ4" s="115"/>
      <c r="JCK4" s="115"/>
      <c r="JCL4" s="115"/>
      <c r="JCM4" s="115"/>
      <c r="JCN4" s="115"/>
      <c r="JCO4" s="115"/>
      <c r="JCP4" s="115"/>
      <c r="JCQ4" s="115"/>
      <c r="JCR4" s="115"/>
      <c r="JCS4" s="115"/>
      <c r="JCT4" s="115"/>
      <c r="JCU4" s="115"/>
      <c r="JCV4" s="115"/>
      <c r="JCW4" s="115"/>
      <c r="JCX4" s="115"/>
      <c r="JCY4" s="115"/>
      <c r="JCZ4" s="115"/>
      <c r="JDA4" s="115"/>
      <c r="JDB4" s="115"/>
      <c r="JDC4" s="115"/>
      <c r="JDD4" s="115"/>
      <c r="JDE4" s="115"/>
      <c r="JDF4" s="115"/>
      <c r="JDG4" s="115"/>
      <c r="JDH4" s="115"/>
      <c r="JDI4" s="115"/>
      <c r="JDJ4" s="115"/>
      <c r="JDK4" s="115"/>
      <c r="JDL4" s="115"/>
      <c r="JDM4" s="115"/>
      <c r="JDN4" s="115"/>
      <c r="JDO4" s="115"/>
      <c r="JDP4" s="115"/>
      <c r="JDQ4" s="115"/>
      <c r="JDR4" s="115"/>
      <c r="JDS4" s="115"/>
      <c r="JDT4" s="115"/>
      <c r="JDU4" s="115"/>
      <c r="JDV4" s="115"/>
      <c r="JDW4" s="115"/>
      <c r="JDX4" s="115"/>
      <c r="JDY4" s="115"/>
      <c r="JDZ4" s="115"/>
      <c r="JEA4" s="115"/>
      <c r="JEB4" s="115"/>
      <c r="JEC4" s="115"/>
      <c r="JED4" s="115"/>
      <c r="JEE4" s="115"/>
      <c r="JEF4" s="115"/>
      <c r="JEG4" s="115"/>
      <c r="JEH4" s="115"/>
      <c r="JEI4" s="115"/>
      <c r="JEJ4" s="115"/>
      <c r="JEK4" s="115"/>
      <c r="JEL4" s="115"/>
      <c r="JEM4" s="115"/>
      <c r="JEN4" s="115"/>
      <c r="JEO4" s="115"/>
      <c r="JEP4" s="115"/>
      <c r="JEQ4" s="115"/>
      <c r="JER4" s="115"/>
      <c r="JES4" s="115"/>
      <c r="JET4" s="115"/>
      <c r="JEU4" s="115"/>
      <c r="JEV4" s="115"/>
      <c r="JEW4" s="115"/>
      <c r="JEX4" s="115"/>
      <c r="JEY4" s="115"/>
      <c r="JEZ4" s="115"/>
      <c r="JFA4" s="115"/>
      <c r="JFB4" s="115"/>
      <c r="JFC4" s="115"/>
      <c r="JFD4" s="115"/>
      <c r="JFE4" s="115"/>
      <c r="JFF4" s="115"/>
      <c r="JFG4" s="115"/>
      <c r="JFH4" s="115"/>
      <c r="JFI4" s="115"/>
      <c r="JFJ4" s="115"/>
      <c r="JFK4" s="115"/>
      <c r="JFL4" s="115"/>
      <c r="JFM4" s="115"/>
      <c r="JFN4" s="115"/>
      <c r="JFO4" s="115"/>
      <c r="JFP4" s="115"/>
      <c r="JFQ4" s="115"/>
      <c r="JFR4" s="115"/>
      <c r="JFS4" s="115"/>
      <c r="JFT4" s="115"/>
      <c r="JFU4" s="115"/>
      <c r="JFV4" s="115"/>
      <c r="JFW4" s="115"/>
      <c r="JFX4" s="115"/>
      <c r="JFY4" s="115"/>
      <c r="JFZ4" s="115"/>
      <c r="JGA4" s="115"/>
      <c r="JGB4" s="115"/>
      <c r="JGC4" s="115"/>
      <c r="JGD4" s="115"/>
      <c r="JGE4" s="115"/>
      <c r="JGF4" s="115"/>
      <c r="JGG4" s="115"/>
      <c r="JGH4" s="115"/>
      <c r="JGI4" s="115"/>
      <c r="JGJ4" s="115"/>
      <c r="JGK4" s="115"/>
      <c r="JGL4" s="115"/>
      <c r="JGM4" s="115"/>
      <c r="JGN4" s="115"/>
      <c r="JGO4" s="115"/>
      <c r="JGP4" s="115"/>
      <c r="JGQ4" s="115"/>
      <c r="JGR4" s="115"/>
      <c r="JGS4" s="115"/>
      <c r="JGT4" s="115"/>
      <c r="JGU4" s="115"/>
      <c r="JGV4" s="115"/>
      <c r="JGW4" s="115"/>
      <c r="JGX4" s="115"/>
      <c r="JGY4" s="115"/>
      <c r="JGZ4" s="115"/>
      <c r="JHA4" s="115"/>
      <c r="JHB4" s="115"/>
      <c r="JHC4" s="115"/>
      <c r="JHD4" s="115"/>
      <c r="JHE4" s="115"/>
      <c r="JHF4" s="115"/>
      <c r="JHG4" s="115"/>
      <c r="JHH4" s="115"/>
      <c r="JHI4" s="115"/>
      <c r="JHJ4" s="115"/>
      <c r="JHK4" s="115"/>
      <c r="JHL4" s="115"/>
      <c r="JHM4" s="115"/>
      <c r="JHN4" s="115"/>
      <c r="JHO4" s="115"/>
      <c r="JHP4" s="115"/>
      <c r="JHQ4" s="115"/>
      <c r="JHR4" s="115"/>
      <c r="JHS4" s="115"/>
      <c r="JHT4" s="115"/>
      <c r="JHU4" s="115"/>
      <c r="JHV4" s="115"/>
      <c r="JHW4" s="115"/>
      <c r="JHX4" s="115"/>
      <c r="JHY4" s="115"/>
      <c r="JHZ4" s="115"/>
      <c r="JIA4" s="115"/>
      <c r="JIB4" s="115"/>
      <c r="JIC4" s="115"/>
      <c r="JID4" s="115"/>
      <c r="JIE4" s="115"/>
      <c r="JIF4" s="115"/>
      <c r="JIG4" s="115"/>
      <c r="JIH4" s="115"/>
      <c r="JII4" s="115"/>
      <c r="JIJ4" s="115"/>
      <c r="JIK4" s="115"/>
      <c r="JIL4" s="115"/>
      <c r="JIM4" s="115"/>
      <c r="JIN4" s="115"/>
      <c r="JIO4" s="115"/>
      <c r="JIP4" s="115"/>
      <c r="JIQ4" s="115"/>
      <c r="JIR4" s="115"/>
      <c r="JIS4" s="115"/>
      <c r="JIT4" s="115"/>
      <c r="JIU4" s="115"/>
      <c r="JIV4" s="115"/>
      <c r="JIW4" s="115"/>
      <c r="JIX4" s="115"/>
      <c r="JIY4" s="115"/>
      <c r="JIZ4" s="115"/>
      <c r="JJA4" s="115"/>
      <c r="JJB4" s="115"/>
      <c r="JJC4" s="115"/>
      <c r="JJD4" s="115"/>
      <c r="JJE4" s="115"/>
      <c r="JJF4" s="115"/>
      <c r="JJG4" s="115"/>
      <c r="JJH4" s="115"/>
      <c r="JJI4" s="115"/>
      <c r="JJJ4" s="115"/>
      <c r="JJK4" s="115"/>
      <c r="JJL4" s="115"/>
      <c r="JJM4" s="115"/>
      <c r="JJN4" s="115"/>
      <c r="JJO4" s="115"/>
      <c r="JJP4" s="115"/>
      <c r="JJQ4" s="115"/>
      <c r="JJR4" s="115"/>
      <c r="JJS4" s="115"/>
      <c r="JJT4" s="115"/>
      <c r="JJU4" s="115"/>
      <c r="JJV4" s="115"/>
      <c r="JJW4" s="115"/>
      <c r="JJX4" s="115"/>
      <c r="JJY4" s="115"/>
      <c r="JJZ4" s="115"/>
      <c r="JKA4" s="115"/>
      <c r="JKB4" s="115"/>
      <c r="JKC4" s="115"/>
      <c r="JKD4" s="115"/>
      <c r="JKE4" s="115"/>
      <c r="JKF4" s="115"/>
      <c r="JKG4" s="115"/>
      <c r="JKH4" s="115"/>
      <c r="JKI4" s="115"/>
      <c r="JKJ4" s="115"/>
      <c r="JKK4" s="115"/>
      <c r="JKL4" s="115"/>
      <c r="JKM4" s="115"/>
      <c r="JKN4" s="115"/>
      <c r="JKO4" s="115"/>
      <c r="JKP4" s="115"/>
      <c r="JKQ4" s="115"/>
      <c r="JKR4" s="115"/>
      <c r="JKS4" s="115"/>
      <c r="JKT4" s="115"/>
      <c r="JKU4" s="115"/>
      <c r="JKV4" s="115"/>
      <c r="JKW4" s="115"/>
      <c r="JKX4" s="115"/>
      <c r="JKY4" s="115"/>
      <c r="JKZ4" s="115"/>
      <c r="JLA4" s="115"/>
      <c r="JLB4" s="115"/>
      <c r="JLC4" s="115"/>
      <c r="JLD4" s="115"/>
      <c r="JLE4" s="115"/>
      <c r="JLF4" s="115"/>
      <c r="JLG4" s="115"/>
      <c r="JLH4" s="115"/>
      <c r="JLI4" s="115"/>
      <c r="JLJ4" s="115"/>
      <c r="JLK4" s="115"/>
      <c r="JLL4" s="115"/>
      <c r="JLM4" s="115"/>
      <c r="JLN4" s="115"/>
      <c r="JLO4" s="115"/>
      <c r="JLP4" s="115"/>
      <c r="JLQ4" s="115"/>
      <c r="JLR4" s="115"/>
      <c r="JLS4" s="115"/>
      <c r="JLT4" s="115"/>
      <c r="JLU4" s="115"/>
      <c r="JLV4" s="115"/>
      <c r="JLW4" s="115"/>
      <c r="JLX4" s="115"/>
      <c r="JLY4" s="115"/>
      <c r="JLZ4" s="115"/>
      <c r="JMA4" s="115"/>
      <c r="JMB4" s="115"/>
      <c r="JMC4" s="115"/>
      <c r="JMD4" s="115"/>
      <c r="JME4" s="115"/>
      <c r="JMF4" s="115"/>
      <c r="JMG4" s="115"/>
      <c r="JMH4" s="115"/>
      <c r="JMI4" s="115"/>
      <c r="JMJ4" s="115"/>
      <c r="JMK4" s="115"/>
      <c r="JML4" s="115"/>
      <c r="JMM4" s="115"/>
      <c r="JMN4" s="115"/>
      <c r="JMO4" s="115"/>
      <c r="JMP4" s="115"/>
      <c r="JMQ4" s="115"/>
      <c r="JMR4" s="115"/>
      <c r="JMS4" s="115"/>
      <c r="JMT4" s="115"/>
      <c r="JMU4" s="115"/>
      <c r="JMV4" s="115"/>
      <c r="JMW4" s="115"/>
      <c r="JMX4" s="115"/>
      <c r="JMY4" s="115"/>
      <c r="JMZ4" s="115"/>
      <c r="JNA4" s="115"/>
      <c r="JNB4" s="115"/>
      <c r="JNC4" s="115"/>
      <c r="JND4" s="115"/>
      <c r="JNE4" s="115"/>
      <c r="JNF4" s="115"/>
      <c r="JNG4" s="115"/>
      <c r="JNH4" s="115"/>
      <c r="JNI4" s="115"/>
      <c r="JNJ4" s="115"/>
      <c r="JNK4" s="115"/>
      <c r="JNL4" s="115"/>
      <c r="JNM4" s="115"/>
      <c r="JNN4" s="115"/>
      <c r="JNO4" s="115"/>
      <c r="JNP4" s="115"/>
      <c r="JNQ4" s="115"/>
      <c r="JNR4" s="115"/>
      <c r="JNS4" s="115"/>
      <c r="JNT4" s="115"/>
      <c r="JNU4" s="115"/>
      <c r="JNV4" s="115"/>
      <c r="JNW4" s="115"/>
      <c r="JNX4" s="115"/>
      <c r="JNY4" s="115"/>
      <c r="JNZ4" s="115"/>
      <c r="JOA4" s="115"/>
      <c r="JOB4" s="115"/>
      <c r="JOC4" s="115"/>
      <c r="JOD4" s="115"/>
      <c r="JOE4" s="115"/>
      <c r="JOF4" s="115"/>
      <c r="JOG4" s="115"/>
      <c r="JOH4" s="115"/>
      <c r="JOI4" s="115"/>
      <c r="JOJ4" s="115"/>
      <c r="JOK4" s="115"/>
      <c r="JOL4" s="115"/>
      <c r="JOM4" s="115"/>
      <c r="JON4" s="115"/>
      <c r="JOO4" s="115"/>
      <c r="JOP4" s="115"/>
      <c r="JOQ4" s="115"/>
      <c r="JOR4" s="115"/>
      <c r="JOS4" s="115"/>
      <c r="JOT4" s="115"/>
      <c r="JOU4" s="115"/>
      <c r="JOV4" s="115"/>
      <c r="JOW4" s="115"/>
      <c r="JOX4" s="115"/>
      <c r="JOY4" s="115"/>
      <c r="JOZ4" s="115"/>
      <c r="JPA4" s="115"/>
      <c r="JPB4" s="115"/>
      <c r="JPC4" s="115"/>
      <c r="JPD4" s="115"/>
      <c r="JPE4" s="115"/>
      <c r="JPF4" s="115"/>
      <c r="JPG4" s="115"/>
      <c r="JPH4" s="115"/>
      <c r="JPI4" s="115"/>
      <c r="JPJ4" s="115"/>
      <c r="JPK4" s="115"/>
      <c r="JPL4" s="115"/>
      <c r="JPM4" s="115"/>
      <c r="JPN4" s="115"/>
      <c r="JPO4" s="115"/>
      <c r="JPP4" s="115"/>
      <c r="JPQ4" s="115"/>
      <c r="JPR4" s="115"/>
      <c r="JPS4" s="115"/>
      <c r="JPT4" s="115"/>
      <c r="JPU4" s="115"/>
      <c r="JPV4" s="115"/>
      <c r="JPW4" s="115"/>
      <c r="JPX4" s="115"/>
      <c r="JPY4" s="115"/>
      <c r="JPZ4" s="115"/>
      <c r="JQA4" s="115"/>
      <c r="JQB4" s="115"/>
      <c r="JQC4" s="115"/>
      <c r="JQD4" s="115"/>
      <c r="JQE4" s="115"/>
      <c r="JQF4" s="115"/>
      <c r="JQG4" s="115"/>
      <c r="JQH4" s="115"/>
      <c r="JQI4" s="115"/>
      <c r="JQJ4" s="115"/>
      <c r="JQK4" s="115"/>
      <c r="JQL4" s="115"/>
      <c r="JQM4" s="115"/>
      <c r="JQN4" s="115"/>
      <c r="JQO4" s="115"/>
      <c r="JQP4" s="115"/>
      <c r="JQQ4" s="115"/>
      <c r="JQR4" s="115"/>
      <c r="JQS4" s="115"/>
      <c r="JQT4" s="115"/>
      <c r="JQU4" s="115"/>
      <c r="JQV4" s="115"/>
      <c r="JQW4" s="115"/>
      <c r="JQX4" s="115"/>
      <c r="JQY4" s="115"/>
      <c r="JQZ4" s="115"/>
      <c r="JRA4" s="115"/>
      <c r="JRB4" s="115"/>
      <c r="JRC4" s="115"/>
      <c r="JRD4" s="115"/>
      <c r="JRE4" s="115"/>
      <c r="JRF4" s="115"/>
      <c r="JRG4" s="115"/>
      <c r="JRH4" s="115"/>
      <c r="JRI4" s="115"/>
      <c r="JRJ4" s="115"/>
      <c r="JRK4" s="115"/>
      <c r="JRL4" s="115"/>
      <c r="JRM4" s="115"/>
      <c r="JRN4" s="115"/>
      <c r="JRO4" s="115"/>
      <c r="JRP4" s="115"/>
      <c r="JRQ4" s="115"/>
      <c r="JRR4" s="115"/>
      <c r="JRS4" s="115"/>
      <c r="JRT4" s="115"/>
      <c r="JRU4" s="115"/>
      <c r="JRV4" s="115"/>
      <c r="JRW4" s="115"/>
      <c r="JRX4" s="115"/>
      <c r="JRY4" s="115"/>
      <c r="JRZ4" s="115"/>
      <c r="JSA4" s="115"/>
      <c r="JSB4" s="115"/>
      <c r="JSC4" s="115"/>
      <c r="JSD4" s="115"/>
      <c r="JSE4" s="115"/>
      <c r="JSF4" s="115"/>
      <c r="JSG4" s="115"/>
      <c r="JSH4" s="115"/>
      <c r="JSI4" s="115"/>
      <c r="JSJ4" s="115"/>
      <c r="JSK4" s="115"/>
      <c r="JSL4" s="115"/>
      <c r="JSM4" s="115"/>
      <c r="JSN4" s="115"/>
      <c r="JSO4" s="115"/>
      <c r="JSP4" s="115"/>
      <c r="JSQ4" s="115"/>
      <c r="JSR4" s="115"/>
      <c r="JSS4" s="115"/>
      <c r="JST4" s="115"/>
      <c r="JSU4" s="115"/>
      <c r="JSV4" s="115"/>
      <c r="JSW4" s="115"/>
      <c r="JSX4" s="115"/>
      <c r="JSY4" s="115"/>
      <c r="JSZ4" s="115"/>
      <c r="JTA4" s="115"/>
      <c r="JTB4" s="115"/>
      <c r="JTC4" s="115"/>
      <c r="JTD4" s="115"/>
      <c r="JTE4" s="115"/>
      <c r="JTF4" s="115"/>
      <c r="JTG4" s="115"/>
      <c r="JTH4" s="115"/>
      <c r="JTI4" s="115"/>
      <c r="JTJ4" s="115"/>
      <c r="JTK4" s="115"/>
      <c r="JTL4" s="115"/>
      <c r="JTM4" s="115"/>
      <c r="JTN4" s="115"/>
      <c r="JTO4" s="115"/>
      <c r="JTP4" s="115"/>
      <c r="JTQ4" s="115"/>
      <c r="JTR4" s="115"/>
      <c r="JTS4" s="115"/>
      <c r="JTT4" s="115"/>
      <c r="JTU4" s="115"/>
      <c r="JTV4" s="115"/>
      <c r="JTW4" s="115"/>
      <c r="JTX4" s="115"/>
      <c r="JTY4" s="115"/>
      <c r="JTZ4" s="115"/>
      <c r="JUA4" s="115"/>
      <c r="JUB4" s="115"/>
      <c r="JUC4" s="115"/>
      <c r="JUD4" s="115"/>
      <c r="JUE4" s="115"/>
      <c r="JUF4" s="115"/>
      <c r="JUG4" s="115"/>
      <c r="JUH4" s="115"/>
      <c r="JUI4" s="115"/>
      <c r="JUJ4" s="115"/>
      <c r="JUK4" s="115"/>
      <c r="JUL4" s="115"/>
      <c r="JUM4" s="115"/>
      <c r="JUN4" s="115"/>
      <c r="JUO4" s="115"/>
      <c r="JUP4" s="115"/>
      <c r="JUQ4" s="115"/>
      <c r="JUR4" s="115"/>
      <c r="JUS4" s="115"/>
      <c r="JUT4" s="115"/>
      <c r="JUU4" s="115"/>
      <c r="JUV4" s="115"/>
      <c r="JUW4" s="115"/>
      <c r="JUX4" s="115"/>
      <c r="JUY4" s="115"/>
      <c r="JUZ4" s="115"/>
      <c r="JVA4" s="115"/>
      <c r="JVB4" s="115"/>
      <c r="JVC4" s="115"/>
      <c r="JVD4" s="115"/>
      <c r="JVE4" s="115"/>
      <c r="JVF4" s="115"/>
      <c r="JVG4" s="115"/>
      <c r="JVH4" s="115"/>
      <c r="JVI4" s="115"/>
      <c r="JVJ4" s="115"/>
      <c r="JVK4" s="115"/>
      <c r="JVL4" s="115"/>
      <c r="JVM4" s="115"/>
      <c r="JVN4" s="115"/>
      <c r="JVO4" s="115"/>
      <c r="JVP4" s="115"/>
      <c r="JVQ4" s="115"/>
      <c r="JVR4" s="115"/>
      <c r="JVS4" s="115"/>
      <c r="JVT4" s="115"/>
      <c r="JVU4" s="115"/>
      <c r="JVV4" s="115"/>
      <c r="JVW4" s="115"/>
      <c r="JVX4" s="115"/>
      <c r="JVY4" s="115"/>
      <c r="JVZ4" s="115"/>
      <c r="JWA4" s="115"/>
      <c r="JWB4" s="115"/>
      <c r="JWC4" s="115"/>
      <c r="JWD4" s="115"/>
      <c r="JWE4" s="115"/>
      <c r="JWF4" s="115"/>
      <c r="JWG4" s="115"/>
      <c r="JWH4" s="115"/>
      <c r="JWI4" s="115"/>
      <c r="JWJ4" s="115"/>
      <c r="JWK4" s="115"/>
      <c r="JWL4" s="115"/>
      <c r="JWM4" s="115"/>
      <c r="JWN4" s="115"/>
      <c r="JWO4" s="115"/>
      <c r="JWP4" s="115"/>
      <c r="JWQ4" s="115"/>
      <c r="JWR4" s="115"/>
      <c r="JWS4" s="115"/>
      <c r="JWT4" s="115"/>
      <c r="JWU4" s="115"/>
      <c r="JWV4" s="115"/>
      <c r="JWW4" s="115"/>
      <c r="JWX4" s="115"/>
      <c r="JWY4" s="115"/>
      <c r="JWZ4" s="115"/>
      <c r="JXA4" s="115"/>
      <c r="JXB4" s="115"/>
      <c r="JXC4" s="115"/>
      <c r="JXD4" s="115"/>
      <c r="JXE4" s="115"/>
      <c r="JXF4" s="115"/>
      <c r="JXG4" s="115"/>
      <c r="JXH4" s="115"/>
      <c r="JXI4" s="115"/>
      <c r="JXJ4" s="115"/>
      <c r="JXK4" s="115"/>
      <c r="JXL4" s="115"/>
      <c r="JXM4" s="115"/>
      <c r="JXN4" s="115"/>
      <c r="JXO4" s="115"/>
      <c r="JXP4" s="115"/>
      <c r="JXQ4" s="115"/>
      <c r="JXR4" s="115"/>
      <c r="JXS4" s="115"/>
      <c r="JXT4" s="115"/>
      <c r="JXU4" s="115"/>
      <c r="JXV4" s="115"/>
      <c r="JXW4" s="115"/>
      <c r="JXX4" s="115"/>
      <c r="JXY4" s="115"/>
      <c r="JXZ4" s="115"/>
      <c r="JYA4" s="115"/>
      <c r="JYB4" s="115"/>
      <c r="JYC4" s="115"/>
      <c r="JYD4" s="115"/>
      <c r="JYE4" s="115"/>
      <c r="JYF4" s="115"/>
      <c r="JYG4" s="115"/>
      <c r="JYH4" s="115"/>
      <c r="JYI4" s="115"/>
      <c r="JYJ4" s="115"/>
      <c r="JYK4" s="115"/>
      <c r="JYL4" s="115"/>
      <c r="JYM4" s="115"/>
      <c r="JYN4" s="115"/>
      <c r="JYO4" s="115"/>
      <c r="JYP4" s="115"/>
      <c r="JYQ4" s="115"/>
      <c r="JYR4" s="115"/>
      <c r="JYS4" s="115"/>
      <c r="JYT4" s="115"/>
      <c r="JYU4" s="115"/>
      <c r="JYV4" s="115"/>
      <c r="JYW4" s="115"/>
      <c r="JYX4" s="115"/>
      <c r="JYY4" s="115"/>
      <c r="JYZ4" s="115"/>
      <c r="JZA4" s="115"/>
      <c r="JZB4" s="115"/>
      <c r="JZC4" s="115"/>
      <c r="JZD4" s="115"/>
      <c r="JZE4" s="115"/>
      <c r="JZF4" s="115"/>
      <c r="JZG4" s="115"/>
      <c r="JZH4" s="115"/>
      <c r="JZI4" s="115"/>
      <c r="JZJ4" s="115"/>
      <c r="JZK4" s="115"/>
      <c r="JZL4" s="115"/>
      <c r="JZM4" s="115"/>
      <c r="JZN4" s="115"/>
      <c r="JZO4" s="115"/>
      <c r="JZP4" s="115"/>
      <c r="JZQ4" s="115"/>
      <c r="JZR4" s="115"/>
      <c r="JZS4" s="115"/>
      <c r="JZT4" s="115"/>
      <c r="JZU4" s="115"/>
      <c r="JZV4" s="115"/>
      <c r="JZW4" s="115"/>
      <c r="JZX4" s="115"/>
      <c r="JZY4" s="115"/>
      <c r="JZZ4" s="115"/>
      <c r="KAA4" s="115"/>
      <c r="KAB4" s="115"/>
      <c r="KAC4" s="115"/>
      <c r="KAD4" s="115"/>
      <c r="KAE4" s="115"/>
      <c r="KAF4" s="115"/>
      <c r="KAG4" s="115"/>
      <c r="KAH4" s="115"/>
      <c r="KAI4" s="115"/>
      <c r="KAJ4" s="115"/>
      <c r="KAK4" s="115"/>
      <c r="KAL4" s="115"/>
      <c r="KAM4" s="115"/>
      <c r="KAN4" s="115"/>
      <c r="KAO4" s="115"/>
      <c r="KAP4" s="115"/>
      <c r="KAQ4" s="115"/>
      <c r="KAR4" s="115"/>
      <c r="KAS4" s="115"/>
      <c r="KAT4" s="115"/>
      <c r="KAU4" s="115"/>
      <c r="KAV4" s="115"/>
      <c r="KAW4" s="115"/>
      <c r="KAX4" s="115"/>
      <c r="KAY4" s="115"/>
      <c r="KAZ4" s="115"/>
      <c r="KBA4" s="115"/>
      <c r="KBB4" s="115"/>
      <c r="KBC4" s="115"/>
      <c r="KBD4" s="115"/>
      <c r="KBE4" s="115"/>
      <c r="KBF4" s="115"/>
      <c r="KBG4" s="115"/>
      <c r="KBH4" s="115"/>
      <c r="KBI4" s="115"/>
      <c r="KBJ4" s="115"/>
      <c r="KBK4" s="115"/>
      <c r="KBL4" s="115"/>
      <c r="KBM4" s="115"/>
      <c r="KBN4" s="115"/>
      <c r="KBO4" s="115"/>
      <c r="KBP4" s="115"/>
      <c r="KBQ4" s="115"/>
      <c r="KBR4" s="115"/>
      <c r="KBS4" s="115"/>
      <c r="KBT4" s="115"/>
      <c r="KBU4" s="115"/>
      <c r="KBV4" s="115"/>
      <c r="KBW4" s="115"/>
      <c r="KBX4" s="115"/>
      <c r="KBY4" s="115"/>
      <c r="KBZ4" s="115"/>
      <c r="KCA4" s="115"/>
      <c r="KCB4" s="115"/>
      <c r="KCC4" s="115"/>
      <c r="KCD4" s="115"/>
      <c r="KCE4" s="115"/>
      <c r="KCF4" s="115"/>
      <c r="KCG4" s="115"/>
      <c r="KCH4" s="115"/>
      <c r="KCI4" s="115"/>
      <c r="KCJ4" s="115"/>
      <c r="KCK4" s="115"/>
      <c r="KCL4" s="115"/>
      <c r="KCM4" s="115"/>
      <c r="KCN4" s="115"/>
      <c r="KCO4" s="115"/>
      <c r="KCP4" s="115"/>
      <c r="KCQ4" s="115"/>
      <c r="KCR4" s="115"/>
      <c r="KCS4" s="115"/>
      <c r="KCT4" s="115"/>
      <c r="KCU4" s="115"/>
      <c r="KCV4" s="115"/>
      <c r="KCW4" s="115"/>
      <c r="KCX4" s="115"/>
      <c r="KCY4" s="115"/>
      <c r="KCZ4" s="115"/>
      <c r="KDA4" s="115"/>
      <c r="KDB4" s="115"/>
      <c r="KDC4" s="115"/>
      <c r="KDD4" s="115"/>
      <c r="KDE4" s="115"/>
      <c r="KDF4" s="115"/>
      <c r="KDG4" s="115"/>
      <c r="KDH4" s="115"/>
      <c r="KDI4" s="115"/>
      <c r="KDJ4" s="115"/>
      <c r="KDK4" s="115"/>
      <c r="KDL4" s="115"/>
      <c r="KDM4" s="115"/>
      <c r="KDN4" s="115"/>
      <c r="KDO4" s="115"/>
      <c r="KDP4" s="115"/>
      <c r="KDQ4" s="115"/>
      <c r="KDR4" s="115"/>
      <c r="KDS4" s="115"/>
      <c r="KDT4" s="115"/>
      <c r="KDU4" s="115"/>
      <c r="KDV4" s="115"/>
      <c r="KDW4" s="115"/>
      <c r="KDX4" s="115"/>
      <c r="KDY4" s="115"/>
      <c r="KDZ4" s="115"/>
      <c r="KEA4" s="115"/>
      <c r="KEB4" s="115"/>
      <c r="KEC4" s="115"/>
      <c r="KED4" s="115"/>
      <c r="KEE4" s="115"/>
      <c r="KEF4" s="115"/>
      <c r="KEG4" s="115"/>
      <c r="KEH4" s="115"/>
      <c r="KEI4" s="115"/>
      <c r="KEJ4" s="115"/>
      <c r="KEK4" s="115"/>
      <c r="KEL4" s="115"/>
      <c r="KEM4" s="115"/>
      <c r="KEN4" s="115"/>
      <c r="KEO4" s="115"/>
      <c r="KEP4" s="115"/>
      <c r="KEQ4" s="115"/>
      <c r="KER4" s="115"/>
      <c r="KES4" s="115"/>
      <c r="KET4" s="115"/>
      <c r="KEU4" s="115"/>
      <c r="KEV4" s="115"/>
      <c r="KEW4" s="115"/>
      <c r="KEX4" s="115"/>
      <c r="KEY4" s="115"/>
      <c r="KEZ4" s="115"/>
      <c r="KFA4" s="115"/>
      <c r="KFB4" s="115"/>
      <c r="KFC4" s="115"/>
      <c r="KFD4" s="115"/>
      <c r="KFE4" s="115"/>
      <c r="KFF4" s="115"/>
      <c r="KFG4" s="115"/>
      <c r="KFH4" s="115"/>
      <c r="KFI4" s="115"/>
      <c r="KFJ4" s="115"/>
      <c r="KFK4" s="115"/>
      <c r="KFL4" s="115"/>
      <c r="KFM4" s="115"/>
      <c r="KFN4" s="115"/>
      <c r="KFO4" s="115"/>
      <c r="KFP4" s="115"/>
      <c r="KFQ4" s="115"/>
      <c r="KFR4" s="115"/>
      <c r="KFS4" s="115"/>
      <c r="KFT4" s="115"/>
      <c r="KFU4" s="115"/>
      <c r="KFV4" s="115"/>
      <c r="KFW4" s="115"/>
      <c r="KFX4" s="115"/>
      <c r="KFY4" s="115"/>
      <c r="KFZ4" s="115"/>
      <c r="KGA4" s="115"/>
      <c r="KGB4" s="115"/>
      <c r="KGC4" s="115"/>
      <c r="KGD4" s="115"/>
      <c r="KGE4" s="115"/>
      <c r="KGF4" s="115"/>
      <c r="KGG4" s="115"/>
      <c r="KGH4" s="115"/>
      <c r="KGI4" s="115"/>
      <c r="KGJ4" s="115"/>
      <c r="KGK4" s="115"/>
      <c r="KGL4" s="115"/>
      <c r="KGM4" s="115"/>
      <c r="KGN4" s="115"/>
      <c r="KGO4" s="115"/>
      <c r="KGP4" s="115"/>
      <c r="KGQ4" s="115"/>
      <c r="KGR4" s="115"/>
      <c r="KGS4" s="115"/>
      <c r="KGT4" s="115"/>
      <c r="KGU4" s="115"/>
      <c r="KGV4" s="115"/>
      <c r="KGW4" s="115"/>
      <c r="KGX4" s="115"/>
      <c r="KGY4" s="115"/>
      <c r="KGZ4" s="115"/>
      <c r="KHA4" s="115"/>
      <c r="KHB4" s="115"/>
      <c r="KHC4" s="115"/>
      <c r="KHD4" s="115"/>
      <c r="KHE4" s="115"/>
      <c r="KHF4" s="115"/>
      <c r="KHG4" s="115"/>
      <c r="KHH4" s="115"/>
      <c r="KHI4" s="115"/>
      <c r="KHJ4" s="115"/>
      <c r="KHK4" s="115"/>
      <c r="KHL4" s="115"/>
      <c r="KHM4" s="115"/>
      <c r="KHN4" s="115"/>
      <c r="KHO4" s="115"/>
      <c r="KHP4" s="115"/>
      <c r="KHQ4" s="115"/>
      <c r="KHR4" s="115"/>
      <c r="KHS4" s="115"/>
      <c r="KHT4" s="115"/>
      <c r="KHU4" s="115"/>
      <c r="KHV4" s="115"/>
      <c r="KHW4" s="115"/>
      <c r="KHX4" s="115"/>
      <c r="KHY4" s="115"/>
      <c r="KHZ4" s="115"/>
      <c r="KIA4" s="115"/>
      <c r="KIB4" s="115"/>
      <c r="KIC4" s="115"/>
      <c r="KID4" s="115"/>
      <c r="KIE4" s="115"/>
      <c r="KIF4" s="115"/>
      <c r="KIG4" s="115"/>
      <c r="KIH4" s="115"/>
      <c r="KII4" s="115"/>
      <c r="KIJ4" s="115"/>
      <c r="KIK4" s="115"/>
      <c r="KIL4" s="115"/>
      <c r="KIM4" s="115"/>
      <c r="KIN4" s="115"/>
      <c r="KIO4" s="115"/>
      <c r="KIP4" s="115"/>
      <c r="KIQ4" s="115"/>
      <c r="KIR4" s="115"/>
      <c r="KIS4" s="115"/>
      <c r="KIT4" s="115"/>
      <c r="KIU4" s="115"/>
      <c r="KIV4" s="115"/>
      <c r="KIW4" s="115"/>
      <c r="KIX4" s="115"/>
      <c r="KIY4" s="115"/>
      <c r="KIZ4" s="115"/>
      <c r="KJA4" s="115"/>
      <c r="KJB4" s="115"/>
      <c r="KJC4" s="115"/>
      <c r="KJD4" s="115"/>
      <c r="KJE4" s="115"/>
      <c r="KJF4" s="115"/>
      <c r="KJG4" s="115"/>
      <c r="KJH4" s="115"/>
      <c r="KJI4" s="115"/>
      <c r="KJJ4" s="115"/>
      <c r="KJK4" s="115"/>
      <c r="KJL4" s="115"/>
      <c r="KJM4" s="115"/>
      <c r="KJN4" s="115"/>
      <c r="KJO4" s="115"/>
      <c r="KJP4" s="115"/>
      <c r="KJQ4" s="115"/>
      <c r="KJR4" s="115"/>
      <c r="KJS4" s="115"/>
      <c r="KJT4" s="115"/>
      <c r="KJU4" s="115"/>
      <c r="KJV4" s="115"/>
      <c r="KJW4" s="115"/>
      <c r="KJX4" s="115"/>
      <c r="KJY4" s="115"/>
      <c r="KJZ4" s="115"/>
      <c r="KKA4" s="115"/>
      <c r="KKB4" s="115"/>
      <c r="KKC4" s="115"/>
      <c r="KKD4" s="115"/>
      <c r="KKE4" s="115"/>
      <c r="KKF4" s="115"/>
      <c r="KKG4" s="115"/>
      <c r="KKH4" s="115"/>
      <c r="KKI4" s="115"/>
      <c r="KKJ4" s="115"/>
      <c r="KKK4" s="115"/>
      <c r="KKL4" s="115"/>
      <c r="KKM4" s="115"/>
      <c r="KKN4" s="115"/>
      <c r="KKO4" s="115"/>
      <c r="KKP4" s="115"/>
      <c r="KKQ4" s="115"/>
      <c r="KKR4" s="115"/>
      <c r="KKS4" s="115"/>
      <c r="KKT4" s="115"/>
      <c r="KKU4" s="115"/>
      <c r="KKV4" s="115"/>
      <c r="KKW4" s="115"/>
      <c r="KKX4" s="115"/>
      <c r="KKY4" s="115"/>
      <c r="KKZ4" s="115"/>
      <c r="KLA4" s="115"/>
      <c r="KLB4" s="115"/>
      <c r="KLC4" s="115"/>
      <c r="KLD4" s="115"/>
      <c r="KLE4" s="115"/>
      <c r="KLF4" s="115"/>
      <c r="KLG4" s="115"/>
      <c r="KLH4" s="115"/>
      <c r="KLI4" s="115"/>
      <c r="KLJ4" s="115"/>
      <c r="KLK4" s="115"/>
      <c r="KLL4" s="115"/>
      <c r="KLM4" s="115"/>
      <c r="KLN4" s="115"/>
      <c r="KLO4" s="115"/>
      <c r="KLP4" s="115"/>
      <c r="KLQ4" s="115"/>
      <c r="KLR4" s="115"/>
      <c r="KLS4" s="115"/>
      <c r="KLT4" s="115"/>
      <c r="KLU4" s="115"/>
      <c r="KLV4" s="115"/>
      <c r="KLW4" s="115"/>
      <c r="KLX4" s="115"/>
      <c r="KLY4" s="115"/>
      <c r="KLZ4" s="115"/>
      <c r="KMA4" s="115"/>
      <c r="KMB4" s="115"/>
      <c r="KMC4" s="115"/>
      <c r="KMD4" s="115"/>
      <c r="KME4" s="115"/>
      <c r="KMF4" s="115"/>
      <c r="KMG4" s="115"/>
      <c r="KMH4" s="115"/>
      <c r="KMI4" s="115"/>
      <c r="KMJ4" s="115"/>
      <c r="KMK4" s="115"/>
      <c r="KML4" s="115"/>
      <c r="KMM4" s="115"/>
      <c r="KMN4" s="115"/>
      <c r="KMO4" s="115"/>
      <c r="KMP4" s="115"/>
      <c r="KMQ4" s="115"/>
      <c r="KMR4" s="115"/>
      <c r="KMS4" s="115"/>
      <c r="KMT4" s="115"/>
      <c r="KMU4" s="115"/>
      <c r="KMV4" s="115"/>
      <c r="KMW4" s="115"/>
      <c r="KMX4" s="115"/>
      <c r="KMY4" s="115"/>
      <c r="KMZ4" s="115"/>
      <c r="KNA4" s="115"/>
      <c r="KNB4" s="115"/>
      <c r="KNC4" s="115"/>
      <c r="KND4" s="115"/>
      <c r="KNE4" s="115"/>
      <c r="KNF4" s="115"/>
      <c r="KNG4" s="115"/>
      <c r="KNH4" s="115"/>
      <c r="KNI4" s="115"/>
      <c r="KNJ4" s="115"/>
      <c r="KNK4" s="115"/>
      <c r="KNL4" s="115"/>
      <c r="KNM4" s="115"/>
      <c r="KNN4" s="115"/>
      <c r="KNO4" s="115"/>
      <c r="KNP4" s="115"/>
      <c r="KNQ4" s="115"/>
      <c r="KNR4" s="115"/>
      <c r="KNS4" s="115"/>
      <c r="KNT4" s="115"/>
      <c r="KNU4" s="115"/>
      <c r="KNV4" s="115"/>
      <c r="KNW4" s="115"/>
      <c r="KNX4" s="115"/>
      <c r="KNY4" s="115"/>
      <c r="KNZ4" s="115"/>
      <c r="KOA4" s="115"/>
      <c r="KOB4" s="115"/>
      <c r="KOC4" s="115"/>
      <c r="KOD4" s="115"/>
      <c r="KOE4" s="115"/>
      <c r="KOF4" s="115"/>
      <c r="KOG4" s="115"/>
      <c r="KOH4" s="115"/>
      <c r="KOI4" s="115"/>
      <c r="KOJ4" s="115"/>
      <c r="KOK4" s="115"/>
      <c r="KOL4" s="115"/>
      <c r="KOM4" s="115"/>
      <c r="KON4" s="115"/>
      <c r="KOO4" s="115"/>
      <c r="KOP4" s="115"/>
      <c r="KOQ4" s="115"/>
      <c r="KOR4" s="115"/>
      <c r="KOS4" s="115"/>
      <c r="KOT4" s="115"/>
      <c r="KOU4" s="115"/>
      <c r="KOV4" s="115"/>
      <c r="KOW4" s="115"/>
      <c r="KOX4" s="115"/>
      <c r="KOY4" s="115"/>
      <c r="KOZ4" s="115"/>
      <c r="KPA4" s="115"/>
      <c r="KPB4" s="115"/>
      <c r="KPC4" s="115"/>
      <c r="KPD4" s="115"/>
      <c r="KPE4" s="115"/>
      <c r="KPF4" s="115"/>
      <c r="KPG4" s="115"/>
      <c r="KPH4" s="115"/>
      <c r="KPI4" s="115"/>
      <c r="KPJ4" s="115"/>
      <c r="KPK4" s="115"/>
      <c r="KPL4" s="115"/>
      <c r="KPM4" s="115"/>
      <c r="KPN4" s="115"/>
      <c r="KPO4" s="115"/>
      <c r="KPP4" s="115"/>
      <c r="KPQ4" s="115"/>
      <c r="KPR4" s="115"/>
      <c r="KPS4" s="115"/>
      <c r="KPT4" s="115"/>
      <c r="KPU4" s="115"/>
      <c r="KPV4" s="115"/>
      <c r="KPW4" s="115"/>
      <c r="KPX4" s="115"/>
      <c r="KPY4" s="115"/>
      <c r="KPZ4" s="115"/>
      <c r="KQA4" s="115"/>
      <c r="KQB4" s="115"/>
      <c r="KQC4" s="115"/>
      <c r="KQD4" s="115"/>
      <c r="KQE4" s="115"/>
      <c r="KQF4" s="115"/>
      <c r="KQG4" s="115"/>
      <c r="KQH4" s="115"/>
      <c r="KQI4" s="115"/>
      <c r="KQJ4" s="115"/>
      <c r="KQK4" s="115"/>
      <c r="KQL4" s="115"/>
      <c r="KQM4" s="115"/>
      <c r="KQN4" s="115"/>
      <c r="KQO4" s="115"/>
      <c r="KQP4" s="115"/>
      <c r="KQQ4" s="115"/>
      <c r="KQR4" s="115"/>
      <c r="KQS4" s="115"/>
      <c r="KQT4" s="115"/>
      <c r="KQU4" s="115"/>
      <c r="KQV4" s="115"/>
      <c r="KQW4" s="115"/>
      <c r="KQX4" s="115"/>
      <c r="KQY4" s="115"/>
      <c r="KQZ4" s="115"/>
      <c r="KRA4" s="115"/>
      <c r="KRB4" s="115"/>
      <c r="KRC4" s="115"/>
      <c r="KRD4" s="115"/>
      <c r="KRE4" s="115"/>
      <c r="KRF4" s="115"/>
      <c r="KRG4" s="115"/>
      <c r="KRH4" s="115"/>
      <c r="KRI4" s="115"/>
      <c r="KRJ4" s="115"/>
      <c r="KRK4" s="115"/>
      <c r="KRL4" s="115"/>
      <c r="KRM4" s="115"/>
      <c r="KRN4" s="115"/>
      <c r="KRO4" s="115"/>
      <c r="KRP4" s="115"/>
      <c r="KRQ4" s="115"/>
      <c r="KRR4" s="115"/>
      <c r="KRS4" s="115"/>
      <c r="KRT4" s="115"/>
      <c r="KRU4" s="115"/>
      <c r="KRV4" s="115"/>
      <c r="KRW4" s="115"/>
      <c r="KRX4" s="115"/>
      <c r="KRY4" s="115"/>
      <c r="KRZ4" s="115"/>
      <c r="KSA4" s="115"/>
      <c r="KSB4" s="115"/>
      <c r="KSC4" s="115"/>
      <c r="KSD4" s="115"/>
      <c r="KSE4" s="115"/>
      <c r="KSF4" s="115"/>
      <c r="KSG4" s="115"/>
      <c r="KSH4" s="115"/>
      <c r="KSI4" s="115"/>
      <c r="KSJ4" s="115"/>
      <c r="KSK4" s="115"/>
      <c r="KSL4" s="115"/>
      <c r="KSM4" s="115"/>
      <c r="KSN4" s="115"/>
      <c r="KSO4" s="115"/>
      <c r="KSP4" s="115"/>
      <c r="KSQ4" s="115"/>
      <c r="KSR4" s="115"/>
      <c r="KSS4" s="115"/>
      <c r="KST4" s="115"/>
      <c r="KSU4" s="115"/>
      <c r="KSV4" s="115"/>
      <c r="KSW4" s="115"/>
      <c r="KSX4" s="115"/>
      <c r="KSY4" s="115"/>
      <c r="KSZ4" s="115"/>
      <c r="KTA4" s="115"/>
      <c r="KTB4" s="115"/>
      <c r="KTC4" s="115"/>
      <c r="KTD4" s="115"/>
      <c r="KTE4" s="115"/>
      <c r="KTF4" s="115"/>
      <c r="KTG4" s="115"/>
      <c r="KTH4" s="115"/>
      <c r="KTI4" s="115"/>
      <c r="KTJ4" s="115"/>
      <c r="KTK4" s="115"/>
      <c r="KTL4" s="115"/>
      <c r="KTM4" s="115"/>
      <c r="KTN4" s="115"/>
      <c r="KTO4" s="115"/>
      <c r="KTP4" s="115"/>
      <c r="KTQ4" s="115"/>
      <c r="KTR4" s="115"/>
      <c r="KTS4" s="115"/>
      <c r="KTT4" s="115"/>
      <c r="KTU4" s="115"/>
      <c r="KTV4" s="115"/>
      <c r="KTW4" s="115"/>
      <c r="KTX4" s="115"/>
      <c r="KTY4" s="115"/>
      <c r="KTZ4" s="115"/>
      <c r="KUA4" s="115"/>
      <c r="KUB4" s="115"/>
      <c r="KUC4" s="115"/>
      <c r="KUD4" s="115"/>
      <c r="KUE4" s="115"/>
      <c r="KUF4" s="115"/>
      <c r="KUG4" s="115"/>
      <c r="KUH4" s="115"/>
      <c r="KUI4" s="115"/>
      <c r="KUJ4" s="115"/>
      <c r="KUK4" s="115"/>
      <c r="KUL4" s="115"/>
      <c r="KUM4" s="115"/>
      <c r="KUN4" s="115"/>
      <c r="KUO4" s="115"/>
      <c r="KUP4" s="115"/>
      <c r="KUQ4" s="115"/>
      <c r="KUR4" s="115"/>
      <c r="KUS4" s="115"/>
      <c r="KUT4" s="115"/>
      <c r="KUU4" s="115"/>
      <c r="KUV4" s="115"/>
      <c r="KUW4" s="115"/>
      <c r="KUX4" s="115"/>
      <c r="KUY4" s="115"/>
      <c r="KUZ4" s="115"/>
      <c r="KVA4" s="115"/>
      <c r="KVB4" s="115"/>
      <c r="KVC4" s="115"/>
      <c r="KVD4" s="115"/>
      <c r="KVE4" s="115"/>
      <c r="KVF4" s="115"/>
      <c r="KVG4" s="115"/>
      <c r="KVH4" s="115"/>
      <c r="KVI4" s="115"/>
      <c r="KVJ4" s="115"/>
      <c r="KVK4" s="115"/>
      <c r="KVL4" s="115"/>
      <c r="KVM4" s="115"/>
      <c r="KVN4" s="115"/>
      <c r="KVO4" s="115"/>
      <c r="KVP4" s="115"/>
      <c r="KVQ4" s="115"/>
      <c r="KVR4" s="115"/>
      <c r="KVS4" s="115"/>
      <c r="KVT4" s="115"/>
      <c r="KVU4" s="115"/>
      <c r="KVV4" s="115"/>
      <c r="KVW4" s="115"/>
      <c r="KVX4" s="115"/>
      <c r="KVY4" s="115"/>
      <c r="KVZ4" s="115"/>
      <c r="KWA4" s="115"/>
      <c r="KWB4" s="115"/>
      <c r="KWC4" s="115"/>
      <c r="KWD4" s="115"/>
      <c r="KWE4" s="115"/>
      <c r="KWF4" s="115"/>
      <c r="KWG4" s="115"/>
      <c r="KWH4" s="115"/>
      <c r="KWI4" s="115"/>
      <c r="KWJ4" s="115"/>
      <c r="KWK4" s="115"/>
      <c r="KWL4" s="115"/>
      <c r="KWM4" s="115"/>
      <c r="KWN4" s="115"/>
      <c r="KWO4" s="115"/>
      <c r="KWP4" s="115"/>
      <c r="KWQ4" s="115"/>
      <c r="KWR4" s="115"/>
      <c r="KWS4" s="115"/>
      <c r="KWT4" s="115"/>
      <c r="KWU4" s="115"/>
      <c r="KWV4" s="115"/>
      <c r="KWW4" s="115"/>
      <c r="KWX4" s="115"/>
      <c r="KWY4" s="115"/>
      <c r="KWZ4" s="115"/>
      <c r="KXA4" s="115"/>
      <c r="KXB4" s="115"/>
      <c r="KXC4" s="115"/>
      <c r="KXD4" s="115"/>
      <c r="KXE4" s="115"/>
      <c r="KXF4" s="115"/>
      <c r="KXG4" s="115"/>
      <c r="KXH4" s="115"/>
      <c r="KXI4" s="115"/>
      <c r="KXJ4" s="115"/>
      <c r="KXK4" s="115"/>
      <c r="KXL4" s="115"/>
      <c r="KXM4" s="115"/>
      <c r="KXN4" s="115"/>
      <c r="KXO4" s="115"/>
      <c r="KXP4" s="115"/>
      <c r="KXQ4" s="115"/>
      <c r="KXR4" s="115"/>
      <c r="KXS4" s="115"/>
      <c r="KXT4" s="115"/>
      <c r="KXU4" s="115"/>
      <c r="KXV4" s="115"/>
      <c r="KXW4" s="115"/>
      <c r="KXX4" s="115"/>
      <c r="KXY4" s="115"/>
      <c r="KXZ4" s="115"/>
      <c r="KYA4" s="115"/>
      <c r="KYB4" s="115"/>
      <c r="KYC4" s="115"/>
      <c r="KYD4" s="115"/>
      <c r="KYE4" s="115"/>
      <c r="KYF4" s="115"/>
      <c r="KYG4" s="115"/>
      <c r="KYH4" s="115"/>
      <c r="KYI4" s="115"/>
      <c r="KYJ4" s="115"/>
      <c r="KYK4" s="115"/>
      <c r="KYL4" s="115"/>
      <c r="KYM4" s="115"/>
      <c r="KYN4" s="115"/>
      <c r="KYO4" s="115"/>
      <c r="KYP4" s="115"/>
      <c r="KYQ4" s="115"/>
      <c r="KYR4" s="115"/>
      <c r="KYS4" s="115"/>
      <c r="KYT4" s="115"/>
      <c r="KYU4" s="115"/>
      <c r="KYV4" s="115"/>
      <c r="KYW4" s="115"/>
      <c r="KYX4" s="115"/>
      <c r="KYY4" s="115"/>
      <c r="KYZ4" s="115"/>
      <c r="KZA4" s="115"/>
      <c r="KZB4" s="115"/>
      <c r="KZC4" s="115"/>
      <c r="KZD4" s="115"/>
      <c r="KZE4" s="115"/>
      <c r="KZF4" s="115"/>
      <c r="KZG4" s="115"/>
      <c r="KZH4" s="115"/>
      <c r="KZI4" s="115"/>
      <c r="KZJ4" s="115"/>
      <c r="KZK4" s="115"/>
      <c r="KZL4" s="115"/>
      <c r="KZM4" s="115"/>
      <c r="KZN4" s="115"/>
      <c r="KZO4" s="115"/>
      <c r="KZP4" s="115"/>
      <c r="KZQ4" s="115"/>
      <c r="KZR4" s="115"/>
      <c r="KZS4" s="115"/>
      <c r="KZT4" s="115"/>
      <c r="KZU4" s="115"/>
      <c r="KZV4" s="115"/>
      <c r="KZW4" s="115"/>
      <c r="KZX4" s="115"/>
      <c r="KZY4" s="115"/>
      <c r="KZZ4" s="115"/>
      <c r="LAA4" s="115"/>
      <c r="LAB4" s="115"/>
      <c r="LAC4" s="115"/>
      <c r="LAD4" s="115"/>
      <c r="LAE4" s="115"/>
      <c r="LAF4" s="115"/>
      <c r="LAG4" s="115"/>
      <c r="LAH4" s="115"/>
      <c r="LAI4" s="115"/>
      <c r="LAJ4" s="115"/>
      <c r="LAK4" s="115"/>
      <c r="LAL4" s="115"/>
      <c r="LAM4" s="115"/>
      <c r="LAN4" s="115"/>
      <c r="LAO4" s="115"/>
      <c r="LAP4" s="115"/>
      <c r="LAQ4" s="115"/>
      <c r="LAR4" s="115"/>
      <c r="LAS4" s="115"/>
      <c r="LAT4" s="115"/>
      <c r="LAU4" s="115"/>
      <c r="LAV4" s="115"/>
      <c r="LAW4" s="115"/>
      <c r="LAX4" s="115"/>
      <c r="LAY4" s="115"/>
      <c r="LAZ4" s="115"/>
      <c r="LBA4" s="115"/>
      <c r="LBB4" s="115"/>
      <c r="LBC4" s="115"/>
      <c r="LBD4" s="115"/>
      <c r="LBE4" s="115"/>
      <c r="LBF4" s="115"/>
      <c r="LBG4" s="115"/>
      <c r="LBH4" s="115"/>
      <c r="LBI4" s="115"/>
      <c r="LBJ4" s="115"/>
      <c r="LBK4" s="115"/>
      <c r="LBL4" s="115"/>
      <c r="LBM4" s="115"/>
      <c r="LBN4" s="115"/>
      <c r="LBO4" s="115"/>
      <c r="LBP4" s="115"/>
      <c r="LBQ4" s="115"/>
      <c r="LBR4" s="115"/>
      <c r="LBS4" s="115"/>
      <c r="LBT4" s="115"/>
      <c r="LBU4" s="115"/>
      <c r="LBV4" s="115"/>
      <c r="LBW4" s="115"/>
      <c r="LBX4" s="115"/>
      <c r="LBY4" s="115"/>
      <c r="LBZ4" s="115"/>
      <c r="LCA4" s="115"/>
      <c r="LCB4" s="115"/>
      <c r="LCC4" s="115"/>
      <c r="LCD4" s="115"/>
      <c r="LCE4" s="115"/>
      <c r="LCF4" s="115"/>
      <c r="LCG4" s="115"/>
      <c r="LCH4" s="115"/>
      <c r="LCI4" s="115"/>
      <c r="LCJ4" s="115"/>
      <c r="LCK4" s="115"/>
      <c r="LCL4" s="115"/>
      <c r="LCM4" s="115"/>
      <c r="LCN4" s="115"/>
      <c r="LCO4" s="115"/>
      <c r="LCP4" s="115"/>
      <c r="LCQ4" s="115"/>
      <c r="LCR4" s="115"/>
      <c r="LCS4" s="115"/>
      <c r="LCT4" s="115"/>
      <c r="LCU4" s="115"/>
      <c r="LCV4" s="115"/>
      <c r="LCW4" s="115"/>
      <c r="LCX4" s="115"/>
      <c r="LCY4" s="115"/>
      <c r="LCZ4" s="115"/>
      <c r="LDA4" s="115"/>
      <c r="LDB4" s="115"/>
      <c r="LDC4" s="115"/>
      <c r="LDD4" s="115"/>
      <c r="LDE4" s="115"/>
      <c r="LDF4" s="115"/>
      <c r="LDG4" s="115"/>
      <c r="LDH4" s="115"/>
      <c r="LDI4" s="115"/>
      <c r="LDJ4" s="115"/>
      <c r="LDK4" s="115"/>
      <c r="LDL4" s="115"/>
      <c r="LDM4" s="115"/>
      <c r="LDN4" s="115"/>
      <c r="LDO4" s="115"/>
      <c r="LDP4" s="115"/>
      <c r="LDQ4" s="115"/>
      <c r="LDR4" s="115"/>
      <c r="LDS4" s="115"/>
      <c r="LDT4" s="115"/>
      <c r="LDU4" s="115"/>
      <c r="LDV4" s="115"/>
      <c r="LDW4" s="115"/>
      <c r="LDX4" s="115"/>
      <c r="LDY4" s="115"/>
      <c r="LDZ4" s="115"/>
      <c r="LEA4" s="115"/>
      <c r="LEB4" s="115"/>
      <c r="LEC4" s="115"/>
      <c r="LED4" s="115"/>
      <c r="LEE4" s="115"/>
      <c r="LEF4" s="115"/>
      <c r="LEG4" s="115"/>
      <c r="LEH4" s="115"/>
      <c r="LEI4" s="115"/>
      <c r="LEJ4" s="115"/>
      <c r="LEK4" s="115"/>
      <c r="LEL4" s="115"/>
      <c r="LEM4" s="115"/>
      <c r="LEN4" s="115"/>
      <c r="LEO4" s="115"/>
      <c r="LEP4" s="115"/>
      <c r="LEQ4" s="115"/>
      <c r="LER4" s="115"/>
      <c r="LES4" s="115"/>
      <c r="LET4" s="115"/>
      <c r="LEU4" s="115"/>
      <c r="LEV4" s="115"/>
      <c r="LEW4" s="115"/>
      <c r="LEX4" s="115"/>
      <c r="LEY4" s="115"/>
      <c r="LEZ4" s="115"/>
      <c r="LFA4" s="115"/>
      <c r="LFB4" s="115"/>
      <c r="LFC4" s="115"/>
      <c r="LFD4" s="115"/>
      <c r="LFE4" s="115"/>
      <c r="LFF4" s="115"/>
      <c r="LFG4" s="115"/>
      <c r="LFH4" s="115"/>
      <c r="LFI4" s="115"/>
      <c r="LFJ4" s="115"/>
      <c r="LFK4" s="115"/>
      <c r="LFL4" s="115"/>
      <c r="LFM4" s="115"/>
      <c r="LFN4" s="115"/>
      <c r="LFO4" s="115"/>
      <c r="LFP4" s="115"/>
      <c r="LFQ4" s="115"/>
      <c r="LFR4" s="115"/>
      <c r="LFS4" s="115"/>
      <c r="LFT4" s="115"/>
      <c r="LFU4" s="115"/>
      <c r="LFV4" s="115"/>
      <c r="LFW4" s="115"/>
      <c r="LFX4" s="115"/>
      <c r="LFY4" s="115"/>
      <c r="LFZ4" s="115"/>
      <c r="LGA4" s="115"/>
      <c r="LGB4" s="115"/>
      <c r="LGC4" s="115"/>
      <c r="LGD4" s="115"/>
      <c r="LGE4" s="115"/>
      <c r="LGF4" s="115"/>
      <c r="LGG4" s="115"/>
      <c r="LGH4" s="115"/>
      <c r="LGI4" s="115"/>
      <c r="LGJ4" s="115"/>
      <c r="LGK4" s="115"/>
      <c r="LGL4" s="115"/>
      <c r="LGM4" s="115"/>
      <c r="LGN4" s="115"/>
      <c r="LGO4" s="115"/>
      <c r="LGP4" s="115"/>
      <c r="LGQ4" s="115"/>
      <c r="LGR4" s="115"/>
      <c r="LGS4" s="115"/>
      <c r="LGT4" s="115"/>
      <c r="LGU4" s="115"/>
      <c r="LGV4" s="115"/>
      <c r="LGW4" s="115"/>
      <c r="LGX4" s="115"/>
      <c r="LGY4" s="115"/>
      <c r="LGZ4" s="115"/>
      <c r="LHA4" s="115"/>
      <c r="LHB4" s="115"/>
      <c r="LHC4" s="115"/>
      <c r="LHD4" s="115"/>
      <c r="LHE4" s="115"/>
      <c r="LHF4" s="115"/>
      <c r="LHG4" s="115"/>
      <c r="LHH4" s="115"/>
      <c r="LHI4" s="115"/>
      <c r="LHJ4" s="115"/>
      <c r="LHK4" s="115"/>
      <c r="LHL4" s="115"/>
      <c r="LHM4" s="115"/>
      <c r="LHN4" s="115"/>
      <c r="LHO4" s="115"/>
      <c r="LHP4" s="115"/>
      <c r="LHQ4" s="115"/>
      <c r="LHR4" s="115"/>
      <c r="LHS4" s="115"/>
      <c r="LHT4" s="115"/>
      <c r="LHU4" s="115"/>
      <c r="LHV4" s="115"/>
      <c r="LHW4" s="115"/>
      <c r="LHX4" s="115"/>
      <c r="LHY4" s="115"/>
      <c r="LHZ4" s="115"/>
      <c r="LIA4" s="115"/>
      <c r="LIB4" s="115"/>
      <c r="LIC4" s="115"/>
      <c r="LID4" s="115"/>
      <c r="LIE4" s="115"/>
      <c r="LIF4" s="115"/>
      <c r="LIG4" s="115"/>
      <c r="LIH4" s="115"/>
      <c r="LII4" s="115"/>
      <c r="LIJ4" s="115"/>
      <c r="LIK4" s="115"/>
      <c r="LIL4" s="115"/>
      <c r="LIM4" s="115"/>
      <c r="LIN4" s="115"/>
      <c r="LIO4" s="115"/>
      <c r="LIP4" s="115"/>
      <c r="LIQ4" s="115"/>
      <c r="LIR4" s="115"/>
      <c r="LIS4" s="115"/>
      <c r="LIT4" s="115"/>
      <c r="LIU4" s="115"/>
      <c r="LIV4" s="115"/>
      <c r="LIW4" s="115"/>
      <c r="LIX4" s="115"/>
      <c r="LIY4" s="115"/>
      <c r="LIZ4" s="115"/>
      <c r="LJA4" s="115"/>
      <c r="LJB4" s="115"/>
      <c r="LJC4" s="115"/>
      <c r="LJD4" s="115"/>
      <c r="LJE4" s="115"/>
      <c r="LJF4" s="115"/>
      <c r="LJG4" s="115"/>
      <c r="LJH4" s="115"/>
      <c r="LJI4" s="115"/>
      <c r="LJJ4" s="115"/>
      <c r="LJK4" s="115"/>
      <c r="LJL4" s="115"/>
      <c r="LJM4" s="115"/>
      <c r="LJN4" s="115"/>
      <c r="LJO4" s="115"/>
      <c r="LJP4" s="115"/>
      <c r="LJQ4" s="115"/>
      <c r="LJR4" s="115"/>
      <c r="LJS4" s="115"/>
      <c r="LJT4" s="115"/>
      <c r="LJU4" s="115"/>
      <c r="LJV4" s="115"/>
      <c r="LJW4" s="115"/>
      <c r="LJX4" s="115"/>
      <c r="LJY4" s="115"/>
      <c r="LJZ4" s="115"/>
      <c r="LKA4" s="115"/>
      <c r="LKB4" s="115"/>
      <c r="LKC4" s="115"/>
      <c r="LKD4" s="115"/>
      <c r="LKE4" s="115"/>
      <c r="LKF4" s="115"/>
      <c r="LKG4" s="115"/>
      <c r="LKH4" s="115"/>
      <c r="LKI4" s="115"/>
      <c r="LKJ4" s="115"/>
      <c r="LKK4" s="115"/>
      <c r="LKL4" s="115"/>
      <c r="LKM4" s="115"/>
      <c r="LKN4" s="115"/>
      <c r="LKO4" s="115"/>
      <c r="LKP4" s="115"/>
      <c r="LKQ4" s="115"/>
      <c r="LKR4" s="115"/>
      <c r="LKS4" s="115"/>
      <c r="LKT4" s="115"/>
      <c r="LKU4" s="115"/>
      <c r="LKV4" s="115"/>
      <c r="LKW4" s="115"/>
      <c r="LKX4" s="115"/>
      <c r="LKY4" s="115"/>
      <c r="LKZ4" s="115"/>
      <c r="LLA4" s="115"/>
      <c r="LLB4" s="115"/>
      <c r="LLC4" s="115"/>
      <c r="LLD4" s="115"/>
      <c r="LLE4" s="115"/>
      <c r="LLF4" s="115"/>
      <c r="LLG4" s="115"/>
      <c r="LLH4" s="115"/>
      <c r="LLI4" s="115"/>
      <c r="LLJ4" s="115"/>
      <c r="LLK4" s="115"/>
      <c r="LLL4" s="115"/>
      <c r="LLM4" s="115"/>
      <c r="LLN4" s="115"/>
      <c r="LLO4" s="115"/>
      <c r="LLP4" s="115"/>
      <c r="LLQ4" s="115"/>
      <c r="LLR4" s="115"/>
      <c r="LLS4" s="115"/>
      <c r="LLT4" s="115"/>
      <c r="LLU4" s="115"/>
      <c r="LLV4" s="115"/>
      <c r="LLW4" s="115"/>
      <c r="LLX4" s="115"/>
      <c r="LLY4" s="115"/>
      <c r="LLZ4" s="115"/>
      <c r="LMA4" s="115"/>
      <c r="LMB4" s="115"/>
      <c r="LMC4" s="115"/>
      <c r="LMD4" s="115"/>
      <c r="LME4" s="115"/>
      <c r="LMF4" s="115"/>
      <c r="LMG4" s="115"/>
      <c r="LMH4" s="115"/>
      <c r="LMI4" s="115"/>
      <c r="LMJ4" s="115"/>
      <c r="LMK4" s="115"/>
      <c r="LML4" s="115"/>
      <c r="LMM4" s="115"/>
      <c r="LMN4" s="115"/>
      <c r="LMO4" s="115"/>
      <c r="LMP4" s="115"/>
      <c r="LMQ4" s="115"/>
      <c r="LMR4" s="115"/>
      <c r="LMS4" s="115"/>
      <c r="LMT4" s="115"/>
      <c r="LMU4" s="115"/>
      <c r="LMV4" s="115"/>
      <c r="LMW4" s="115"/>
      <c r="LMX4" s="115"/>
      <c r="LMY4" s="115"/>
      <c r="LMZ4" s="115"/>
      <c r="LNA4" s="115"/>
      <c r="LNB4" s="115"/>
      <c r="LNC4" s="115"/>
      <c r="LND4" s="115"/>
      <c r="LNE4" s="115"/>
      <c r="LNF4" s="115"/>
      <c r="LNG4" s="115"/>
      <c r="LNH4" s="115"/>
      <c r="LNI4" s="115"/>
      <c r="LNJ4" s="115"/>
      <c r="LNK4" s="115"/>
      <c r="LNL4" s="115"/>
      <c r="LNM4" s="115"/>
      <c r="LNN4" s="115"/>
      <c r="LNO4" s="115"/>
      <c r="LNP4" s="115"/>
      <c r="LNQ4" s="115"/>
      <c r="LNR4" s="115"/>
      <c r="LNS4" s="115"/>
      <c r="LNT4" s="115"/>
      <c r="LNU4" s="115"/>
      <c r="LNV4" s="115"/>
      <c r="LNW4" s="115"/>
      <c r="LNX4" s="115"/>
      <c r="LNY4" s="115"/>
      <c r="LNZ4" s="115"/>
      <c r="LOA4" s="115"/>
      <c r="LOB4" s="115"/>
      <c r="LOC4" s="115"/>
      <c r="LOD4" s="115"/>
      <c r="LOE4" s="115"/>
      <c r="LOF4" s="115"/>
      <c r="LOG4" s="115"/>
      <c r="LOH4" s="115"/>
      <c r="LOI4" s="115"/>
      <c r="LOJ4" s="115"/>
      <c r="LOK4" s="115"/>
      <c r="LOL4" s="115"/>
      <c r="LOM4" s="115"/>
      <c r="LON4" s="115"/>
      <c r="LOO4" s="115"/>
      <c r="LOP4" s="115"/>
      <c r="LOQ4" s="115"/>
      <c r="LOR4" s="115"/>
      <c r="LOS4" s="115"/>
      <c r="LOT4" s="115"/>
      <c r="LOU4" s="115"/>
      <c r="LOV4" s="115"/>
      <c r="LOW4" s="115"/>
      <c r="LOX4" s="115"/>
      <c r="LOY4" s="115"/>
      <c r="LOZ4" s="115"/>
      <c r="LPA4" s="115"/>
      <c r="LPB4" s="115"/>
      <c r="LPC4" s="115"/>
      <c r="LPD4" s="115"/>
      <c r="LPE4" s="115"/>
      <c r="LPF4" s="115"/>
      <c r="LPG4" s="115"/>
      <c r="LPH4" s="115"/>
      <c r="LPI4" s="115"/>
      <c r="LPJ4" s="115"/>
      <c r="LPK4" s="115"/>
      <c r="LPL4" s="115"/>
      <c r="LPM4" s="115"/>
      <c r="LPN4" s="115"/>
      <c r="LPO4" s="115"/>
      <c r="LPP4" s="115"/>
      <c r="LPQ4" s="115"/>
      <c r="LPR4" s="115"/>
      <c r="LPS4" s="115"/>
      <c r="LPT4" s="115"/>
      <c r="LPU4" s="115"/>
      <c r="LPV4" s="115"/>
      <c r="LPW4" s="115"/>
      <c r="LPX4" s="115"/>
      <c r="LPY4" s="115"/>
      <c r="LPZ4" s="115"/>
      <c r="LQA4" s="115"/>
      <c r="LQB4" s="115"/>
      <c r="LQC4" s="115"/>
      <c r="LQD4" s="115"/>
      <c r="LQE4" s="115"/>
      <c r="LQF4" s="115"/>
      <c r="LQG4" s="115"/>
      <c r="LQH4" s="115"/>
      <c r="LQI4" s="115"/>
      <c r="LQJ4" s="115"/>
      <c r="LQK4" s="115"/>
      <c r="LQL4" s="115"/>
      <c r="LQM4" s="115"/>
      <c r="LQN4" s="115"/>
      <c r="LQO4" s="115"/>
      <c r="LQP4" s="115"/>
      <c r="LQQ4" s="115"/>
      <c r="LQR4" s="115"/>
      <c r="LQS4" s="115"/>
      <c r="LQT4" s="115"/>
      <c r="LQU4" s="115"/>
      <c r="LQV4" s="115"/>
      <c r="LQW4" s="115"/>
      <c r="LQX4" s="115"/>
      <c r="LQY4" s="115"/>
      <c r="LQZ4" s="115"/>
      <c r="LRA4" s="115"/>
      <c r="LRB4" s="115"/>
      <c r="LRC4" s="115"/>
      <c r="LRD4" s="115"/>
      <c r="LRE4" s="115"/>
      <c r="LRF4" s="115"/>
      <c r="LRG4" s="115"/>
      <c r="LRH4" s="115"/>
      <c r="LRI4" s="115"/>
      <c r="LRJ4" s="115"/>
      <c r="LRK4" s="115"/>
      <c r="LRL4" s="115"/>
      <c r="LRM4" s="115"/>
      <c r="LRN4" s="115"/>
      <c r="LRO4" s="115"/>
      <c r="LRP4" s="115"/>
      <c r="LRQ4" s="115"/>
      <c r="LRR4" s="115"/>
      <c r="LRS4" s="115"/>
      <c r="LRT4" s="115"/>
      <c r="LRU4" s="115"/>
      <c r="LRV4" s="115"/>
      <c r="LRW4" s="115"/>
      <c r="LRX4" s="115"/>
      <c r="LRY4" s="115"/>
      <c r="LRZ4" s="115"/>
      <c r="LSA4" s="115"/>
      <c r="LSB4" s="115"/>
      <c r="LSC4" s="115"/>
      <c r="LSD4" s="115"/>
      <c r="LSE4" s="115"/>
      <c r="LSF4" s="115"/>
      <c r="LSG4" s="115"/>
      <c r="LSH4" s="115"/>
      <c r="LSI4" s="115"/>
      <c r="LSJ4" s="115"/>
      <c r="LSK4" s="115"/>
      <c r="LSL4" s="115"/>
      <c r="LSM4" s="115"/>
      <c r="LSN4" s="115"/>
      <c r="LSO4" s="115"/>
      <c r="LSP4" s="115"/>
      <c r="LSQ4" s="115"/>
      <c r="LSR4" s="115"/>
      <c r="LSS4" s="115"/>
      <c r="LST4" s="115"/>
      <c r="LSU4" s="115"/>
      <c r="LSV4" s="115"/>
      <c r="LSW4" s="115"/>
      <c r="LSX4" s="115"/>
      <c r="LSY4" s="115"/>
      <c r="LSZ4" s="115"/>
      <c r="LTA4" s="115"/>
      <c r="LTB4" s="115"/>
      <c r="LTC4" s="115"/>
      <c r="LTD4" s="115"/>
      <c r="LTE4" s="115"/>
      <c r="LTF4" s="115"/>
      <c r="LTG4" s="115"/>
      <c r="LTH4" s="115"/>
      <c r="LTI4" s="115"/>
      <c r="LTJ4" s="115"/>
      <c r="LTK4" s="115"/>
      <c r="LTL4" s="115"/>
      <c r="LTM4" s="115"/>
      <c r="LTN4" s="115"/>
      <c r="LTO4" s="115"/>
      <c r="LTP4" s="115"/>
      <c r="LTQ4" s="115"/>
      <c r="LTR4" s="115"/>
      <c r="LTS4" s="115"/>
      <c r="LTT4" s="115"/>
      <c r="LTU4" s="115"/>
      <c r="LTV4" s="115"/>
      <c r="LTW4" s="115"/>
      <c r="LTX4" s="115"/>
      <c r="LTY4" s="115"/>
      <c r="LTZ4" s="115"/>
      <c r="LUA4" s="115"/>
      <c r="LUB4" s="115"/>
      <c r="LUC4" s="115"/>
      <c r="LUD4" s="115"/>
      <c r="LUE4" s="115"/>
      <c r="LUF4" s="115"/>
      <c r="LUG4" s="115"/>
      <c r="LUH4" s="115"/>
      <c r="LUI4" s="115"/>
      <c r="LUJ4" s="115"/>
      <c r="LUK4" s="115"/>
      <c r="LUL4" s="115"/>
      <c r="LUM4" s="115"/>
      <c r="LUN4" s="115"/>
      <c r="LUO4" s="115"/>
      <c r="LUP4" s="115"/>
      <c r="LUQ4" s="115"/>
      <c r="LUR4" s="115"/>
      <c r="LUS4" s="115"/>
      <c r="LUT4" s="115"/>
      <c r="LUU4" s="115"/>
      <c r="LUV4" s="115"/>
      <c r="LUW4" s="115"/>
      <c r="LUX4" s="115"/>
      <c r="LUY4" s="115"/>
      <c r="LUZ4" s="115"/>
      <c r="LVA4" s="115"/>
      <c r="LVB4" s="115"/>
      <c r="LVC4" s="115"/>
      <c r="LVD4" s="115"/>
      <c r="LVE4" s="115"/>
      <c r="LVF4" s="115"/>
      <c r="LVG4" s="115"/>
      <c r="LVH4" s="115"/>
      <c r="LVI4" s="115"/>
      <c r="LVJ4" s="115"/>
      <c r="LVK4" s="115"/>
      <c r="LVL4" s="115"/>
      <c r="LVM4" s="115"/>
      <c r="LVN4" s="115"/>
      <c r="LVO4" s="115"/>
      <c r="LVP4" s="115"/>
      <c r="LVQ4" s="115"/>
      <c r="LVR4" s="115"/>
      <c r="LVS4" s="115"/>
      <c r="LVT4" s="115"/>
      <c r="LVU4" s="115"/>
      <c r="LVV4" s="115"/>
      <c r="LVW4" s="115"/>
      <c r="LVX4" s="115"/>
      <c r="LVY4" s="115"/>
      <c r="LVZ4" s="115"/>
      <c r="LWA4" s="115"/>
      <c r="LWB4" s="115"/>
      <c r="LWC4" s="115"/>
      <c r="LWD4" s="115"/>
      <c r="LWE4" s="115"/>
      <c r="LWF4" s="115"/>
      <c r="LWG4" s="115"/>
      <c r="LWH4" s="115"/>
      <c r="LWI4" s="115"/>
      <c r="LWJ4" s="115"/>
      <c r="LWK4" s="115"/>
      <c r="LWL4" s="115"/>
      <c r="LWM4" s="115"/>
      <c r="LWN4" s="115"/>
      <c r="LWO4" s="115"/>
      <c r="LWP4" s="115"/>
      <c r="LWQ4" s="115"/>
      <c r="LWR4" s="115"/>
      <c r="LWS4" s="115"/>
      <c r="LWT4" s="115"/>
      <c r="LWU4" s="115"/>
      <c r="LWV4" s="115"/>
      <c r="LWW4" s="115"/>
      <c r="LWX4" s="115"/>
      <c r="LWY4" s="115"/>
      <c r="LWZ4" s="115"/>
      <c r="LXA4" s="115"/>
      <c r="LXB4" s="115"/>
      <c r="LXC4" s="115"/>
      <c r="LXD4" s="115"/>
      <c r="LXE4" s="115"/>
      <c r="LXF4" s="115"/>
      <c r="LXG4" s="115"/>
      <c r="LXH4" s="115"/>
      <c r="LXI4" s="115"/>
      <c r="LXJ4" s="115"/>
      <c r="LXK4" s="115"/>
      <c r="LXL4" s="115"/>
      <c r="LXM4" s="115"/>
      <c r="LXN4" s="115"/>
      <c r="LXO4" s="115"/>
      <c r="LXP4" s="115"/>
      <c r="LXQ4" s="115"/>
      <c r="LXR4" s="115"/>
      <c r="LXS4" s="115"/>
      <c r="LXT4" s="115"/>
      <c r="LXU4" s="115"/>
      <c r="LXV4" s="115"/>
      <c r="LXW4" s="115"/>
      <c r="LXX4" s="115"/>
      <c r="LXY4" s="115"/>
      <c r="LXZ4" s="115"/>
      <c r="LYA4" s="115"/>
      <c r="LYB4" s="115"/>
      <c r="LYC4" s="115"/>
      <c r="LYD4" s="115"/>
      <c r="LYE4" s="115"/>
      <c r="LYF4" s="115"/>
      <c r="LYG4" s="115"/>
      <c r="LYH4" s="115"/>
      <c r="LYI4" s="115"/>
      <c r="LYJ4" s="115"/>
      <c r="LYK4" s="115"/>
      <c r="LYL4" s="115"/>
      <c r="LYM4" s="115"/>
      <c r="LYN4" s="115"/>
      <c r="LYO4" s="115"/>
      <c r="LYP4" s="115"/>
      <c r="LYQ4" s="115"/>
      <c r="LYR4" s="115"/>
      <c r="LYS4" s="115"/>
      <c r="LYT4" s="115"/>
      <c r="LYU4" s="115"/>
      <c r="LYV4" s="115"/>
      <c r="LYW4" s="115"/>
      <c r="LYX4" s="115"/>
      <c r="LYY4" s="115"/>
      <c r="LYZ4" s="115"/>
      <c r="LZA4" s="115"/>
      <c r="LZB4" s="115"/>
      <c r="LZC4" s="115"/>
      <c r="LZD4" s="115"/>
      <c r="LZE4" s="115"/>
      <c r="LZF4" s="115"/>
      <c r="LZG4" s="115"/>
      <c r="LZH4" s="115"/>
      <c r="LZI4" s="115"/>
      <c r="LZJ4" s="115"/>
      <c r="LZK4" s="115"/>
      <c r="LZL4" s="115"/>
      <c r="LZM4" s="115"/>
      <c r="LZN4" s="115"/>
      <c r="LZO4" s="115"/>
      <c r="LZP4" s="115"/>
      <c r="LZQ4" s="115"/>
      <c r="LZR4" s="115"/>
      <c r="LZS4" s="115"/>
      <c r="LZT4" s="115"/>
      <c r="LZU4" s="115"/>
      <c r="LZV4" s="115"/>
      <c r="LZW4" s="115"/>
      <c r="LZX4" s="115"/>
      <c r="LZY4" s="115"/>
      <c r="LZZ4" s="115"/>
      <c r="MAA4" s="115"/>
      <c r="MAB4" s="115"/>
      <c r="MAC4" s="115"/>
      <c r="MAD4" s="115"/>
      <c r="MAE4" s="115"/>
      <c r="MAF4" s="115"/>
      <c r="MAG4" s="115"/>
      <c r="MAH4" s="115"/>
      <c r="MAI4" s="115"/>
      <c r="MAJ4" s="115"/>
      <c r="MAK4" s="115"/>
      <c r="MAL4" s="115"/>
      <c r="MAM4" s="115"/>
      <c r="MAN4" s="115"/>
      <c r="MAO4" s="115"/>
      <c r="MAP4" s="115"/>
      <c r="MAQ4" s="115"/>
      <c r="MAR4" s="115"/>
      <c r="MAS4" s="115"/>
      <c r="MAT4" s="115"/>
      <c r="MAU4" s="115"/>
      <c r="MAV4" s="115"/>
      <c r="MAW4" s="115"/>
      <c r="MAX4" s="115"/>
      <c r="MAY4" s="115"/>
      <c r="MAZ4" s="115"/>
      <c r="MBA4" s="115"/>
      <c r="MBB4" s="115"/>
      <c r="MBC4" s="115"/>
      <c r="MBD4" s="115"/>
      <c r="MBE4" s="115"/>
      <c r="MBF4" s="115"/>
      <c r="MBG4" s="115"/>
      <c r="MBH4" s="115"/>
      <c r="MBI4" s="115"/>
      <c r="MBJ4" s="115"/>
      <c r="MBK4" s="115"/>
      <c r="MBL4" s="115"/>
      <c r="MBM4" s="115"/>
      <c r="MBN4" s="115"/>
      <c r="MBO4" s="115"/>
      <c r="MBP4" s="115"/>
      <c r="MBQ4" s="115"/>
      <c r="MBR4" s="115"/>
      <c r="MBS4" s="115"/>
      <c r="MBT4" s="115"/>
      <c r="MBU4" s="115"/>
      <c r="MBV4" s="115"/>
      <c r="MBW4" s="115"/>
      <c r="MBX4" s="115"/>
      <c r="MBY4" s="115"/>
      <c r="MBZ4" s="115"/>
      <c r="MCA4" s="115"/>
      <c r="MCB4" s="115"/>
      <c r="MCC4" s="115"/>
      <c r="MCD4" s="115"/>
      <c r="MCE4" s="115"/>
      <c r="MCF4" s="115"/>
      <c r="MCG4" s="115"/>
      <c r="MCH4" s="115"/>
      <c r="MCI4" s="115"/>
      <c r="MCJ4" s="115"/>
      <c r="MCK4" s="115"/>
      <c r="MCL4" s="115"/>
      <c r="MCM4" s="115"/>
      <c r="MCN4" s="115"/>
      <c r="MCO4" s="115"/>
      <c r="MCP4" s="115"/>
      <c r="MCQ4" s="115"/>
      <c r="MCR4" s="115"/>
      <c r="MCS4" s="115"/>
      <c r="MCT4" s="115"/>
      <c r="MCU4" s="115"/>
      <c r="MCV4" s="115"/>
      <c r="MCW4" s="115"/>
      <c r="MCX4" s="115"/>
      <c r="MCY4" s="115"/>
      <c r="MCZ4" s="115"/>
      <c r="MDA4" s="115"/>
      <c r="MDB4" s="115"/>
      <c r="MDC4" s="115"/>
      <c r="MDD4" s="115"/>
      <c r="MDE4" s="115"/>
      <c r="MDF4" s="115"/>
      <c r="MDG4" s="115"/>
      <c r="MDH4" s="115"/>
      <c r="MDI4" s="115"/>
      <c r="MDJ4" s="115"/>
      <c r="MDK4" s="115"/>
      <c r="MDL4" s="115"/>
      <c r="MDM4" s="115"/>
      <c r="MDN4" s="115"/>
      <c r="MDO4" s="115"/>
      <c r="MDP4" s="115"/>
      <c r="MDQ4" s="115"/>
      <c r="MDR4" s="115"/>
      <c r="MDS4" s="115"/>
      <c r="MDT4" s="115"/>
      <c r="MDU4" s="115"/>
      <c r="MDV4" s="115"/>
      <c r="MDW4" s="115"/>
      <c r="MDX4" s="115"/>
      <c r="MDY4" s="115"/>
      <c r="MDZ4" s="115"/>
      <c r="MEA4" s="115"/>
      <c r="MEB4" s="115"/>
      <c r="MEC4" s="115"/>
      <c r="MED4" s="115"/>
      <c r="MEE4" s="115"/>
      <c r="MEF4" s="115"/>
      <c r="MEG4" s="115"/>
      <c r="MEH4" s="115"/>
      <c r="MEI4" s="115"/>
      <c r="MEJ4" s="115"/>
      <c r="MEK4" s="115"/>
      <c r="MEL4" s="115"/>
      <c r="MEM4" s="115"/>
      <c r="MEN4" s="115"/>
      <c r="MEO4" s="115"/>
      <c r="MEP4" s="115"/>
      <c r="MEQ4" s="115"/>
      <c r="MER4" s="115"/>
      <c r="MES4" s="115"/>
      <c r="MET4" s="115"/>
      <c r="MEU4" s="115"/>
      <c r="MEV4" s="115"/>
      <c r="MEW4" s="115"/>
      <c r="MEX4" s="115"/>
      <c r="MEY4" s="115"/>
      <c r="MEZ4" s="115"/>
      <c r="MFA4" s="115"/>
      <c r="MFB4" s="115"/>
      <c r="MFC4" s="115"/>
      <c r="MFD4" s="115"/>
      <c r="MFE4" s="115"/>
      <c r="MFF4" s="115"/>
      <c r="MFG4" s="115"/>
      <c r="MFH4" s="115"/>
      <c r="MFI4" s="115"/>
      <c r="MFJ4" s="115"/>
      <c r="MFK4" s="115"/>
      <c r="MFL4" s="115"/>
      <c r="MFM4" s="115"/>
      <c r="MFN4" s="115"/>
      <c r="MFO4" s="115"/>
      <c r="MFP4" s="115"/>
      <c r="MFQ4" s="115"/>
      <c r="MFR4" s="115"/>
      <c r="MFS4" s="115"/>
      <c r="MFT4" s="115"/>
      <c r="MFU4" s="115"/>
      <c r="MFV4" s="115"/>
      <c r="MFW4" s="115"/>
      <c r="MFX4" s="115"/>
      <c r="MFY4" s="115"/>
      <c r="MFZ4" s="115"/>
      <c r="MGA4" s="115"/>
      <c r="MGB4" s="115"/>
      <c r="MGC4" s="115"/>
      <c r="MGD4" s="115"/>
      <c r="MGE4" s="115"/>
      <c r="MGF4" s="115"/>
      <c r="MGG4" s="115"/>
      <c r="MGH4" s="115"/>
      <c r="MGI4" s="115"/>
      <c r="MGJ4" s="115"/>
      <c r="MGK4" s="115"/>
      <c r="MGL4" s="115"/>
      <c r="MGM4" s="115"/>
      <c r="MGN4" s="115"/>
      <c r="MGO4" s="115"/>
      <c r="MGP4" s="115"/>
      <c r="MGQ4" s="115"/>
      <c r="MGR4" s="115"/>
      <c r="MGS4" s="115"/>
      <c r="MGT4" s="115"/>
      <c r="MGU4" s="115"/>
      <c r="MGV4" s="115"/>
      <c r="MGW4" s="115"/>
      <c r="MGX4" s="115"/>
      <c r="MGY4" s="115"/>
      <c r="MGZ4" s="115"/>
      <c r="MHA4" s="115"/>
      <c r="MHB4" s="115"/>
      <c r="MHC4" s="115"/>
      <c r="MHD4" s="115"/>
      <c r="MHE4" s="115"/>
      <c r="MHF4" s="115"/>
      <c r="MHG4" s="115"/>
      <c r="MHH4" s="115"/>
      <c r="MHI4" s="115"/>
      <c r="MHJ4" s="115"/>
      <c r="MHK4" s="115"/>
      <c r="MHL4" s="115"/>
      <c r="MHM4" s="115"/>
      <c r="MHN4" s="115"/>
      <c r="MHO4" s="115"/>
      <c r="MHP4" s="115"/>
      <c r="MHQ4" s="115"/>
      <c r="MHR4" s="115"/>
      <c r="MHS4" s="115"/>
      <c r="MHT4" s="115"/>
      <c r="MHU4" s="115"/>
      <c r="MHV4" s="115"/>
      <c r="MHW4" s="115"/>
      <c r="MHX4" s="115"/>
      <c r="MHY4" s="115"/>
      <c r="MHZ4" s="115"/>
      <c r="MIA4" s="115"/>
      <c r="MIB4" s="115"/>
      <c r="MIC4" s="115"/>
      <c r="MID4" s="115"/>
      <c r="MIE4" s="115"/>
      <c r="MIF4" s="115"/>
      <c r="MIG4" s="115"/>
      <c r="MIH4" s="115"/>
      <c r="MII4" s="115"/>
      <c r="MIJ4" s="115"/>
      <c r="MIK4" s="115"/>
      <c r="MIL4" s="115"/>
      <c r="MIM4" s="115"/>
      <c r="MIN4" s="115"/>
      <c r="MIO4" s="115"/>
      <c r="MIP4" s="115"/>
      <c r="MIQ4" s="115"/>
      <c r="MIR4" s="115"/>
      <c r="MIS4" s="115"/>
      <c r="MIT4" s="115"/>
      <c r="MIU4" s="115"/>
      <c r="MIV4" s="115"/>
      <c r="MIW4" s="115"/>
      <c r="MIX4" s="115"/>
      <c r="MIY4" s="115"/>
      <c r="MIZ4" s="115"/>
      <c r="MJA4" s="115"/>
      <c r="MJB4" s="115"/>
      <c r="MJC4" s="115"/>
      <c r="MJD4" s="115"/>
      <c r="MJE4" s="115"/>
      <c r="MJF4" s="115"/>
      <c r="MJG4" s="115"/>
      <c r="MJH4" s="115"/>
      <c r="MJI4" s="115"/>
      <c r="MJJ4" s="115"/>
      <c r="MJK4" s="115"/>
      <c r="MJL4" s="115"/>
      <c r="MJM4" s="115"/>
      <c r="MJN4" s="115"/>
      <c r="MJO4" s="115"/>
      <c r="MJP4" s="115"/>
      <c r="MJQ4" s="115"/>
      <c r="MJR4" s="115"/>
      <c r="MJS4" s="115"/>
      <c r="MJT4" s="115"/>
      <c r="MJU4" s="115"/>
      <c r="MJV4" s="115"/>
      <c r="MJW4" s="115"/>
      <c r="MJX4" s="115"/>
      <c r="MJY4" s="115"/>
      <c r="MJZ4" s="115"/>
      <c r="MKA4" s="115"/>
      <c r="MKB4" s="115"/>
      <c r="MKC4" s="115"/>
      <c r="MKD4" s="115"/>
      <c r="MKE4" s="115"/>
      <c r="MKF4" s="115"/>
      <c r="MKG4" s="115"/>
      <c r="MKH4" s="115"/>
      <c r="MKI4" s="115"/>
      <c r="MKJ4" s="115"/>
      <c r="MKK4" s="115"/>
      <c r="MKL4" s="115"/>
      <c r="MKM4" s="115"/>
      <c r="MKN4" s="115"/>
      <c r="MKO4" s="115"/>
      <c r="MKP4" s="115"/>
      <c r="MKQ4" s="115"/>
      <c r="MKR4" s="115"/>
      <c r="MKS4" s="115"/>
      <c r="MKT4" s="115"/>
      <c r="MKU4" s="115"/>
      <c r="MKV4" s="115"/>
      <c r="MKW4" s="115"/>
      <c r="MKX4" s="115"/>
      <c r="MKY4" s="115"/>
      <c r="MKZ4" s="115"/>
      <c r="MLA4" s="115"/>
      <c r="MLB4" s="115"/>
      <c r="MLC4" s="115"/>
      <c r="MLD4" s="115"/>
      <c r="MLE4" s="115"/>
      <c r="MLF4" s="115"/>
      <c r="MLG4" s="115"/>
      <c r="MLH4" s="115"/>
      <c r="MLI4" s="115"/>
      <c r="MLJ4" s="115"/>
      <c r="MLK4" s="115"/>
      <c r="MLL4" s="115"/>
      <c r="MLM4" s="115"/>
      <c r="MLN4" s="115"/>
      <c r="MLO4" s="115"/>
      <c r="MLP4" s="115"/>
      <c r="MLQ4" s="115"/>
      <c r="MLR4" s="115"/>
      <c r="MLS4" s="115"/>
      <c r="MLT4" s="115"/>
      <c r="MLU4" s="115"/>
      <c r="MLV4" s="115"/>
      <c r="MLW4" s="115"/>
      <c r="MLX4" s="115"/>
      <c r="MLY4" s="115"/>
      <c r="MLZ4" s="115"/>
      <c r="MMA4" s="115"/>
      <c r="MMB4" s="115"/>
      <c r="MMC4" s="115"/>
      <c r="MMD4" s="115"/>
      <c r="MME4" s="115"/>
      <c r="MMF4" s="115"/>
      <c r="MMG4" s="115"/>
      <c r="MMH4" s="115"/>
      <c r="MMI4" s="115"/>
      <c r="MMJ4" s="115"/>
      <c r="MMK4" s="115"/>
      <c r="MML4" s="115"/>
      <c r="MMM4" s="115"/>
      <c r="MMN4" s="115"/>
      <c r="MMO4" s="115"/>
      <c r="MMP4" s="115"/>
      <c r="MMQ4" s="115"/>
      <c r="MMR4" s="115"/>
      <c r="MMS4" s="115"/>
      <c r="MMT4" s="115"/>
      <c r="MMU4" s="115"/>
      <c r="MMV4" s="115"/>
      <c r="MMW4" s="115"/>
      <c r="MMX4" s="115"/>
      <c r="MMY4" s="115"/>
      <c r="MMZ4" s="115"/>
      <c r="MNA4" s="115"/>
      <c r="MNB4" s="115"/>
      <c r="MNC4" s="115"/>
      <c r="MND4" s="115"/>
      <c r="MNE4" s="115"/>
      <c r="MNF4" s="115"/>
      <c r="MNG4" s="115"/>
      <c r="MNH4" s="115"/>
      <c r="MNI4" s="115"/>
      <c r="MNJ4" s="115"/>
      <c r="MNK4" s="115"/>
      <c r="MNL4" s="115"/>
      <c r="MNM4" s="115"/>
      <c r="MNN4" s="115"/>
      <c r="MNO4" s="115"/>
      <c r="MNP4" s="115"/>
      <c r="MNQ4" s="115"/>
      <c r="MNR4" s="115"/>
      <c r="MNS4" s="115"/>
      <c r="MNT4" s="115"/>
      <c r="MNU4" s="115"/>
      <c r="MNV4" s="115"/>
      <c r="MNW4" s="115"/>
      <c r="MNX4" s="115"/>
      <c r="MNY4" s="115"/>
      <c r="MNZ4" s="115"/>
      <c r="MOA4" s="115"/>
      <c r="MOB4" s="115"/>
      <c r="MOC4" s="115"/>
      <c r="MOD4" s="115"/>
      <c r="MOE4" s="115"/>
      <c r="MOF4" s="115"/>
      <c r="MOG4" s="115"/>
      <c r="MOH4" s="115"/>
      <c r="MOI4" s="115"/>
      <c r="MOJ4" s="115"/>
      <c r="MOK4" s="115"/>
      <c r="MOL4" s="115"/>
      <c r="MOM4" s="115"/>
      <c r="MON4" s="115"/>
      <c r="MOO4" s="115"/>
      <c r="MOP4" s="115"/>
      <c r="MOQ4" s="115"/>
      <c r="MOR4" s="115"/>
      <c r="MOS4" s="115"/>
      <c r="MOT4" s="115"/>
      <c r="MOU4" s="115"/>
      <c r="MOV4" s="115"/>
      <c r="MOW4" s="115"/>
      <c r="MOX4" s="115"/>
      <c r="MOY4" s="115"/>
      <c r="MOZ4" s="115"/>
      <c r="MPA4" s="115"/>
      <c r="MPB4" s="115"/>
      <c r="MPC4" s="115"/>
      <c r="MPD4" s="115"/>
      <c r="MPE4" s="115"/>
      <c r="MPF4" s="115"/>
      <c r="MPG4" s="115"/>
      <c r="MPH4" s="115"/>
      <c r="MPI4" s="115"/>
      <c r="MPJ4" s="115"/>
      <c r="MPK4" s="115"/>
      <c r="MPL4" s="115"/>
      <c r="MPM4" s="115"/>
      <c r="MPN4" s="115"/>
      <c r="MPO4" s="115"/>
      <c r="MPP4" s="115"/>
      <c r="MPQ4" s="115"/>
      <c r="MPR4" s="115"/>
      <c r="MPS4" s="115"/>
      <c r="MPT4" s="115"/>
      <c r="MPU4" s="115"/>
      <c r="MPV4" s="115"/>
      <c r="MPW4" s="115"/>
      <c r="MPX4" s="115"/>
      <c r="MPY4" s="115"/>
      <c r="MPZ4" s="115"/>
      <c r="MQA4" s="115"/>
      <c r="MQB4" s="115"/>
      <c r="MQC4" s="115"/>
      <c r="MQD4" s="115"/>
      <c r="MQE4" s="115"/>
      <c r="MQF4" s="115"/>
      <c r="MQG4" s="115"/>
      <c r="MQH4" s="115"/>
      <c r="MQI4" s="115"/>
      <c r="MQJ4" s="115"/>
      <c r="MQK4" s="115"/>
      <c r="MQL4" s="115"/>
      <c r="MQM4" s="115"/>
      <c r="MQN4" s="115"/>
      <c r="MQO4" s="115"/>
      <c r="MQP4" s="115"/>
      <c r="MQQ4" s="115"/>
      <c r="MQR4" s="115"/>
      <c r="MQS4" s="115"/>
      <c r="MQT4" s="115"/>
      <c r="MQU4" s="115"/>
      <c r="MQV4" s="115"/>
      <c r="MQW4" s="115"/>
      <c r="MQX4" s="115"/>
      <c r="MQY4" s="115"/>
      <c r="MQZ4" s="115"/>
      <c r="MRA4" s="115"/>
      <c r="MRB4" s="115"/>
      <c r="MRC4" s="115"/>
      <c r="MRD4" s="115"/>
      <c r="MRE4" s="115"/>
      <c r="MRF4" s="115"/>
      <c r="MRG4" s="115"/>
      <c r="MRH4" s="115"/>
      <c r="MRI4" s="115"/>
      <c r="MRJ4" s="115"/>
      <c r="MRK4" s="115"/>
      <c r="MRL4" s="115"/>
      <c r="MRM4" s="115"/>
      <c r="MRN4" s="115"/>
      <c r="MRO4" s="115"/>
      <c r="MRP4" s="115"/>
      <c r="MRQ4" s="115"/>
      <c r="MRR4" s="115"/>
      <c r="MRS4" s="115"/>
      <c r="MRT4" s="115"/>
      <c r="MRU4" s="115"/>
      <c r="MRV4" s="115"/>
      <c r="MRW4" s="115"/>
      <c r="MRX4" s="115"/>
      <c r="MRY4" s="115"/>
      <c r="MRZ4" s="115"/>
      <c r="MSA4" s="115"/>
      <c r="MSB4" s="115"/>
      <c r="MSC4" s="115"/>
      <c r="MSD4" s="115"/>
      <c r="MSE4" s="115"/>
      <c r="MSF4" s="115"/>
      <c r="MSG4" s="115"/>
      <c r="MSH4" s="115"/>
      <c r="MSI4" s="115"/>
      <c r="MSJ4" s="115"/>
      <c r="MSK4" s="115"/>
      <c r="MSL4" s="115"/>
      <c r="MSM4" s="115"/>
      <c r="MSN4" s="115"/>
      <c r="MSO4" s="115"/>
      <c r="MSP4" s="115"/>
      <c r="MSQ4" s="115"/>
      <c r="MSR4" s="115"/>
      <c r="MSS4" s="115"/>
      <c r="MST4" s="115"/>
      <c r="MSU4" s="115"/>
      <c r="MSV4" s="115"/>
      <c r="MSW4" s="115"/>
      <c r="MSX4" s="115"/>
      <c r="MSY4" s="115"/>
      <c r="MSZ4" s="115"/>
      <c r="MTA4" s="115"/>
      <c r="MTB4" s="115"/>
      <c r="MTC4" s="115"/>
      <c r="MTD4" s="115"/>
      <c r="MTE4" s="115"/>
      <c r="MTF4" s="115"/>
      <c r="MTG4" s="115"/>
      <c r="MTH4" s="115"/>
      <c r="MTI4" s="115"/>
      <c r="MTJ4" s="115"/>
      <c r="MTK4" s="115"/>
      <c r="MTL4" s="115"/>
      <c r="MTM4" s="115"/>
      <c r="MTN4" s="115"/>
      <c r="MTO4" s="115"/>
      <c r="MTP4" s="115"/>
      <c r="MTQ4" s="115"/>
      <c r="MTR4" s="115"/>
      <c r="MTS4" s="115"/>
      <c r="MTT4" s="115"/>
      <c r="MTU4" s="115"/>
      <c r="MTV4" s="115"/>
      <c r="MTW4" s="115"/>
      <c r="MTX4" s="115"/>
      <c r="MTY4" s="115"/>
      <c r="MTZ4" s="115"/>
      <c r="MUA4" s="115"/>
      <c r="MUB4" s="115"/>
      <c r="MUC4" s="115"/>
      <c r="MUD4" s="115"/>
      <c r="MUE4" s="115"/>
      <c r="MUF4" s="115"/>
      <c r="MUG4" s="115"/>
      <c r="MUH4" s="115"/>
      <c r="MUI4" s="115"/>
      <c r="MUJ4" s="115"/>
      <c r="MUK4" s="115"/>
      <c r="MUL4" s="115"/>
      <c r="MUM4" s="115"/>
      <c r="MUN4" s="115"/>
      <c r="MUO4" s="115"/>
      <c r="MUP4" s="115"/>
      <c r="MUQ4" s="115"/>
      <c r="MUR4" s="115"/>
      <c r="MUS4" s="115"/>
      <c r="MUT4" s="115"/>
      <c r="MUU4" s="115"/>
      <c r="MUV4" s="115"/>
      <c r="MUW4" s="115"/>
      <c r="MUX4" s="115"/>
      <c r="MUY4" s="115"/>
      <c r="MUZ4" s="115"/>
      <c r="MVA4" s="115"/>
      <c r="MVB4" s="115"/>
      <c r="MVC4" s="115"/>
      <c r="MVD4" s="115"/>
      <c r="MVE4" s="115"/>
      <c r="MVF4" s="115"/>
      <c r="MVG4" s="115"/>
      <c r="MVH4" s="115"/>
      <c r="MVI4" s="115"/>
      <c r="MVJ4" s="115"/>
      <c r="MVK4" s="115"/>
      <c r="MVL4" s="115"/>
      <c r="MVM4" s="115"/>
      <c r="MVN4" s="115"/>
      <c r="MVO4" s="115"/>
      <c r="MVP4" s="115"/>
      <c r="MVQ4" s="115"/>
      <c r="MVR4" s="115"/>
      <c r="MVS4" s="115"/>
      <c r="MVT4" s="115"/>
      <c r="MVU4" s="115"/>
      <c r="MVV4" s="115"/>
      <c r="MVW4" s="115"/>
      <c r="MVX4" s="115"/>
      <c r="MVY4" s="115"/>
      <c r="MVZ4" s="115"/>
      <c r="MWA4" s="115"/>
      <c r="MWB4" s="115"/>
      <c r="MWC4" s="115"/>
      <c r="MWD4" s="115"/>
      <c r="MWE4" s="115"/>
      <c r="MWF4" s="115"/>
      <c r="MWG4" s="115"/>
      <c r="MWH4" s="115"/>
      <c r="MWI4" s="115"/>
      <c r="MWJ4" s="115"/>
      <c r="MWK4" s="115"/>
      <c r="MWL4" s="115"/>
      <c r="MWM4" s="115"/>
      <c r="MWN4" s="115"/>
      <c r="MWO4" s="115"/>
      <c r="MWP4" s="115"/>
      <c r="MWQ4" s="115"/>
      <c r="MWR4" s="115"/>
      <c r="MWS4" s="115"/>
      <c r="MWT4" s="115"/>
      <c r="MWU4" s="115"/>
      <c r="MWV4" s="115"/>
      <c r="MWW4" s="115"/>
      <c r="MWX4" s="115"/>
      <c r="MWY4" s="115"/>
      <c r="MWZ4" s="115"/>
      <c r="MXA4" s="115"/>
      <c r="MXB4" s="115"/>
      <c r="MXC4" s="115"/>
      <c r="MXD4" s="115"/>
      <c r="MXE4" s="115"/>
      <c r="MXF4" s="115"/>
      <c r="MXG4" s="115"/>
      <c r="MXH4" s="115"/>
      <c r="MXI4" s="115"/>
      <c r="MXJ4" s="115"/>
      <c r="MXK4" s="115"/>
      <c r="MXL4" s="115"/>
      <c r="MXM4" s="115"/>
      <c r="MXN4" s="115"/>
      <c r="MXO4" s="115"/>
      <c r="MXP4" s="115"/>
      <c r="MXQ4" s="115"/>
      <c r="MXR4" s="115"/>
      <c r="MXS4" s="115"/>
      <c r="MXT4" s="115"/>
      <c r="MXU4" s="115"/>
      <c r="MXV4" s="115"/>
      <c r="MXW4" s="115"/>
      <c r="MXX4" s="115"/>
      <c r="MXY4" s="115"/>
      <c r="MXZ4" s="115"/>
      <c r="MYA4" s="115"/>
      <c r="MYB4" s="115"/>
      <c r="MYC4" s="115"/>
      <c r="MYD4" s="115"/>
      <c r="MYE4" s="115"/>
      <c r="MYF4" s="115"/>
      <c r="MYG4" s="115"/>
      <c r="MYH4" s="115"/>
      <c r="MYI4" s="115"/>
      <c r="MYJ4" s="115"/>
      <c r="MYK4" s="115"/>
      <c r="MYL4" s="115"/>
      <c r="MYM4" s="115"/>
      <c r="MYN4" s="115"/>
      <c r="MYO4" s="115"/>
      <c r="MYP4" s="115"/>
      <c r="MYQ4" s="115"/>
      <c r="MYR4" s="115"/>
      <c r="MYS4" s="115"/>
      <c r="MYT4" s="115"/>
      <c r="MYU4" s="115"/>
      <c r="MYV4" s="115"/>
      <c r="MYW4" s="115"/>
      <c r="MYX4" s="115"/>
      <c r="MYY4" s="115"/>
      <c r="MYZ4" s="115"/>
      <c r="MZA4" s="115"/>
      <c r="MZB4" s="115"/>
      <c r="MZC4" s="115"/>
      <c r="MZD4" s="115"/>
      <c r="MZE4" s="115"/>
      <c r="MZF4" s="115"/>
      <c r="MZG4" s="115"/>
      <c r="MZH4" s="115"/>
      <c r="MZI4" s="115"/>
      <c r="MZJ4" s="115"/>
      <c r="MZK4" s="115"/>
      <c r="MZL4" s="115"/>
      <c r="MZM4" s="115"/>
      <c r="MZN4" s="115"/>
      <c r="MZO4" s="115"/>
      <c r="MZP4" s="115"/>
      <c r="MZQ4" s="115"/>
      <c r="MZR4" s="115"/>
      <c r="MZS4" s="115"/>
      <c r="MZT4" s="115"/>
      <c r="MZU4" s="115"/>
      <c r="MZV4" s="115"/>
      <c r="MZW4" s="115"/>
      <c r="MZX4" s="115"/>
      <c r="MZY4" s="115"/>
      <c r="MZZ4" s="115"/>
      <c r="NAA4" s="115"/>
      <c r="NAB4" s="115"/>
      <c r="NAC4" s="115"/>
      <c r="NAD4" s="115"/>
      <c r="NAE4" s="115"/>
      <c r="NAF4" s="115"/>
      <c r="NAG4" s="115"/>
      <c r="NAH4" s="115"/>
      <c r="NAI4" s="115"/>
      <c r="NAJ4" s="115"/>
      <c r="NAK4" s="115"/>
      <c r="NAL4" s="115"/>
      <c r="NAM4" s="115"/>
      <c r="NAN4" s="115"/>
      <c r="NAO4" s="115"/>
      <c r="NAP4" s="115"/>
      <c r="NAQ4" s="115"/>
      <c r="NAR4" s="115"/>
      <c r="NAS4" s="115"/>
      <c r="NAT4" s="115"/>
      <c r="NAU4" s="115"/>
      <c r="NAV4" s="115"/>
      <c r="NAW4" s="115"/>
      <c r="NAX4" s="115"/>
      <c r="NAY4" s="115"/>
      <c r="NAZ4" s="115"/>
      <c r="NBA4" s="115"/>
      <c r="NBB4" s="115"/>
      <c r="NBC4" s="115"/>
      <c r="NBD4" s="115"/>
      <c r="NBE4" s="115"/>
      <c r="NBF4" s="115"/>
      <c r="NBG4" s="115"/>
      <c r="NBH4" s="115"/>
      <c r="NBI4" s="115"/>
      <c r="NBJ4" s="115"/>
      <c r="NBK4" s="115"/>
      <c r="NBL4" s="115"/>
      <c r="NBM4" s="115"/>
      <c r="NBN4" s="115"/>
      <c r="NBO4" s="115"/>
      <c r="NBP4" s="115"/>
      <c r="NBQ4" s="115"/>
      <c r="NBR4" s="115"/>
      <c r="NBS4" s="115"/>
      <c r="NBT4" s="115"/>
      <c r="NBU4" s="115"/>
      <c r="NBV4" s="115"/>
      <c r="NBW4" s="115"/>
      <c r="NBX4" s="115"/>
      <c r="NBY4" s="115"/>
      <c r="NBZ4" s="115"/>
      <c r="NCA4" s="115"/>
      <c r="NCB4" s="115"/>
      <c r="NCC4" s="115"/>
      <c r="NCD4" s="115"/>
      <c r="NCE4" s="115"/>
      <c r="NCF4" s="115"/>
      <c r="NCG4" s="115"/>
      <c r="NCH4" s="115"/>
      <c r="NCI4" s="115"/>
      <c r="NCJ4" s="115"/>
      <c r="NCK4" s="115"/>
      <c r="NCL4" s="115"/>
      <c r="NCM4" s="115"/>
      <c r="NCN4" s="115"/>
      <c r="NCO4" s="115"/>
      <c r="NCP4" s="115"/>
      <c r="NCQ4" s="115"/>
      <c r="NCR4" s="115"/>
      <c r="NCS4" s="115"/>
      <c r="NCT4" s="115"/>
      <c r="NCU4" s="115"/>
      <c r="NCV4" s="115"/>
      <c r="NCW4" s="115"/>
      <c r="NCX4" s="115"/>
      <c r="NCY4" s="115"/>
      <c r="NCZ4" s="115"/>
      <c r="NDA4" s="115"/>
      <c r="NDB4" s="115"/>
      <c r="NDC4" s="115"/>
      <c r="NDD4" s="115"/>
      <c r="NDE4" s="115"/>
      <c r="NDF4" s="115"/>
      <c r="NDG4" s="115"/>
      <c r="NDH4" s="115"/>
      <c r="NDI4" s="115"/>
      <c r="NDJ4" s="115"/>
      <c r="NDK4" s="115"/>
      <c r="NDL4" s="115"/>
      <c r="NDM4" s="115"/>
      <c r="NDN4" s="115"/>
      <c r="NDO4" s="115"/>
      <c r="NDP4" s="115"/>
      <c r="NDQ4" s="115"/>
      <c r="NDR4" s="115"/>
      <c r="NDS4" s="115"/>
      <c r="NDT4" s="115"/>
      <c r="NDU4" s="115"/>
      <c r="NDV4" s="115"/>
      <c r="NDW4" s="115"/>
      <c r="NDX4" s="115"/>
      <c r="NDY4" s="115"/>
      <c r="NDZ4" s="115"/>
      <c r="NEA4" s="115"/>
      <c r="NEB4" s="115"/>
      <c r="NEC4" s="115"/>
      <c r="NED4" s="115"/>
      <c r="NEE4" s="115"/>
      <c r="NEF4" s="115"/>
      <c r="NEG4" s="115"/>
      <c r="NEH4" s="115"/>
      <c r="NEI4" s="115"/>
      <c r="NEJ4" s="115"/>
      <c r="NEK4" s="115"/>
      <c r="NEL4" s="115"/>
      <c r="NEM4" s="115"/>
      <c r="NEN4" s="115"/>
      <c r="NEO4" s="115"/>
      <c r="NEP4" s="115"/>
      <c r="NEQ4" s="115"/>
      <c r="NER4" s="115"/>
      <c r="NES4" s="115"/>
      <c r="NET4" s="115"/>
      <c r="NEU4" s="115"/>
      <c r="NEV4" s="115"/>
      <c r="NEW4" s="115"/>
      <c r="NEX4" s="115"/>
      <c r="NEY4" s="115"/>
      <c r="NEZ4" s="115"/>
      <c r="NFA4" s="115"/>
      <c r="NFB4" s="115"/>
      <c r="NFC4" s="115"/>
      <c r="NFD4" s="115"/>
      <c r="NFE4" s="115"/>
      <c r="NFF4" s="115"/>
      <c r="NFG4" s="115"/>
      <c r="NFH4" s="115"/>
      <c r="NFI4" s="115"/>
      <c r="NFJ4" s="115"/>
      <c r="NFK4" s="115"/>
      <c r="NFL4" s="115"/>
      <c r="NFM4" s="115"/>
      <c r="NFN4" s="115"/>
      <c r="NFO4" s="115"/>
      <c r="NFP4" s="115"/>
      <c r="NFQ4" s="115"/>
      <c r="NFR4" s="115"/>
      <c r="NFS4" s="115"/>
      <c r="NFT4" s="115"/>
      <c r="NFU4" s="115"/>
      <c r="NFV4" s="115"/>
      <c r="NFW4" s="115"/>
      <c r="NFX4" s="115"/>
      <c r="NFY4" s="115"/>
      <c r="NFZ4" s="115"/>
      <c r="NGA4" s="115"/>
      <c r="NGB4" s="115"/>
      <c r="NGC4" s="115"/>
      <c r="NGD4" s="115"/>
      <c r="NGE4" s="115"/>
      <c r="NGF4" s="115"/>
      <c r="NGG4" s="115"/>
      <c r="NGH4" s="115"/>
      <c r="NGI4" s="115"/>
      <c r="NGJ4" s="115"/>
      <c r="NGK4" s="115"/>
      <c r="NGL4" s="115"/>
      <c r="NGM4" s="115"/>
      <c r="NGN4" s="115"/>
      <c r="NGO4" s="115"/>
      <c r="NGP4" s="115"/>
      <c r="NGQ4" s="115"/>
      <c r="NGR4" s="115"/>
      <c r="NGS4" s="115"/>
      <c r="NGT4" s="115"/>
      <c r="NGU4" s="115"/>
      <c r="NGV4" s="115"/>
      <c r="NGW4" s="115"/>
      <c r="NGX4" s="115"/>
      <c r="NGY4" s="115"/>
      <c r="NGZ4" s="115"/>
      <c r="NHA4" s="115"/>
      <c r="NHB4" s="115"/>
      <c r="NHC4" s="115"/>
      <c r="NHD4" s="115"/>
      <c r="NHE4" s="115"/>
      <c r="NHF4" s="115"/>
      <c r="NHG4" s="115"/>
      <c r="NHH4" s="115"/>
      <c r="NHI4" s="115"/>
      <c r="NHJ4" s="115"/>
      <c r="NHK4" s="115"/>
      <c r="NHL4" s="115"/>
      <c r="NHM4" s="115"/>
      <c r="NHN4" s="115"/>
      <c r="NHO4" s="115"/>
      <c r="NHP4" s="115"/>
      <c r="NHQ4" s="115"/>
      <c r="NHR4" s="115"/>
      <c r="NHS4" s="115"/>
      <c r="NHT4" s="115"/>
      <c r="NHU4" s="115"/>
      <c r="NHV4" s="115"/>
      <c r="NHW4" s="115"/>
      <c r="NHX4" s="115"/>
      <c r="NHY4" s="115"/>
      <c r="NHZ4" s="115"/>
      <c r="NIA4" s="115"/>
      <c r="NIB4" s="115"/>
      <c r="NIC4" s="115"/>
      <c r="NID4" s="115"/>
      <c r="NIE4" s="115"/>
      <c r="NIF4" s="115"/>
      <c r="NIG4" s="115"/>
      <c r="NIH4" s="115"/>
      <c r="NII4" s="115"/>
      <c r="NIJ4" s="115"/>
      <c r="NIK4" s="115"/>
      <c r="NIL4" s="115"/>
      <c r="NIM4" s="115"/>
      <c r="NIN4" s="115"/>
      <c r="NIO4" s="115"/>
      <c r="NIP4" s="115"/>
      <c r="NIQ4" s="115"/>
      <c r="NIR4" s="115"/>
      <c r="NIS4" s="115"/>
      <c r="NIT4" s="115"/>
      <c r="NIU4" s="115"/>
      <c r="NIV4" s="115"/>
      <c r="NIW4" s="115"/>
      <c r="NIX4" s="115"/>
      <c r="NIY4" s="115"/>
      <c r="NIZ4" s="115"/>
      <c r="NJA4" s="115"/>
      <c r="NJB4" s="115"/>
      <c r="NJC4" s="115"/>
      <c r="NJD4" s="115"/>
      <c r="NJE4" s="115"/>
      <c r="NJF4" s="115"/>
      <c r="NJG4" s="115"/>
      <c r="NJH4" s="115"/>
      <c r="NJI4" s="115"/>
      <c r="NJJ4" s="115"/>
      <c r="NJK4" s="115"/>
      <c r="NJL4" s="115"/>
      <c r="NJM4" s="115"/>
      <c r="NJN4" s="115"/>
      <c r="NJO4" s="115"/>
      <c r="NJP4" s="115"/>
      <c r="NJQ4" s="115"/>
      <c r="NJR4" s="115"/>
      <c r="NJS4" s="115"/>
      <c r="NJT4" s="115"/>
      <c r="NJU4" s="115"/>
      <c r="NJV4" s="115"/>
      <c r="NJW4" s="115"/>
      <c r="NJX4" s="115"/>
      <c r="NJY4" s="115"/>
      <c r="NJZ4" s="115"/>
      <c r="NKA4" s="115"/>
      <c r="NKB4" s="115"/>
      <c r="NKC4" s="115"/>
      <c r="NKD4" s="115"/>
      <c r="NKE4" s="115"/>
      <c r="NKF4" s="115"/>
      <c r="NKG4" s="115"/>
      <c r="NKH4" s="115"/>
      <c r="NKI4" s="115"/>
      <c r="NKJ4" s="115"/>
      <c r="NKK4" s="115"/>
      <c r="NKL4" s="115"/>
      <c r="NKM4" s="115"/>
      <c r="NKN4" s="115"/>
      <c r="NKO4" s="115"/>
      <c r="NKP4" s="115"/>
      <c r="NKQ4" s="115"/>
      <c r="NKR4" s="115"/>
      <c r="NKS4" s="115"/>
      <c r="NKT4" s="115"/>
      <c r="NKU4" s="115"/>
      <c r="NKV4" s="115"/>
      <c r="NKW4" s="115"/>
      <c r="NKX4" s="115"/>
      <c r="NKY4" s="115"/>
      <c r="NKZ4" s="115"/>
      <c r="NLA4" s="115"/>
      <c r="NLB4" s="115"/>
      <c r="NLC4" s="115"/>
      <c r="NLD4" s="115"/>
      <c r="NLE4" s="115"/>
      <c r="NLF4" s="115"/>
      <c r="NLG4" s="115"/>
      <c r="NLH4" s="115"/>
      <c r="NLI4" s="115"/>
      <c r="NLJ4" s="115"/>
      <c r="NLK4" s="115"/>
      <c r="NLL4" s="115"/>
      <c r="NLM4" s="115"/>
      <c r="NLN4" s="115"/>
      <c r="NLO4" s="115"/>
      <c r="NLP4" s="115"/>
      <c r="NLQ4" s="115"/>
      <c r="NLR4" s="115"/>
      <c r="NLS4" s="115"/>
      <c r="NLT4" s="115"/>
      <c r="NLU4" s="115"/>
      <c r="NLV4" s="115"/>
      <c r="NLW4" s="115"/>
      <c r="NLX4" s="115"/>
      <c r="NLY4" s="115"/>
      <c r="NLZ4" s="115"/>
      <c r="NMA4" s="115"/>
      <c r="NMB4" s="115"/>
      <c r="NMC4" s="115"/>
      <c r="NMD4" s="115"/>
      <c r="NME4" s="115"/>
      <c r="NMF4" s="115"/>
      <c r="NMG4" s="115"/>
      <c r="NMH4" s="115"/>
      <c r="NMI4" s="115"/>
      <c r="NMJ4" s="115"/>
      <c r="NMK4" s="115"/>
      <c r="NML4" s="115"/>
      <c r="NMM4" s="115"/>
      <c r="NMN4" s="115"/>
      <c r="NMO4" s="115"/>
      <c r="NMP4" s="115"/>
      <c r="NMQ4" s="115"/>
      <c r="NMR4" s="115"/>
      <c r="NMS4" s="115"/>
      <c r="NMT4" s="115"/>
      <c r="NMU4" s="115"/>
      <c r="NMV4" s="115"/>
      <c r="NMW4" s="115"/>
      <c r="NMX4" s="115"/>
      <c r="NMY4" s="115"/>
      <c r="NMZ4" s="115"/>
      <c r="NNA4" s="115"/>
      <c r="NNB4" s="115"/>
      <c r="NNC4" s="115"/>
      <c r="NND4" s="115"/>
      <c r="NNE4" s="115"/>
      <c r="NNF4" s="115"/>
      <c r="NNG4" s="115"/>
      <c r="NNH4" s="115"/>
      <c r="NNI4" s="115"/>
      <c r="NNJ4" s="115"/>
      <c r="NNK4" s="115"/>
      <c r="NNL4" s="115"/>
      <c r="NNM4" s="115"/>
      <c r="NNN4" s="115"/>
      <c r="NNO4" s="115"/>
      <c r="NNP4" s="115"/>
      <c r="NNQ4" s="115"/>
      <c r="NNR4" s="115"/>
      <c r="NNS4" s="115"/>
      <c r="NNT4" s="115"/>
      <c r="NNU4" s="115"/>
      <c r="NNV4" s="115"/>
      <c r="NNW4" s="115"/>
      <c r="NNX4" s="115"/>
      <c r="NNY4" s="115"/>
      <c r="NNZ4" s="115"/>
      <c r="NOA4" s="115"/>
      <c r="NOB4" s="115"/>
      <c r="NOC4" s="115"/>
      <c r="NOD4" s="115"/>
      <c r="NOE4" s="115"/>
      <c r="NOF4" s="115"/>
      <c r="NOG4" s="115"/>
      <c r="NOH4" s="115"/>
      <c r="NOI4" s="115"/>
      <c r="NOJ4" s="115"/>
      <c r="NOK4" s="115"/>
      <c r="NOL4" s="115"/>
      <c r="NOM4" s="115"/>
      <c r="NON4" s="115"/>
      <c r="NOO4" s="115"/>
      <c r="NOP4" s="115"/>
      <c r="NOQ4" s="115"/>
      <c r="NOR4" s="115"/>
      <c r="NOS4" s="115"/>
      <c r="NOT4" s="115"/>
      <c r="NOU4" s="115"/>
      <c r="NOV4" s="115"/>
      <c r="NOW4" s="115"/>
      <c r="NOX4" s="115"/>
      <c r="NOY4" s="115"/>
      <c r="NOZ4" s="115"/>
      <c r="NPA4" s="115"/>
      <c r="NPB4" s="115"/>
      <c r="NPC4" s="115"/>
      <c r="NPD4" s="115"/>
      <c r="NPE4" s="115"/>
      <c r="NPF4" s="115"/>
      <c r="NPG4" s="115"/>
      <c r="NPH4" s="115"/>
      <c r="NPI4" s="115"/>
      <c r="NPJ4" s="115"/>
      <c r="NPK4" s="115"/>
      <c r="NPL4" s="115"/>
      <c r="NPM4" s="115"/>
      <c r="NPN4" s="115"/>
      <c r="NPO4" s="115"/>
      <c r="NPP4" s="115"/>
      <c r="NPQ4" s="115"/>
      <c r="NPR4" s="115"/>
      <c r="NPS4" s="115"/>
      <c r="NPT4" s="115"/>
      <c r="NPU4" s="115"/>
      <c r="NPV4" s="115"/>
      <c r="NPW4" s="115"/>
      <c r="NPX4" s="115"/>
      <c r="NPY4" s="115"/>
      <c r="NPZ4" s="115"/>
      <c r="NQA4" s="115"/>
      <c r="NQB4" s="115"/>
      <c r="NQC4" s="115"/>
      <c r="NQD4" s="115"/>
      <c r="NQE4" s="115"/>
      <c r="NQF4" s="115"/>
      <c r="NQG4" s="115"/>
      <c r="NQH4" s="115"/>
      <c r="NQI4" s="115"/>
      <c r="NQJ4" s="115"/>
      <c r="NQK4" s="115"/>
      <c r="NQL4" s="115"/>
      <c r="NQM4" s="115"/>
      <c r="NQN4" s="115"/>
      <c r="NQO4" s="115"/>
      <c r="NQP4" s="115"/>
      <c r="NQQ4" s="115"/>
      <c r="NQR4" s="115"/>
      <c r="NQS4" s="115"/>
      <c r="NQT4" s="115"/>
      <c r="NQU4" s="115"/>
      <c r="NQV4" s="115"/>
      <c r="NQW4" s="115"/>
      <c r="NQX4" s="115"/>
      <c r="NQY4" s="115"/>
      <c r="NQZ4" s="115"/>
      <c r="NRA4" s="115"/>
      <c r="NRB4" s="115"/>
      <c r="NRC4" s="115"/>
      <c r="NRD4" s="115"/>
      <c r="NRE4" s="115"/>
      <c r="NRF4" s="115"/>
      <c r="NRG4" s="115"/>
      <c r="NRH4" s="115"/>
      <c r="NRI4" s="115"/>
      <c r="NRJ4" s="115"/>
      <c r="NRK4" s="115"/>
      <c r="NRL4" s="115"/>
      <c r="NRM4" s="115"/>
      <c r="NRN4" s="115"/>
      <c r="NRO4" s="115"/>
      <c r="NRP4" s="115"/>
      <c r="NRQ4" s="115"/>
      <c r="NRR4" s="115"/>
      <c r="NRS4" s="115"/>
      <c r="NRT4" s="115"/>
      <c r="NRU4" s="115"/>
      <c r="NRV4" s="115"/>
      <c r="NRW4" s="115"/>
      <c r="NRX4" s="115"/>
      <c r="NRY4" s="115"/>
      <c r="NRZ4" s="115"/>
      <c r="NSA4" s="115"/>
      <c r="NSB4" s="115"/>
      <c r="NSC4" s="115"/>
      <c r="NSD4" s="115"/>
      <c r="NSE4" s="115"/>
      <c r="NSF4" s="115"/>
      <c r="NSG4" s="115"/>
      <c r="NSH4" s="115"/>
      <c r="NSI4" s="115"/>
      <c r="NSJ4" s="115"/>
      <c r="NSK4" s="115"/>
      <c r="NSL4" s="115"/>
      <c r="NSM4" s="115"/>
      <c r="NSN4" s="115"/>
      <c r="NSO4" s="115"/>
      <c r="NSP4" s="115"/>
      <c r="NSQ4" s="115"/>
      <c r="NSR4" s="115"/>
      <c r="NSS4" s="115"/>
      <c r="NST4" s="115"/>
      <c r="NSU4" s="115"/>
      <c r="NSV4" s="115"/>
      <c r="NSW4" s="115"/>
      <c r="NSX4" s="115"/>
      <c r="NSY4" s="115"/>
      <c r="NSZ4" s="115"/>
      <c r="NTA4" s="115"/>
      <c r="NTB4" s="115"/>
      <c r="NTC4" s="115"/>
      <c r="NTD4" s="115"/>
      <c r="NTE4" s="115"/>
      <c r="NTF4" s="115"/>
      <c r="NTG4" s="115"/>
      <c r="NTH4" s="115"/>
      <c r="NTI4" s="115"/>
      <c r="NTJ4" s="115"/>
      <c r="NTK4" s="115"/>
      <c r="NTL4" s="115"/>
      <c r="NTM4" s="115"/>
      <c r="NTN4" s="115"/>
      <c r="NTO4" s="115"/>
      <c r="NTP4" s="115"/>
      <c r="NTQ4" s="115"/>
      <c r="NTR4" s="115"/>
      <c r="NTS4" s="115"/>
      <c r="NTT4" s="115"/>
      <c r="NTU4" s="115"/>
      <c r="NTV4" s="115"/>
      <c r="NTW4" s="115"/>
      <c r="NTX4" s="115"/>
      <c r="NTY4" s="115"/>
      <c r="NTZ4" s="115"/>
      <c r="NUA4" s="115"/>
      <c r="NUB4" s="115"/>
      <c r="NUC4" s="115"/>
      <c r="NUD4" s="115"/>
      <c r="NUE4" s="115"/>
      <c r="NUF4" s="115"/>
      <c r="NUG4" s="115"/>
      <c r="NUH4" s="115"/>
      <c r="NUI4" s="115"/>
      <c r="NUJ4" s="115"/>
      <c r="NUK4" s="115"/>
      <c r="NUL4" s="115"/>
      <c r="NUM4" s="115"/>
      <c r="NUN4" s="115"/>
      <c r="NUO4" s="115"/>
      <c r="NUP4" s="115"/>
      <c r="NUQ4" s="115"/>
      <c r="NUR4" s="115"/>
      <c r="NUS4" s="115"/>
      <c r="NUT4" s="115"/>
      <c r="NUU4" s="115"/>
      <c r="NUV4" s="115"/>
      <c r="NUW4" s="115"/>
      <c r="NUX4" s="115"/>
      <c r="NUY4" s="115"/>
      <c r="NUZ4" s="115"/>
      <c r="NVA4" s="115"/>
      <c r="NVB4" s="115"/>
      <c r="NVC4" s="115"/>
      <c r="NVD4" s="115"/>
      <c r="NVE4" s="115"/>
      <c r="NVF4" s="115"/>
      <c r="NVG4" s="115"/>
      <c r="NVH4" s="115"/>
      <c r="NVI4" s="115"/>
      <c r="NVJ4" s="115"/>
      <c r="NVK4" s="115"/>
      <c r="NVL4" s="115"/>
      <c r="NVM4" s="115"/>
      <c r="NVN4" s="115"/>
      <c r="NVO4" s="115"/>
      <c r="NVP4" s="115"/>
      <c r="NVQ4" s="115"/>
      <c r="NVR4" s="115"/>
      <c r="NVS4" s="115"/>
      <c r="NVT4" s="115"/>
      <c r="NVU4" s="115"/>
      <c r="NVV4" s="115"/>
      <c r="NVW4" s="115"/>
      <c r="NVX4" s="115"/>
      <c r="NVY4" s="115"/>
      <c r="NVZ4" s="115"/>
      <c r="NWA4" s="115"/>
      <c r="NWB4" s="115"/>
      <c r="NWC4" s="115"/>
      <c r="NWD4" s="115"/>
      <c r="NWE4" s="115"/>
      <c r="NWF4" s="115"/>
      <c r="NWG4" s="115"/>
      <c r="NWH4" s="115"/>
      <c r="NWI4" s="115"/>
      <c r="NWJ4" s="115"/>
      <c r="NWK4" s="115"/>
      <c r="NWL4" s="115"/>
      <c r="NWM4" s="115"/>
      <c r="NWN4" s="115"/>
      <c r="NWO4" s="115"/>
      <c r="NWP4" s="115"/>
      <c r="NWQ4" s="115"/>
      <c r="NWR4" s="115"/>
      <c r="NWS4" s="115"/>
      <c r="NWT4" s="115"/>
      <c r="NWU4" s="115"/>
      <c r="NWV4" s="115"/>
      <c r="NWW4" s="115"/>
      <c r="NWX4" s="115"/>
      <c r="NWY4" s="115"/>
      <c r="NWZ4" s="115"/>
      <c r="NXA4" s="115"/>
      <c r="NXB4" s="115"/>
      <c r="NXC4" s="115"/>
      <c r="NXD4" s="115"/>
      <c r="NXE4" s="115"/>
      <c r="NXF4" s="115"/>
      <c r="NXG4" s="115"/>
      <c r="NXH4" s="115"/>
      <c r="NXI4" s="115"/>
      <c r="NXJ4" s="115"/>
      <c r="NXK4" s="115"/>
      <c r="NXL4" s="115"/>
      <c r="NXM4" s="115"/>
      <c r="NXN4" s="115"/>
      <c r="NXO4" s="115"/>
      <c r="NXP4" s="115"/>
      <c r="NXQ4" s="115"/>
      <c r="NXR4" s="115"/>
      <c r="NXS4" s="115"/>
      <c r="NXT4" s="115"/>
      <c r="NXU4" s="115"/>
      <c r="NXV4" s="115"/>
      <c r="NXW4" s="115"/>
      <c r="NXX4" s="115"/>
      <c r="NXY4" s="115"/>
      <c r="NXZ4" s="115"/>
      <c r="NYA4" s="115"/>
      <c r="NYB4" s="115"/>
      <c r="NYC4" s="115"/>
      <c r="NYD4" s="115"/>
      <c r="NYE4" s="115"/>
      <c r="NYF4" s="115"/>
      <c r="NYG4" s="115"/>
      <c r="NYH4" s="115"/>
      <c r="NYI4" s="115"/>
      <c r="NYJ4" s="115"/>
      <c r="NYK4" s="115"/>
      <c r="NYL4" s="115"/>
      <c r="NYM4" s="115"/>
      <c r="NYN4" s="115"/>
      <c r="NYO4" s="115"/>
      <c r="NYP4" s="115"/>
      <c r="NYQ4" s="115"/>
      <c r="NYR4" s="115"/>
      <c r="NYS4" s="115"/>
      <c r="NYT4" s="115"/>
      <c r="NYU4" s="115"/>
      <c r="NYV4" s="115"/>
      <c r="NYW4" s="115"/>
      <c r="NYX4" s="115"/>
      <c r="NYY4" s="115"/>
      <c r="NYZ4" s="115"/>
      <c r="NZA4" s="115"/>
      <c r="NZB4" s="115"/>
      <c r="NZC4" s="115"/>
      <c r="NZD4" s="115"/>
      <c r="NZE4" s="115"/>
      <c r="NZF4" s="115"/>
      <c r="NZG4" s="115"/>
      <c r="NZH4" s="115"/>
      <c r="NZI4" s="115"/>
      <c r="NZJ4" s="115"/>
      <c r="NZK4" s="115"/>
      <c r="NZL4" s="115"/>
      <c r="NZM4" s="115"/>
      <c r="NZN4" s="115"/>
      <c r="NZO4" s="115"/>
      <c r="NZP4" s="115"/>
      <c r="NZQ4" s="115"/>
      <c r="NZR4" s="115"/>
      <c r="NZS4" s="115"/>
      <c r="NZT4" s="115"/>
      <c r="NZU4" s="115"/>
      <c r="NZV4" s="115"/>
      <c r="NZW4" s="115"/>
      <c r="NZX4" s="115"/>
      <c r="NZY4" s="115"/>
      <c r="NZZ4" s="115"/>
      <c r="OAA4" s="115"/>
      <c r="OAB4" s="115"/>
      <c r="OAC4" s="115"/>
      <c r="OAD4" s="115"/>
      <c r="OAE4" s="115"/>
      <c r="OAF4" s="115"/>
      <c r="OAG4" s="115"/>
      <c r="OAH4" s="115"/>
      <c r="OAI4" s="115"/>
      <c r="OAJ4" s="115"/>
      <c r="OAK4" s="115"/>
      <c r="OAL4" s="115"/>
      <c r="OAM4" s="115"/>
      <c r="OAN4" s="115"/>
      <c r="OAO4" s="115"/>
      <c r="OAP4" s="115"/>
      <c r="OAQ4" s="115"/>
      <c r="OAR4" s="115"/>
      <c r="OAS4" s="115"/>
      <c r="OAT4" s="115"/>
      <c r="OAU4" s="115"/>
      <c r="OAV4" s="115"/>
      <c r="OAW4" s="115"/>
      <c r="OAX4" s="115"/>
      <c r="OAY4" s="115"/>
      <c r="OAZ4" s="115"/>
      <c r="OBA4" s="115"/>
      <c r="OBB4" s="115"/>
      <c r="OBC4" s="115"/>
      <c r="OBD4" s="115"/>
      <c r="OBE4" s="115"/>
      <c r="OBF4" s="115"/>
      <c r="OBG4" s="115"/>
      <c r="OBH4" s="115"/>
      <c r="OBI4" s="115"/>
      <c r="OBJ4" s="115"/>
      <c r="OBK4" s="115"/>
      <c r="OBL4" s="115"/>
      <c r="OBM4" s="115"/>
      <c r="OBN4" s="115"/>
      <c r="OBO4" s="115"/>
      <c r="OBP4" s="115"/>
      <c r="OBQ4" s="115"/>
      <c r="OBR4" s="115"/>
      <c r="OBS4" s="115"/>
      <c r="OBT4" s="115"/>
      <c r="OBU4" s="115"/>
      <c r="OBV4" s="115"/>
      <c r="OBW4" s="115"/>
      <c r="OBX4" s="115"/>
      <c r="OBY4" s="115"/>
      <c r="OBZ4" s="115"/>
      <c r="OCA4" s="115"/>
      <c r="OCB4" s="115"/>
      <c r="OCC4" s="115"/>
      <c r="OCD4" s="115"/>
      <c r="OCE4" s="115"/>
      <c r="OCF4" s="115"/>
      <c r="OCG4" s="115"/>
      <c r="OCH4" s="115"/>
      <c r="OCI4" s="115"/>
      <c r="OCJ4" s="115"/>
      <c r="OCK4" s="115"/>
      <c r="OCL4" s="115"/>
      <c r="OCM4" s="115"/>
      <c r="OCN4" s="115"/>
      <c r="OCO4" s="115"/>
      <c r="OCP4" s="115"/>
      <c r="OCQ4" s="115"/>
      <c r="OCR4" s="115"/>
      <c r="OCS4" s="115"/>
      <c r="OCT4" s="115"/>
      <c r="OCU4" s="115"/>
      <c r="OCV4" s="115"/>
      <c r="OCW4" s="115"/>
      <c r="OCX4" s="115"/>
      <c r="OCY4" s="115"/>
      <c r="OCZ4" s="115"/>
      <c r="ODA4" s="115"/>
      <c r="ODB4" s="115"/>
      <c r="ODC4" s="115"/>
      <c r="ODD4" s="115"/>
      <c r="ODE4" s="115"/>
      <c r="ODF4" s="115"/>
      <c r="ODG4" s="115"/>
      <c r="ODH4" s="115"/>
      <c r="ODI4" s="115"/>
      <c r="ODJ4" s="115"/>
      <c r="ODK4" s="115"/>
      <c r="ODL4" s="115"/>
      <c r="ODM4" s="115"/>
      <c r="ODN4" s="115"/>
      <c r="ODO4" s="115"/>
      <c r="ODP4" s="115"/>
      <c r="ODQ4" s="115"/>
      <c r="ODR4" s="115"/>
      <c r="ODS4" s="115"/>
      <c r="ODT4" s="115"/>
      <c r="ODU4" s="115"/>
      <c r="ODV4" s="115"/>
      <c r="ODW4" s="115"/>
      <c r="ODX4" s="115"/>
      <c r="ODY4" s="115"/>
      <c r="ODZ4" s="115"/>
      <c r="OEA4" s="115"/>
      <c r="OEB4" s="115"/>
      <c r="OEC4" s="115"/>
      <c r="OED4" s="115"/>
      <c r="OEE4" s="115"/>
      <c r="OEF4" s="115"/>
      <c r="OEG4" s="115"/>
      <c r="OEH4" s="115"/>
      <c r="OEI4" s="115"/>
      <c r="OEJ4" s="115"/>
      <c r="OEK4" s="115"/>
      <c r="OEL4" s="115"/>
      <c r="OEM4" s="115"/>
      <c r="OEN4" s="115"/>
      <c r="OEO4" s="115"/>
      <c r="OEP4" s="115"/>
      <c r="OEQ4" s="115"/>
      <c r="OER4" s="115"/>
      <c r="OES4" s="115"/>
      <c r="OET4" s="115"/>
      <c r="OEU4" s="115"/>
      <c r="OEV4" s="115"/>
      <c r="OEW4" s="115"/>
      <c r="OEX4" s="115"/>
      <c r="OEY4" s="115"/>
      <c r="OEZ4" s="115"/>
      <c r="OFA4" s="115"/>
      <c r="OFB4" s="115"/>
      <c r="OFC4" s="115"/>
      <c r="OFD4" s="115"/>
      <c r="OFE4" s="115"/>
      <c r="OFF4" s="115"/>
      <c r="OFG4" s="115"/>
      <c r="OFH4" s="115"/>
      <c r="OFI4" s="115"/>
      <c r="OFJ4" s="115"/>
      <c r="OFK4" s="115"/>
      <c r="OFL4" s="115"/>
      <c r="OFM4" s="115"/>
      <c r="OFN4" s="115"/>
      <c r="OFO4" s="115"/>
      <c r="OFP4" s="115"/>
      <c r="OFQ4" s="115"/>
      <c r="OFR4" s="115"/>
      <c r="OFS4" s="115"/>
      <c r="OFT4" s="115"/>
      <c r="OFU4" s="115"/>
      <c r="OFV4" s="115"/>
      <c r="OFW4" s="115"/>
      <c r="OFX4" s="115"/>
      <c r="OFY4" s="115"/>
      <c r="OFZ4" s="115"/>
      <c r="OGA4" s="115"/>
      <c r="OGB4" s="115"/>
      <c r="OGC4" s="115"/>
      <c r="OGD4" s="115"/>
      <c r="OGE4" s="115"/>
      <c r="OGF4" s="115"/>
      <c r="OGG4" s="115"/>
      <c r="OGH4" s="115"/>
      <c r="OGI4" s="115"/>
      <c r="OGJ4" s="115"/>
      <c r="OGK4" s="115"/>
      <c r="OGL4" s="115"/>
      <c r="OGM4" s="115"/>
      <c r="OGN4" s="115"/>
      <c r="OGO4" s="115"/>
      <c r="OGP4" s="115"/>
      <c r="OGQ4" s="115"/>
      <c r="OGR4" s="115"/>
      <c r="OGS4" s="115"/>
      <c r="OGT4" s="115"/>
      <c r="OGU4" s="115"/>
      <c r="OGV4" s="115"/>
      <c r="OGW4" s="115"/>
      <c r="OGX4" s="115"/>
      <c r="OGY4" s="115"/>
      <c r="OGZ4" s="115"/>
      <c r="OHA4" s="115"/>
      <c r="OHB4" s="115"/>
      <c r="OHC4" s="115"/>
      <c r="OHD4" s="115"/>
      <c r="OHE4" s="115"/>
      <c r="OHF4" s="115"/>
      <c r="OHG4" s="115"/>
      <c r="OHH4" s="115"/>
      <c r="OHI4" s="115"/>
      <c r="OHJ4" s="115"/>
      <c r="OHK4" s="115"/>
      <c r="OHL4" s="115"/>
      <c r="OHM4" s="115"/>
      <c r="OHN4" s="115"/>
      <c r="OHO4" s="115"/>
      <c r="OHP4" s="115"/>
      <c r="OHQ4" s="115"/>
      <c r="OHR4" s="115"/>
      <c r="OHS4" s="115"/>
      <c r="OHT4" s="115"/>
      <c r="OHU4" s="115"/>
      <c r="OHV4" s="115"/>
      <c r="OHW4" s="115"/>
      <c r="OHX4" s="115"/>
      <c r="OHY4" s="115"/>
      <c r="OHZ4" s="115"/>
      <c r="OIA4" s="115"/>
      <c r="OIB4" s="115"/>
      <c r="OIC4" s="115"/>
      <c r="OID4" s="115"/>
      <c r="OIE4" s="115"/>
      <c r="OIF4" s="115"/>
      <c r="OIG4" s="115"/>
      <c r="OIH4" s="115"/>
      <c r="OII4" s="115"/>
      <c r="OIJ4" s="115"/>
      <c r="OIK4" s="115"/>
      <c r="OIL4" s="115"/>
      <c r="OIM4" s="115"/>
      <c r="OIN4" s="115"/>
      <c r="OIO4" s="115"/>
      <c r="OIP4" s="115"/>
      <c r="OIQ4" s="115"/>
      <c r="OIR4" s="115"/>
      <c r="OIS4" s="115"/>
      <c r="OIT4" s="115"/>
      <c r="OIU4" s="115"/>
      <c r="OIV4" s="115"/>
      <c r="OIW4" s="115"/>
      <c r="OIX4" s="115"/>
      <c r="OIY4" s="115"/>
      <c r="OIZ4" s="115"/>
      <c r="OJA4" s="115"/>
      <c r="OJB4" s="115"/>
      <c r="OJC4" s="115"/>
      <c r="OJD4" s="115"/>
      <c r="OJE4" s="115"/>
      <c r="OJF4" s="115"/>
      <c r="OJG4" s="115"/>
      <c r="OJH4" s="115"/>
      <c r="OJI4" s="115"/>
      <c r="OJJ4" s="115"/>
      <c r="OJK4" s="115"/>
      <c r="OJL4" s="115"/>
      <c r="OJM4" s="115"/>
      <c r="OJN4" s="115"/>
      <c r="OJO4" s="115"/>
      <c r="OJP4" s="115"/>
      <c r="OJQ4" s="115"/>
      <c r="OJR4" s="115"/>
      <c r="OJS4" s="115"/>
      <c r="OJT4" s="115"/>
      <c r="OJU4" s="115"/>
      <c r="OJV4" s="115"/>
      <c r="OJW4" s="115"/>
      <c r="OJX4" s="115"/>
      <c r="OJY4" s="115"/>
      <c r="OJZ4" s="115"/>
      <c r="OKA4" s="115"/>
      <c r="OKB4" s="115"/>
      <c r="OKC4" s="115"/>
      <c r="OKD4" s="115"/>
      <c r="OKE4" s="115"/>
      <c r="OKF4" s="115"/>
      <c r="OKG4" s="115"/>
      <c r="OKH4" s="115"/>
      <c r="OKI4" s="115"/>
      <c r="OKJ4" s="115"/>
      <c r="OKK4" s="115"/>
      <c r="OKL4" s="115"/>
      <c r="OKM4" s="115"/>
      <c r="OKN4" s="115"/>
      <c r="OKO4" s="115"/>
      <c r="OKP4" s="115"/>
      <c r="OKQ4" s="115"/>
      <c r="OKR4" s="115"/>
      <c r="OKS4" s="115"/>
      <c r="OKT4" s="115"/>
      <c r="OKU4" s="115"/>
      <c r="OKV4" s="115"/>
      <c r="OKW4" s="115"/>
      <c r="OKX4" s="115"/>
      <c r="OKY4" s="115"/>
      <c r="OKZ4" s="115"/>
      <c r="OLA4" s="115"/>
      <c r="OLB4" s="115"/>
      <c r="OLC4" s="115"/>
      <c r="OLD4" s="115"/>
      <c r="OLE4" s="115"/>
      <c r="OLF4" s="115"/>
      <c r="OLG4" s="115"/>
      <c r="OLH4" s="115"/>
      <c r="OLI4" s="115"/>
      <c r="OLJ4" s="115"/>
      <c r="OLK4" s="115"/>
      <c r="OLL4" s="115"/>
      <c r="OLM4" s="115"/>
      <c r="OLN4" s="115"/>
      <c r="OLO4" s="115"/>
      <c r="OLP4" s="115"/>
      <c r="OLQ4" s="115"/>
      <c r="OLR4" s="115"/>
      <c r="OLS4" s="115"/>
      <c r="OLT4" s="115"/>
      <c r="OLU4" s="115"/>
      <c r="OLV4" s="115"/>
      <c r="OLW4" s="115"/>
      <c r="OLX4" s="115"/>
      <c r="OLY4" s="115"/>
      <c r="OLZ4" s="115"/>
      <c r="OMA4" s="115"/>
      <c r="OMB4" s="115"/>
      <c r="OMC4" s="115"/>
      <c r="OMD4" s="115"/>
      <c r="OME4" s="115"/>
      <c r="OMF4" s="115"/>
      <c r="OMG4" s="115"/>
      <c r="OMH4" s="115"/>
      <c r="OMI4" s="115"/>
      <c r="OMJ4" s="115"/>
      <c r="OMK4" s="115"/>
      <c r="OML4" s="115"/>
      <c r="OMM4" s="115"/>
      <c r="OMN4" s="115"/>
      <c r="OMO4" s="115"/>
      <c r="OMP4" s="115"/>
      <c r="OMQ4" s="115"/>
      <c r="OMR4" s="115"/>
      <c r="OMS4" s="115"/>
      <c r="OMT4" s="115"/>
      <c r="OMU4" s="115"/>
      <c r="OMV4" s="115"/>
      <c r="OMW4" s="115"/>
      <c r="OMX4" s="115"/>
      <c r="OMY4" s="115"/>
      <c r="OMZ4" s="115"/>
      <c r="ONA4" s="115"/>
      <c r="ONB4" s="115"/>
      <c r="ONC4" s="115"/>
      <c r="OND4" s="115"/>
      <c r="ONE4" s="115"/>
      <c r="ONF4" s="115"/>
      <c r="ONG4" s="115"/>
      <c r="ONH4" s="115"/>
      <c r="ONI4" s="115"/>
      <c r="ONJ4" s="115"/>
      <c r="ONK4" s="115"/>
      <c r="ONL4" s="115"/>
      <c r="ONM4" s="115"/>
      <c r="ONN4" s="115"/>
      <c r="ONO4" s="115"/>
      <c r="ONP4" s="115"/>
      <c r="ONQ4" s="115"/>
      <c r="ONR4" s="115"/>
      <c r="ONS4" s="115"/>
      <c r="ONT4" s="115"/>
      <c r="ONU4" s="115"/>
      <c r="ONV4" s="115"/>
      <c r="ONW4" s="115"/>
      <c r="ONX4" s="115"/>
      <c r="ONY4" s="115"/>
      <c r="ONZ4" s="115"/>
      <c r="OOA4" s="115"/>
      <c r="OOB4" s="115"/>
      <c r="OOC4" s="115"/>
      <c r="OOD4" s="115"/>
      <c r="OOE4" s="115"/>
      <c r="OOF4" s="115"/>
      <c r="OOG4" s="115"/>
      <c r="OOH4" s="115"/>
      <c r="OOI4" s="115"/>
      <c r="OOJ4" s="115"/>
      <c r="OOK4" s="115"/>
      <c r="OOL4" s="115"/>
      <c r="OOM4" s="115"/>
      <c r="OON4" s="115"/>
      <c r="OOO4" s="115"/>
      <c r="OOP4" s="115"/>
      <c r="OOQ4" s="115"/>
      <c r="OOR4" s="115"/>
      <c r="OOS4" s="115"/>
      <c r="OOT4" s="115"/>
      <c r="OOU4" s="115"/>
      <c r="OOV4" s="115"/>
      <c r="OOW4" s="115"/>
      <c r="OOX4" s="115"/>
      <c r="OOY4" s="115"/>
      <c r="OOZ4" s="115"/>
      <c r="OPA4" s="115"/>
      <c r="OPB4" s="115"/>
      <c r="OPC4" s="115"/>
      <c r="OPD4" s="115"/>
      <c r="OPE4" s="115"/>
      <c r="OPF4" s="115"/>
      <c r="OPG4" s="115"/>
      <c r="OPH4" s="115"/>
      <c r="OPI4" s="115"/>
      <c r="OPJ4" s="115"/>
      <c r="OPK4" s="115"/>
      <c r="OPL4" s="115"/>
      <c r="OPM4" s="115"/>
      <c r="OPN4" s="115"/>
      <c r="OPO4" s="115"/>
      <c r="OPP4" s="115"/>
      <c r="OPQ4" s="115"/>
      <c r="OPR4" s="115"/>
      <c r="OPS4" s="115"/>
      <c r="OPT4" s="115"/>
      <c r="OPU4" s="115"/>
      <c r="OPV4" s="115"/>
      <c r="OPW4" s="115"/>
      <c r="OPX4" s="115"/>
      <c r="OPY4" s="115"/>
      <c r="OPZ4" s="115"/>
      <c r="OQA4" s="115"/>
      <c r="OQB4" s="115"/>
      <c r="OQC4" s="115"/>
      <c r="OQD4" s="115"/>
      <c r="OQE4" s="115"/>
      <c r="OQF4" s="115"/>
      <c r="OQG4" s="115"/>
      <c r="OQH4" s="115"/>
      <c r="OQI4" s="115"/>
      <c r="OQJ4" s="115"/>
      <c r="OQK4" s="115"/>
      <c r="OQL4" s="115"/>
      <c r="OQM4" s="115"/>
      <c r="OQN4" s="115"/>
      <c r="OQO4" s="115"/>
      <c r="OQP4" s="115"/>
      <c r="OQQ4" s="115"/>
      <c r="OQR4" s="115"/>
      <c r="OQS4" s="115"/>
      <c r="OQT4" s="115"/>
      <c r="OQU4" s="115"/>
      <c r="OQV4" s="115"/>
      <c r="OQW4" s="115"/>
      <c r="OQX4" s="115"/>
      <c r="OQY4" s="115"/>
      <c r="OQZ4" s="115"/>
      <c r="ORA4" s="115"/>
      <c r="ORB4" s="115"/>
      <c r="ORC4" s="115"/>
      <c r="ORD4" s="115"/>
      <c r="ORE4" s="115"/>
      <c r="ORF4" s="115"/>
      <c r="ORG4" s="115"/>
      <c r="ORH4" s="115"/>
      <c r="ORI4" s="115"/>
      <c r="ORJ4" s="115"/>
      <c r="ORK4" s="115"/>
      <c r="ORL4" s="115"/>
      <c r="ORM4" s="115"/>
      <c r="ORN4" s="115"/>
      <c r="ORO4" s="115"/>
      <c r="ORP4" s="115"/>
      <c r="ORQ4" s="115"/>
      <c r="ORR4" s="115"/>
      <c r="ORS4" s="115"/>
      <c r="ORT4" s="115"/>
      <c r="ORU4" s="115"/>
      <c r="ORV4" s="115"/>
      <c r="ORW4" s="115"/>
      <c r="ORX4" s="115"/>
      <c r="ORY4" s="115"/>
      <c r="ORZ4" s="115"/>
      <c r="OSA4" s="115"/>
      <c r="OSB4" s="115"/>
      <c r="OSC4" s="115"/>
      <c r="OSD4" s="115"/>
      <c r="OSE4" s="115"/>
      <c r="OSF4" s="115"/>
      <c r="OSG4" s="115"/>
      <c r="OSH4" s="115"/>
      <c r="OSI4" s="115"/>
      <c r="OSJ4" s="115"/>
      <c r="OSK4" s="115"/>
      <c r="OSL4" s="115"/>
      <c r="OSM4" s="115"/>
      <c r="OSN4" s="115"/>
      <c r="OSO4" s="115"/>
      <c r="OSP4" s="115"/>
      <c r="OSQ4" s="115"/>
      <c r="OSR4" s="115"/>
      <c r="OSS4" s="115"/>
      <c r="OST4" s="115"/>
      <c r="OSU4" s="115"/>
      <c r="OSV4" s="115"/>
      <c r="OSW4" s="115"/>
      <c r="OSX4" s="115"/>
      <c r="OSY4" s="115"/>
      <c r="OSZ4" s="115"/>
      <c r="OTA4" s="115"/>
      <c r="OTB4" s="115"/>
      <c r="OTC4" s="115"/>
      <c r="OTD4" s="115"/>
      <c r="OTE4" s="115"/>
      <c r="OTF4" s="115"/>
      <c r="OTG4" s="115"/>
      <c r="OTH4" s="115"/>
      <c r="OTI4" s="115"/>
      <c r="OTJ4" s="115"/>
      <c r="OTK4" s="115"/>
      <c r="OTL4" s="115"/>
      <c r="OTM4" s="115"/>
      <c r="OTN4" s="115"/>
      <c r="OTO4" s="115"/>
      <c r="OTP4" s="115"/>
      <c r="OTQ4" s="115"/>
      <c r="OTR4" s="115"/>
      <c r="OTS4" s="115"/>
      <c r="OTT4" s="115"/>
      <c r="OTU4" s="115"/>
      <c r="OTV4" s="115"/>
      <c r="OTW4" s="115"/>
      <c r="OTX4" s="115"/>
      <c r="OTY4" s="115"/>
      <c r="OTZ4" s="115"/>
      <c r="OUA4" s="115"/>
      <c r="OUB4" s="115"/>
      <c r="OUC4" s="115"/>
      <c r="OUD4" s="115"/>
      <c r="OUE4" s="115"/>
      <c r="OUF4" s="115"/>
      <c r="OUG4" s="115"/>
      <c r="OUH4" s="115"/>
      <c r="OUI4" s="115"/>
      <c r="OUJ4" s="115"/>
      <c r="OUK4" s="115"/>
      <c r="OUL4" s="115"/>
      <c r="OUM4" s="115"/>
      <c r="OUN4" s="115"/>
      <c r="OUO4" s="115"/>
      <c r="OUP4" s="115"/>
      <c r="OUQ4" s="115"/>
      <c r="OUR4" s="115"/>
      <c r="OUS4" s="115"/>
      <c r="OUT4" s="115"/>
      <c r="OUU4" s="115"/>
      <c r="OUV4" s="115"/>
      <c r="OUW4" s="115"/>
      <c r="OUX4" s="115"/>
      <c r="OUY4" s="115"/>
      <c r="OUZ4" s="115"/>
      <c r="OVA4" s="115"/>
      <c r="OVB4" s="115"/>
      <c r="OVC4" s="115"/>
      <c r="OVD4" s="115"/>
      <c r="OVE4" s="115"/>
      <c r="OVF4" s="115"/>
      <c r="OVG4" s="115"/>
      <c r="OVH4" s="115"/>
      <c r="OVI4" s="115"/>
      <c r="OVJ4" s="115"/>
      <c r="OVK4" s="115"/>
      <c r="OVL4" s="115"/>
      <c r="OVM4" s="115"/>
      <c r="OVN4" s="115"/>
      <c r="OVO4" s="115"/>
      <c r="OVP4" s="115"/>
      <c r="OVQ4" s="115"/>
      <c r="OVR4" s="115"/>
      <c r="OVS4" s="115"/>
      <c r="OVT4" s="115"/>
      <c r="OVU4" s="115"/>
      <c r="OVV4" s="115"/>
      <c r="OVW4" s="115"/>
      <c r="OVX4" s="115"/>
      <c r="OVY4" s="115"/>
      <c r="OVZ4" s="115"/>
      <c r="OWA4" s="115"/>
      <c r="OWB4" s="115"/>
      <c r="OWC4" s="115"/>
      <c r="OWD4" s="115"/>
      <c r="OWE4" s="115"/>
      <c r="OWF4" s="115"/>
      <c r="OWG4" s="115"/>
      <c r="OWH4" s="115"/>
      <c r="OWI4" s="115"/>
      <c r="OWJ4" s="115"/>
      <c r="OWK4" s="115"/>
      <c r="OWL4" s="115"/>
      <c r="OWM4" s="115"/>
      <c r="OWN4" s="115"/>
      <c r="OWO4" s="115"/>
      <c r="OWP4" s="115"/>
      <c r="OWQ4" s="115"/>
      <c r="OWR4" s="115"/>
      <c r="OWS4" s="115"/>
      <c r="OWT4" s="115"/>
      <c r="OWU4" s="115"/>
      <c r="OWV4" s="115"/>
      <c r="OWW4" s="115"/>
      <c r="OWX4" s="115"/>
      <c r="OWY4" s="115"/>
      <c r="OWZ4" s="115"/>
      <c r="OXA4" s="115"/>
      <c r="OXB4" s="115"/>
      <c r="OXC4" s="115"/>
      <c r="OXD4" s="115"/>
      <c r="OXE4" s="115"/>
      <c r="OXF4" s="115"/>
      <c r="OXG4" s="115"/>
      <c r="OXH4" s="115"/>
      <c r="OXI4" s="115"/>
      <c r="OXJ4" s="115"/>
      <c r="OXK4" s="115"/>
      <c r="OXL4" s="115"/>
      <c r="OXM4" s="115"/>
      <c r="OXN4" s="115"/>
      <c r="OXO4" s="115"/>
      <c r="OXP4" s="115"/>
      <c r="OXQ4" s="115"/>
      <c r="OXR4" s="115"/>
      <c r="OXS4" s="115"/>
      <c r="OXT4" s="115"/>
      <c r="OXU4" s="115"/>
      <c r="OXV4" s="115"/>
      <c r="OXW4" s="115"/>
      <c r="OXX4" s="115"/>
      <c r="OXY4" s="115"/>
      <c r="OXZ4" s="115"/>
      <c r="OYA4" s="115"/>
      <c r="OYB4" s="115"/>
      <c r="OYC4" s="115"/>
      <c r="OYD4" s="115"/>
      <c r="OYE4" s="115"/>
      <c r="OYF4" s="115"/>
      <c r="OYG4" s="115"/>
      <c r="OYH4" s="115"/>
      <c r="OYI4" s="115"/>
      <c r="OYJ4" s="115"/>
      <c r="OYK4" s="115"/>
      <c r="OYL4" s="115"/>
      <c r="OYM4" s="115"/>
      <c r="OYN4" s="115"/>
      <c r="OYO4" s="115"/>
      <c r="OYP4" s="115"/>
      <c r="OYQ4" s="115"/>
      <c r="OYR4" s="115"/>
      <c r="OYS4" s="115"/>
      <c r="OYT4" s="115"/>
      <c r="OYU4" s="115"/>
      <c r="OYV4" s="115"/>
      <c r="OYW4" s="115"/>
      <c r="OYX4" s="115"/>
      <c r="OYY4" s="115"/>
      <c r="OYZ4" s="115"/>
      <c r="OZA4" s="115"/>
      <c r="OZB4" s="115"/>
      <c r="OZC4" s="115"/>
      <c r="OZD4" s="115"/>
      <c r="OZE4" s="115"/>
      <c r="OZF4" s="115"/>
      <c r="OZG4" s="115"/>
      <c r="OZH4" s="115"/>
      <c r="OZI4" s="115"/>
      <c r="OZJ4" s="115"/>
      <c r="OZK4" s="115"/>
      <c r="OZL4" s="115"/>
      <c r="OZM4" s="115"/>
      <c r="OZN4" s="115"/>
      <c r="OZO4" s="115"/>
      <c r="OZP4" s="115"/>
      <c r="OZQ4" s="115"/>
      <c r="OZR4" s="115"/>
      <c r="OZS4" s="115"/>
      <c r="OZT4" s="115"/>
      <c r="OZU4" s="115"/>
      <c r="OZV4" s="115"/>
      <c r="OZW4" s="115"/>
      <c r="OZX4" s="115"/>
      <c r="OZY4" s="115"/>
      <c r="OZZ4" s="115"/>
      <c r="PAA4" s="115"/>
      <c r="PAB4" s="115"/>
      <c r="PAC4" s="115"/>
      <c r="PAD4" s="115"/>
      <c r="PAE4" s="115"/>
      <c r="PAF4" s="115"/>
      <c r="PAG4" s="115"/>
      <c r="PAH4" s="115"/>
      <c r="PAI4" s="115"/>
      <c r="PAJ4" s="115"/>
      <c r="PAK4" s="115"/>
      <c r="PAL4" s="115"/>
      <c r="PAM4" s="115"/>
      <c r="PAN4" s="115"/>
      <c r="PAO4" s="115"/>
      <c r="PAP4" s="115"/>
      <c r="PAQ4" s="115"/>
      <c r="PAR4" s="115"/>
      <c r="PAS4" s="115"/>
      <c r="PAT4" s="115"/>
      <c r="PAU4" s="115"/>
      <c r="PAV4" s="115"/>
      <c r="PAW4" s="115"/>
      <c r="PAX4" s="115"/>
      <c r="PAY4" s="115"/>
      <c r="PAZ4" s="115"/>
      <c r="PBA4" s="115"/>
      <c r="PBB4" s="115"/>
      <c r="PBC4" s="115"/>
      <c r="PBD4" s="115"/>
      <c r="PBE4" s="115"/>
      <c r="PBF4" s="115"/>
      <c r="PBG4" s="115"/>
      <c r="PBH4" s="115"/>
      <c r="PBI4" s="115"/>
      <c r="PBJ4" s="115"/>
      <c r="PBK4" s="115"/>
      <c r="PBL4" s="115"/>
      <c r="PBM4" s="115"/>
      <c r="PBN4" s="115"/>
      <c r="PBO4" s="115"/>
      <c r="PBP4" s="115"/>
      <c r="PBQ4" s="115"/>
      <c r="PBR4" s="115"/>
      <c r="PBS4" s="115"/>
      <c r="PBT4" s="115"/>
      <c r="PBU4" s="115"/>
      <c r="PBV4" s="115"/>
      <c r="PBW4" s="115"/>
      <c r="PBX4" s="115"/>
      <c r="PBY4" s="115"/>
      <c r="PBZ4" s="115"/>
      <c r="PCA4" s="115"/>
      <c r="PCB4" s="115"/>
      <c r="PCC4" s="115"/>
      <c r="PCD4" s="115"/>
      <c r="PCE4" s="115"/>
      <c r="PCF4" s="115"/>
      <c r="PCG4" s="115"/>
      <c r="PCH4" s="115"/>
      <c r="PCI4" s="115"/>
      <c r="PCJ4" s="115"/>
      <c r="PCK4" s="115"/>
      <c r="PCL4" s="115"/>
      <c r="PCM4" s="115"/>
      <c r="PCN4" s="115"/>
      <c r="PCO4" s="115"/>
      <c r="PCP4" s="115"/>
      <c r="PCQ4" s="115"/>
      <c r="PCR4" s="115"/>
      <c r="PCS4" s="115"/>
      <c r="PCT4" s="115"/>
      <c r="PCU4" s="115"/>
      <c r="PCV4" s="115"/>
      <c r="PCW4" s="115"/>
      <c r="PCX4" s="115"/>
      <c r="PCY4" s="115"/>
      <c r="PCZ4" s="115"/>
      <c r="PDA4" s="115"/>
      <c r="PDB4" s="115"/>
      <c r="PDC4" s="115"/>
      <c r="PDD4" s="115"/>
      <c r="PDE4" s="115"/>
      <c r="PDF4" s="115"/>
      <c r="PDG4" s="115"/>
      <c r="PDH4" s="115"/>
      <c r="PDI4" s="115"/>
      <c r="PDJ4" s="115"/>
      <c r="PDK4" s="115"/>
      <c r="PDL4" s="115"/>
      <c r="PDM4" s="115"/>
      <c r="PDN4" s="115"/>
      <c r="PDO4" s="115"/>
      <c r="PDP4" s="115"/>
      <c r="PDQ4" s="115"/>
      <c r="PDR4" s="115"/>
      <c r="PDS4" s="115"/>
      <c r="PDT4" s="115"/>
      <c r="PDU4" s="115"/>
      <c r="PDV4" s="115"/>
      <c r="PDW4" s="115"/>
      <c r="PDX4" s="115"/>
      <c r="PDY4" s="115"/>
      <c r="PDZ4" s="115"/>
      <c r="PEA4" s="115"/>
      <c r="PEB4" s="115"/>
      <c r="PEC4" s="115"/>
      <c r="PED4" s="115"/>
      <c r="PEE4" s="115"/>
      <c r="PEF4" s="115"/>
      <c r="PEG4" s="115"/>
      <c r="PEH4" s="115"/>
      <c r="PEI4" s="115"/>
      <c r="PEJ4" s="115"/>
      <c r="PEK4" s="115"/>
      <c r="PEL4" s="115"/>
      <c r="PEM4" s="115"/>
      <c r="PEN4" s="115"/>
      <c r="PEO4" s="115"/>
      <c r="PEP4" s="115"/>
      <c r="PEQ4" s="115"/>
      <c r="PER4" s="115"/>
      <c r="PES4" s="115"/>
      <c r="PET4" s="115"/>
      <c r="PEU4" s="115"/>
      <c r="PEV4" s="115"/>
      <c r="PEW4" s="115"/>
      <c r="PEX4" s="115"/>
      <c r="PEY4" s="115"/>
      <c r="PEZ4" s="115"/>
      <c r="PFA4" s="115"/>
      <c r="PFB4" s="115"/>
      <c r="PFC4" s="115"/>
      <c r="PFD4" s="115"/>
      <c r="PFE4" s="115"/>
      <c r="PFF4" s="115"/>
      <c r="PFG4" s="115"/>
      <c r="PFH4" s="115"/>
      <c r="PFI4" s="115"/>
      <c r="PFJ4" s="115"/>
      <c r="PFK4" s="115"/>
      <c r="PFL4" s="115"/>
      <c r="PFM4" s="115"/>
      <c r="PFN4" s="115"/>
      <c r="PFO4" s="115"/>
      <c r="PFP4" s="115"/>
      <c r="PFQ4" s="115"/>
      <c r="PFR4" s="115"/>
      <c r="PFS4" s="115"/>
      <c r="PFT4" s="115"/>
      <c r="PFU4" s="115"/>
      <c r="PFV4" s="115"/>
      <c r="PFW4" s="115"/>
      <c r="PFX4" s="115"/>
      <c r="PFY4" s="115"/>
      <c r="PFZ4" s="115"/>
      <c r="PGA4" s="115"/>
      <c r="PGB4" s="115"/>
      <c r="PGC4" s="115"/>
      <c r="PGD4" s="115"/>
      <c r="PGE4" s="115"/>
      <c r="PGF4" s="115"/>
      <c r="PGG4" s="115"/>
      <c r="PGH4" s="115"/>
      <c r="PGI4" s="115"/>
      <c r="PGJ4" s="115"/>
      <c r="PGK4" s="115"/>
      <c r="PGL4" s="115"/>
      <c r="PGM4" s="115"/>
      <c r="PGN4" s="115"/>
      <c r="PGO4" s="115"/>
      <c r="PGP4" s="115"/>
      <c r="PGQ4" s="115"/>
      <c r="PGR4" s="115"/>
      <c r="PGS4" s="115"/>
      <c r="PGT4" s="115"/>
      <c r="PGU4" s="115"/>
      <c r="PGV4" s="115"/>
      <c r="PGW4" s="115"/>
      <c r="PGX4" s="115"/>
      <c r="PGY4" s="115"/>
      <c r="PGZ4" s="115"/>
      <c r="PHA4" s="115"/>
      <c r="PHB4" s="115"/>
      <c r="PHC4" s="115"/>
      <c r="PHD4" s="115"/>
      <c r="PHE4" s="115"/>
      <c r="PHF4" s="115"/>
      <c r="PHG4" s="115"/>
      <c r="PHH4" s="115"/>
      <c r="PHI4" s="115"/>
      <c r="PHJ4" s="115"/>
      <c r="PHK4" s="115"/>
      <c r="PHL4" s="115"/>
      <c r="PHM4" s="115"/>
      <c r="PHN4" s="115"/>
      <c r="PHO4" s="115"/>
      <c r="PHP4" s="115"/>
      <c r="PHQ4" s="115"/>
      <c r="PHR4" s="115"/>
      <c r="PHS4" s="115"/>
      <c r="PHT4" s="115"/>
      <c r="PHU4" s="115"/>
      <c r="PHV4" s="115"/>
      <c r="PHW4" s="115"/>
      <c r="PHX4" s="115"/>
      <c r="PHY4" s="115"/>
      <c r="PHZ4" s="115"/>
      <c r="PIA4" s="115"/>
      <c r="PIB4" s="115"/>
      <c r="PIC4" s="115"/>
      <c r="PID4" s="115"/>
      <c r="PIE4" s="115"/>
      <c r="PIF4" s="115"/>
      <c r="PIG4" s="115"/>
      <c r="PIH4" s="115"/>
      <c r="PII4" s="115"/>
      <c r="PIJ4" s="115"/>
      <c r="PIK4" s="115"/>
      <c r="PIL4" s="115"/>
      <c r="PIM4" s="115"/>
      <c r="PIN4" s="115"/>
      <c r="PIO4" s="115"/>
      <c r="PIP4" s="115"/>
      <c r="PIQ4" s="115"/>
      <c r="PIR4" s="115"/>
      <c r="PIS4" s="115"/>
      <c r="PIT4" s="115"/>
      <c r="PIU4" s="115"/>
      <c r="PIV4" s="115"/>
      <c r="PIW4" s="115"/>
      <c r="PIX4" s="115"/>
      <c r="PIY4" s="115"/>
      <c r="PIZ4" s="115"/>
      <c r="PJA4" s="115"/>
      <c r="PJB4" s="115"/>
      <c r="PJC4" s="115"/>
      <c r="PJD4" s="115"/>
      <c r="PJE4" s="115"/>
      <c r="PJF4" s="115"/>
      <c r="PJG4" s="115"/>
      <c r="PJH4" s="115"/>
      <c r="PJI4" s="115"/>
      <c r="PJJ4" s="115"/>
      <c r="PJK4" s="115"/>
      <c r="PJL4" s="115"/>
      <c r="PJM4" s="115"/>
      <c r="PJN4" s="115"/>
      <c r="PJO4" s="115"/>
      <c r="PJP4" s="115"/>
      <c r="PJQ4" s="115"/>
      <c r="PJR4" s="115"/>
      <c r="PJS4" s="115"/>
      <c r="PJT4" s="115"/>
      <c r="PJU4" s="115"/>
      <c r="PJV4" s="115"/>
      <c r="PJW4" s="115"/>
      <c r="PJX4" s="115"/>
      <c r="PJY4" s="115"/>
      <c r="PJZ4" s="115"/>
      <c r="PKA4" s="115"/>
      <c r="PKB4" s="115"/>
      <c r="PKC4" s="115"/>
      <c r="PKD4" s="115"/>
      <c r="PKE4" s="115"/>
      <c r="PKF4" s="115"/>
      <c r="PKG4" s="115"/>
      <c r="PKH4" s="115"/>
      <c r="PKI4" s="115"/>
      <c r="PKJ4" s="115"/>
      <c r="PKK4" s="115"/>
      <c r="PKL4" s="115"/>
      <c r="PKM4" s="115"/>
      <c r="PKN4" s="115"/>
      <c r="PKO4" s="115"/>
      <c r="PKP4" s="115"/>
      <c r="PKQ4" s="115"/>
      <c r="PKR4" s="115"/>
      <c r="PKS4" s="115"/>
      <c r="PKT4" s="115"/>
      <c r="PKU4" s="115"/>
      <c r="PKV4" s="115"/>
      <c r="PKW4" s="115"/>
      <c r="PKX4" s="115"/>
      <c r="PKY4" s="115"/>
      <c r="PKZ4" s="115"/>
      <c r="PLA4" s="115"/>
      <c r="PLB4" s="115"/>
      <c r="PLC4" s="115"/>
      <c r="PLD4" s="115"/>
      <c r="PLE4" s="115"/>
      <c r="PLF4" s="115"/>
      <c r="PLG4" s="115"/>
      <c r="PLH4" s="115"/>
      <c r="PLI4" s="115"/>
      <c r="PLJ4" s="115"/>
      <c r="PLK4" s="115"/>
      <c r="PLL4" s="115"/>
      <c r="PLM4" s="115"/>
      <c r="PLN4" s="115"/>
      <c r="PLO4" s="115"/>
      <c r="PLP4" s="115"/>
      <c r="PLQ4" s="115"/>
      <c r="PLR4" s="115"/>
      <c r="PLS4" s="115"/>
      <c r="PLT4" s="115"/>
      <c r="PLU4" s="115"/>
      <c r="PLV4" s="115"/>
      <c r="PLW4" s="115"/>
      <c r="PLX4" s="115"/>
      <c r="PLY4" s="115"/>
      <c r="PLZ4" s="115"/>
      <c r="PMA4" s="115"/>
      <c r="PMB4" s="115"/>
      <c r="PMC4" s="115"/>
      <c r="PMD4" s="115"/>
      <c r="PME4" s="115"/>
      <c r="PMF4" s="115"/>
      <c r="PMG4" s="115"/>
      <c r="PMH4" s="115"/>
      <c r="PMI4" s="115"/>
      <c r="PMJ4" s="115"/>
      <c r="PMK4" s="115"/>
      <c r="PML4" s="115"/>
      <c r="PMM4" s="115"/>
      <c r="PMN4" s="115"/>
      <c r="PMO4" s="115"/>
      <c r="PMP4" s="115"/>
      <c r="PMQ4" s="115"/>
      <c r="PMR4" s="115"/>
      <c r="PMS4" s="115"/>
      <c r="PMT4" s="115"/>
      <c r="PMU4" s="115"/>
      <c r="PMV4" s="115"/>
      <c r="PMW4" s="115"/>
      <c r="PMX4" s="115"/>
      <c r="PMY4" s="115"/>
      <c r="PMZ4" s="115"/>
      <c r="PNA4" s="115"/>
      <c r="PNB4" s="115"/>
      <c r="PNC4" s="115"/>
      <c r="PND4" s="115"/>
      <c r="PNE4" s="115"/>
      <c r="PNF4" s="115"/>
      <c r="PNG4" s="115"/>
      <c r="PNH4" s="115"/>
      <c r="PNI4" s="115"/>
      <c r="PNJ4" s="115"/>
      <c r="PNK4" s="115"/>
      <c r="PNL4" s="115"/>
      <c r="PNM4" s="115"/>
      <c r="PNN4" s="115"/>
      <c r="PNO4" s="115"/>
      <c r="PNP4" s="115"/>
      <c r="PNQ4" s="115"/>
      <c r="PNR4" s="115"/>
      <c r="PNS4" s="115"/>
      <c r="PNT4" s="115"/>
      <c r="PNU4" s="115"/>
      <c r="PNV4" s="115"/>
      <c r="PNW4" s="115"/>
      <c r="PNX4" s="115"/>
      <c r="PNY4" s="115"/>
      <c r="PNZ4" s="115"/>
      <c r="POA4" s="115"/>
      <c r="POB4" s="115"/>
      <c r="POC4" s="115"/>
      <c r="POD4" s="115"/>
      <c r="POE4" s="115"/>
      <c r="POF4" s="115"/>
      <c r="POG4" s="115"/>
      <c r="POH4" s="115"/>
      <c r="POI4" s="115"/>
      <c r="POJ4" s="115"/>
      <c r="POK4" s="115"/>
      <c r="POL4" s="115"/>
      <c r="POM4" s="115"/>
      <c r="PON4" s="115"/>
      <c r="POO4" s="115"/>
      <c r="POP4" s="115"/>
      <c r="POQ4" s="115"/>
      <c r="POR4" s="115"/>
      <c r="POS4" s="115"/>
      <c r="POT4" s="115"/>
      <c r="POU4" s="115"/>
      <c r="POV4" s="115"/>
      <c r="POW4" s="115"/>
      <c r="POX4" s="115"/>
      <c r="POY4" s="115"/>
      <c r="POZ4" s="115"/>
      <c r="PPA4" s="115"/>
      <c r="PPB4" s="115"/>
      <c r="PPC4" s="115"/>
      <c r="PPD4" s="115"/>
      <c r="PPE4" s="115"/>
      <c r="PPF4" s="115"/>
      <c r="PPG4" s="115"/>
      <c r="PPH4" s="115"/>
      <c r="PPI4" s="115"/>
      <c r="PPJ4" s="115"/>
      <c r="PPK4" s="115"/>
      <c r="PPL4" s="115"/>
      <c r="PPM4" s="115"/>
      <c r="PPN4" s="115"/>
      <c r="PPO4" s="115"/>
      <c r="PPP4" s="115"/>
      <c r="PPQ4" s="115"/>
      <c r="PPR4" s="115"/>
      <c r="PPS4" s="115"/>
      <c r="PPT4" s="115"/>
      <c r="PPU4" s="115"/>
      <c r="PPV4" s="115"/>
      <c r="PPW4" s="115"/>
      <c r="PPX4" s="115"/>
      <c r="PPY4" s="115"/>
      <c r="PPZ4" s="115"/>
      <c r="PQA4" s="115"/>
      <c r="PQB4" s="115"/>
      <c r="PQC4" s="115"/>
      <c r="PQD4" s="115"/>
      <c r="PQE4" s="115"/>
      <c r="PQF4" s="115"/>
      <c r="PQG4" s="115"/>
      <c r="PQH4" s="115"/>
      <c r="PQI4" s="115"/>
      <c r="PQJ4" s="115"/>
      <c r="PQK4" s="115"/>
      <c r="PQL4" s="115"/>
      <c r="PQM4" s="115"/>
      <c r="PQN4" s="115"/>
      <c r="PQO4" s="115"/>
      <c r="PQP4" s="115"/>
      <c r="PQQ4" s="115"/>
      <c r="PQR4" s="115"/>
      <c r="PQS4" s="115"/>
      <c r="PQT4" s="115"/>
      <c r="PQU4" s="115"/>
      <c r="PQV4" s="115"/>
      <c r="PQW4" s="115"/>
      <c r="PQX4" s="115"/>
      <c r="PQY4" s="115"/>
      <c r="PQZ4" s="115"/>
      <c r="PRA4" s="115"/>
      <c r="PRB4" s="115"/>
      <c r="PRC4" s="115"/>
      <c r="PRD4" s="115"/>
      <c r="PRE4" s="115"/>
      <c r="PRF4" s="115"/>
      <c r="PRG4" s="115"/>
      <c r="PRH4" s="115"/>
      <c r="PRI4" s="115"/>
      <c r="PRJ4" s="115"/>
      <c r="PRK4" s="115"/>
      <c r="PRL4" s="115"/>
      <c r="PRM4" s="115"/>
      <c r="PRN4" s="115"/>
      <c r="PRO4" s="115"/>
      <c r="PRP4" s="115"/>
      <c r="PRQ4" s="115"/>
      <c r="PRR4" s="115"/>
      <c r="PRS4" s="115"/>
      <c r="PRT4" s="115"/>
      <c r="PRU4" s="115"/>
      <c r="PRV4" s="115"/>
      <c r="PRW4" s="115"/>
      <c r="PRX4" s="115"/>
      <c r="PRY4" s="115"/>
      <c r="PRZ4" s="115"/>
      <c r="PSA4" s="115"/>
      <c r="PSB4" s="115"/>
      <c r="PSC4" s="115"/>
      <c r="PSD4" s="115"/>
      <c r="PSE4" s="115"/>
      <c r="PSF4" s="115"/>
      <c r="PSG4" s="115"/>
      <c r="PSH4" s="115"/>
      <c r="PSI4" s="115"/>
      <c r="PSJ4" s="115"/>
      <c r="PSK4" s="115"/>
      <c r="PSL4" s="115"/>
      <c r="PSM4" s="115"/>
      <c r="PSN4" s="115"/>
      <c r="PSO4" s="115"/>
      <c r="PSP4" s="115"/>
      <c r="PSQ4" s="115"/>
      <c r="PSR4" s="115"/>
      <c r="PSS4" s="115"/>
      <c r="PST4" s="115"/>
      <c r="PSU4" s="115"/>
      <c r="PSV4" s="115"/>
      <c r="PSW4" s="115"/>
      <c r="PSX4" s="115"/>
      <c r="PSY4" s="115"/>
      <c r="PSZ4" s="115"/>
      <c r="PTA4" s="115"/>
      <c r="PTB4" s="115"/>
      <c r="PTC4" s="115"/>
      <c r="PTD4" s="115"/>
      <c r="PTE4" s="115"/>
      <c r="PTF4" s="115"/>
      <c r="PTG4" s="115"/>
      <c r="PTH4" s="115"/>
      <c r="PTI4" s="115"/>
      <c r="PTJ4" s="115"/>
      <c r="PTK4" s="115"/>
      <c r="PTL4" s="115"/>
      <c r="PTM4" s="115"/>
      <c r="PTN4" s="115"/>
      <c r="PTO4" s="115"/>
      <c r="PTP4" s="115"/>
      <c r="PTQ4" s="115"/>
      <c r="PTR4" s="115"/>
      <c r="PTS4" s="115"/>
      <c r="PTT4" s="115"/>
      <c r="PTU4" s="115"/>
      <c r="PTV4" s="115"/>
      <c r="PTW4" s="115"/>
      <c r="PTX4" s="115"/>
      <c r="PTY4" s="115"/>
      <c r="PTZ4" s="115"/>
      <c r="PUA4" s="115"/>
      <c r="PUB4" s="115"/>
      <c r="PUC4" s="115"/>
      <c r="PUD4" s="115"/>
      <c r="PUE4" s="115"/>
      <c r="PUF4" s="115"/>
      <c r="PUG4" s="115"/>
      <c r="PUH4" s="115"/>
      <c r="PUI4" s="115"/>
      <c r="PUJ4" s="115"/>
      <c r="PUK4" s="115"/>
      <c r="PUL4" s="115"/>
      <c r="PUM4" s="115"/>
      <c r="PUN4" s="115"/>
      <c r="PUO4" s="115"/>
      <c r="PUP4" s="115"/>
      <c r="PUQ4" s="115"/>
      <c r="PUR4" s="115"/>
      <c r="PUS4" s="115"/>
      <c r="PUT4" s="115"/>
      <c r="PUU4" s="115"/>
      <c r="PUV4" s="115"/>
      <c r="PUW4" s="115"/>
      <c r="PUX4" s="115"/>
      <c r="PUY4" s="115"/>
      <c r="PUZ4" s="115"/>
      <c r="PVA4" s="115"/>
      <c r="PVB4" s="115"/>
      <c r="PVC4" s="115"/>
      <c r="PVD4" s="115"/>
      <c r="PVE4" s="115"/>
      <c r="PVF4" s="115"/>
      <c r="PVG4" s="115"/>
      <c r="PVH4" s="115"/>
      <c r="PVI4" s="115"/>
      <c r="PVJ4" s="115"/>
      <c r="PVK4" s="115"/>
      <c r="PVL4" s="115"/>
      <c r="PVM4" s="115"/>
      <c r="PVN4" s="115"/>
      <c r="PVO4" s="115"/>
      <c r="PVP4" s="115"/>
      <c r="PVQ4" s="115"/>
      <c r="PVR4" s="115"/>
      <c r="PVS4" s="115"/>
      <c r="PVT4" s="115"/>
      <c r="PVU4" s="115"/>
      <c r="PVV4" s="115"/>
      <c r="PVW4" s="115"/>
      <c r="PVX4" s="115"/>
      <c r="PVY4" s="115"/>
      <c r="PVZ4" s="115"/>
      <c r="PWA4" s="115"/>
      <c r="PWB4" s="115"/>
      <c r="PWC4" s="115"/>
      <c r="PWD4" s="115"/>
      <c r="PWE4" s="115"/>
      <c r="PWF4" s="115"/>
      <c r="PWG4" s="115"/>
      <c r="PWH4" s="115"/>
      <c r="PWI4" s="115"/>
      <c r="PWJ4" s="115"/>
      <c r="PWK4" s="115"/>
      <c r="PWL4" s="115"/>
      <c r="PWM4" s="115"/>
      <c r="PWN4" s="115"/>
      <c r="PWO4" s="115"/>
      <c r="PWP4" s="115"/>
      <c r="PWQ4" s="115"/>
      <c r="PWR4" s="115"/>
      <c r="PWS4" s="115"/>
      <c r="PWT4" s="115"/>
      <c r="PWU4" s="115"/>
      <c r="PWV4" s="115"/>
      <c r="PWW4" s="115"/>
      <c r="PWX4" s="115"/>
      <c r="PWY4" s="115"/>
      <c r="PWZ4" s="115"/>
      <c r="PXA4" s="115"/>
      <c r="PXB4" s="115"/>
      <c r="PXC4" s="115"/>
      <c r="PXD4" s="115"/>
      <c r="PXE4" s="115"/>
      <c r="PXF4" s="115"/>
      <c r="PXG4" s="115"/>
      <c r="PXH4" s="115"/>
      <c r="PXI4" s="115"/>
      <c r="PXJ4" s="115"/>
      <c r="PXK4" s="115"/>
      <c r="PXL4" s="115"/>
      <c r="PXM4" s="115"/>
      <c r="PXN4" s="115"/>
      <c r="PXO4" s="115"/>
      <c r="PXP4" s="115"/>
      <c r="PXQ4" s="115"/>
      <c r="PXR4" s="115"/>
      <c r="PXS4" s="115"/>
      <c r="PXT4" s="115"/>
      <c r="PXU4" s="115"/>
      <c r="PXV4" s="115"/>
      <c r="PXW4" s="115"/>
      <c r="PXX4" s="115"/>
      <c r="PXY4" s="115"/>
      <c r="PXZ4" s="115"/>
      <c r="PYA4" s="115"/>
      <c r="PYB4" s="115"/>
      <c r="PYC4" s="115"/>
      <c r="PYD4" s="115"/>
      <c r="PYE4" s="115"/>
      <c r="PYF4" s="115"/>
      <c r="PYG4" s="115"/>
      <c r="PYH4" s="115"/>
      <c r="PYI4" s="115"/>
      <c r="PYJ4" s="115"/>
      <c r="PYK4" s="115"/>
      <c r="PYL4" s="115"/>
      <c r="PYM4" s="115"/>
      <c r="PYN4" s="115"/>
      <c r="PYO4" s="115"/>
      <c r="PYP4" s="115"/>
      <c r="PYQ4" s="115"/>
      <c r="PYR4" s="115"/>
      <c r="PYS4" s="115"/>
      <c r="PYT4" s="115"/>
      <c r="PYU4" s="115"/>
      <c r="PYV4" s="115"/>
      <c r="PYW4" s="115"/>
      <c r="PYX4" s="115"/>
      <c r="PYY4" s="115"/>
      <c r="PYZ4" s="115"/>
      <c r="PZA4" s="115"/>
      <c r="PZB4" s="115"/>
      <c r="PZC4" s="115"/>
      <c r="PZD4" s="115"/>
      <c r="PZE4" s="115"/>
      <c r="PZF4" s="115"/>
      <c r="PZG4" s="115"/>
      <c r="PZH4" s="115"/>
      <c r="PZI4" s="115"/>
      <c r="PZJ4" s="115"/>
      <c r="PZK4" s="115"/>
      <c r="PZL4" s="115"/>
      <c r="PZM4" s="115"/>
      <c r="PZN4" s="115"/>
      <c r="PZO4" s="115"/>
      <c r="PZP4" s="115"/>
      <c r="PZQ4" s="115"/>
      <c r="PZR4" s="115"/>
      <c r="PZS4" s="115"/>
      <c r="PZT4" s="115"/>
      <c r="PZU4" s="115"/>
      <c r="PZV4" s="115"/>
      <c r="PZW4" s="115"/>
      <c r="PZX4" s="115"/>
      <c r="PZY4" s="115"/>
      <c r="PZZ4" s="115"/>
      <c r="QAA4" s="115"/>
      <c r="QAB4" s="115"/>
      <c r="QAC4" s="115"/>
      <c r="QAD4" s="115"/>
      <c r="QAE4" s="115"/>
      <c r="QAF4" s="115"/>
      <c r="QAG4" s="115"/>
      <c r="QAH4" s="115"/>
      <c r="QAI4" s="115"/>
      <c r="QAJ4" s="115"/>
      <c r="QAK4" s="115"/>
      <c r="QAL4" s="115"/>
      <c r="QAM4" s="115"/>
      <c r="QAN4" s="115"/>
      <c r="QAO4" s="115"/>
      <c r="QAP4" s="115"/>
      <c r="QAQ4" s="115"/>
      <c r="QAR4" s="115"/>
      <c r="QAS4" s="115"/>
      <c r="QAT4" s="115"/>
      <c r="QAU4" s="115"/>
      <c r="QAV4" s="115"/>
      <c r="QAW4" s="115"/>
      <c r="QAX4" s="115"/>
      <c r="QAY4" s="115"/>
      <c r="QAZ4" s="115"/>
      <c r="QBA4" s="115"/>
      <c r="QBB4" s="115"/>
      <c r="QBC4" s="115"/>
      <c r="QBD4" s="115"/>
      <c r="QBE4" s="115"/>
      <c r="QBF4" s="115"/>
      <c r="QBG4" s="115"/>
      <c r="QBH4" s="115"/>
      <c r="QBI4" s="115"/>
      <c r="QBJ4" s="115"/>
      <c r="QBK4" s="115"/>
      <c r="QBL4" s="115"/>
      <c r="QBM4" s="115"/>
      <c r="QBN4" s="115"/>
      <c r="QBO4" s="115"/>
      <c r="QBP4" s="115"/>
      <c r="QBQ4" s="115"/>
      <c r="QBR4" s="115"/>
      <c r="QBS4" s="115"/>
      <c r="QBT4" s="115"/>
      <c r="QBU4" s="115"/>
      <c r="QBV4" s="115"/>
      <c r="QBW4" s="115"/>
      <c r="QBX4" s="115"/>
      <c r="QBY4" s="115"/>
      <c r="QBZ4" s="115"/>
      <c r="QCA4" s="115"/>
      <c r="QCB4" s="115"/>
      <c r="QCC4" s="115"/>
      <c r="QCD4" s="115"/>
      <c r="QCE4" s="115"/>
      <c r="QCF4" s="115"/>
      <c r="QCG4" s="115"/>
      <c r="QCH4" s="115"/>
      <c r="QCI4" s="115"/>
      <c r="QCJ4" s="115"/>
      <c r="QCK4" s="115"/>
      <c r="QCL4" s="115"/>
      <c r="QCM4" s="115"/>
      <c r="QCN4" s="115"/>
      <c r="QCO4" s="115"/>
      <c r="QCP4" s="115"/>
      <c r="QCQ4" s="115"/>
      <c r="QCR4" s="115"/>
      <c r="QCS4" s="115"/>
      <c r="QCT4" s="115"/>
      <c r="QCU4" s="115"/>
      <c r="QCV4" s="115"/>
      <c r="QCW4" s="115"/>
      <c r="QCX4" s="115"/>
      <c r="QCY4" s="115"/>
      <c r="QCZ4" s="115"/>
      <c r="QDA4" s="115"/>
      <c r="QDB4" s="115"/>
      <c r="QDC4" s="115"/>
      <c r="QDD4" s="115"/>
      <c r="QDE4" s="115"/>
      <c r="QDF4" s="115"/>
      <c r="QDG4" s="115"/>
      <c r="QDH4" s="115"/>
      <c r="QDI4" s="115"/>
      <c r="QDJ4" s="115"/>
      <c r="QDK4" s="115"/>
      <c r="QDL4" s="115"/>
      <c r="QDM4" s="115"/>
      <c r="QDN4" s="115"/>
      <c r="QDO4" s="115"/>
      <c r="QDP4" s="115"/>
      <c r="QDQ4" s="115"/>
      <c r="QDR4" s="115"/>
      <c r="QDS4" s="115"/>
      <c r="QDT4" s="115"/>
      <c r="QDU4" s="115"/>
      <c r="QDV4" s="115"/>
      <c r="QDW4" s="115"/>
      <c r="QDX4" s="115"/>
      <c r="QDY4" s="115"/>
      <c r="QDZ4" s="115"/>
      <c r="QEA4" s="115"/>
      <c r="QEB4" s="115"/>
      <c r="QEC4" s="115"/>
      <c r="QED4" s="115"/>
      <c r="QEE4" s="115"/>
      <c r="QEF4" s="115"/>
      <c r="QEG4" s="115"/>
      <c r="QEH4" s="115"/>
      <c r="QEI4" s="115"/>
      <c r="QEJ4" s="115"/>
      <c r="QEK4" s="115"/>
      <c r="QEL4" s="115"/>
      <c r="QEM4" s="115"/>
      <c r="QEN4" s="115"/>
      <c r="QEO4" s="115"/>
      <c r="QEP4" s="115"/>
      <c r="QEQ4" s="115"/>
      <c r="QER4" s="115"/>
      <c r="QES4" s="115"/>
      <c r="QET4" s="115"/>
      <c r="QEU4" s="115"/>
      <c r="QEV4" s="115"/>
      <c r="QEW4" s="115"/>
      <c r="QEX4" s="115"/>
      <c r="QEY4" s="115"/>
      <c r="QEZ4" s="115"/>
      <c r="QFA4" s="115"/>
      <c r="QFB4" s="115"/>
      <c r="QFC4" s="115"/>
      <c r="QFD4" s="115"/>
      <c r="QFE4" s="115"/>
      <c r="QFF4" s="115"/>
      <c r="QFG4" s="115"/>
      <c r="QFH4" s="115"/>
      <c r="QFI4" s="115"/>
      <c r="QFJ4" s="115"/>
      <c r="QFK4" s="115"/>
      <c r="QFL4" s="115"/>
      <c r="QFM4" s="115"/>
      <c r="QFN4" s="115"/>
      <c r="QFO4" s="115"/>
      <c r="QFP4" s="115"/>
      <c r="QFQ4" s="115"/>
      <c r="QFR4" s="115"/>
      <c r="QFS4" s="115"/>
      <c r="QFT4" s="115"/>
      <c r="QFU4" s="115"/>
      <c r="QFV4" s="115"/>
      <c r="QFW4" s="115"/>
      <c r="QFX4" s="115"/>
      <c r="QFY4" s="115"/>
      <c r="QFZ4" s="115"/>
      <c r="QGA4" s="115"/>
      <c r="QGB4" s="115"/>
      <c r="QGC4" s="115"/>
      <c r="QGD4" s="115"/>
      <c r="QGE4" s="115"/>
      <c r="QGF4" s="115"/>
      <c r="QGG4" s="115"/>
      <c r="QGH4" s="115"/>
      <c r="QGI4" s="115"/>
      <c r="QGJ4" s="115"/>
      <c r="QGK4" s="115"/>
      <c r="QGL4" s="115"/>
      <c r="QGM4" s="115"/>
      <c r="QGN4" s="115"/>
      <c r="QGO4" s="115"/>
      <c r="QGP4" s="115"/>
      <c r="QGQ4" s="115"/>
      <c r="QGR4" s="115"/>
      <c r="QGS4" s="115"/>
      <c r="QGT4" s="115"/>
      <c r="QGU4" s="115"/>
      <c r="QGV4" s="115"/>
      <c r="QGW4" s="115"/>
      <c r="QGX4" s="115"/>
      <c r="QGY4" s="115"/>
      <c r="QGZ4" s="115"/>
      <c r="QHA4" s="115"/>
      <c r="QHB4" s="115"/>
      <c r="QHC4" s="115"/>
      <c r="QHD4" s="115"/>
      <c r="QHE4" s="115"/>
      <c r="QHF4" s="115"/>
      <c r="QHG4" s="115"/>
      <c r="QHH4" s="115"/>
      <c r="QHI4" s="115"/>
      <c r="QHJ4" s="115"/>
      <c r="QHK4" s="115"/>
      <c r="QHL4" s="115"/>
      <c r="QHM4" s="115"/>
      <c r="QHN4" s="115"/>
      <c r="QHO4" s="115"/>
      <c r="QHP4" s="115"/>
      <c r="QHQ4" s="115"/>
      <c r="QHR4" s="115"/>
      <c r="QHS4" s="115"/>
      <c r="QHT4" s="115"/>
      <c r="QHU4" s="115"/>
      <c r="QHV4" s="115"/>
      <c r="QHW4" s="115"/>
      <c r="QHX4" s="115"/>
      <c r="QHY4" s="115"/>
      <c r="QHZ4" s="115"/>
      <c r="QIA4" s="115"/>
      <c r="QIB4" s="115"/>
      <c r="QIC4" s="115"/>
      <c r="QID4" s="115"/>
      <c r="QIE4" s="115"/>
      <c r="QIF4" s="115"/>
      <c r="QIG4" s="115"/>
      <c r="QIH4" s="115"/>
      <c r="QII4" s="115"/>
      <c r="QIJ4" s="115"/>
      <c r="QIK4" s="115"/>
      <c r="QIL4" s="115"/>
      <c r="QIM4" s="115"/>
      <c r="QIN4" s="115"/>
      <c r="QIO4" s="115"/>
      <c r="QIP4" s="115"/>
      <c r="QIQ4" s="115"/>
      <c r="QIR4" s="115"/>
      <c r="QIS4" s="115"/>
      <c r="QIT4" s="115"/>
      <c r="QIU4" s="115"/>
      <c r="QIV4" s="115"/>
      <c r="QIW4" s="115"/>
      <c r="QIX4" s="115"/>
      <c r="QIY4" s="115"/>
      <c r="QIZ4" s="115"/>
      <c r="QJA4" s="115"/>
      <c r="QJB4" s="115"/>
      <c r="QJC4" s="115"/>
      <c r="QJD4" s="115"/>
      <c r="QJE4" s="115"/>
      <c r="QJF4" s="115"/>
      <c r="QJG4" s="115"/>
      <c r="QJH4" s="115"/>
      <c r="QJI4" s="115"/>
      <c r="QJJ4" s="115"/>
      <c r="QJK4" s="115"/>
      <c r="QJL4" s="115"/>
      <c r="QJM4" s="115"/>
      <c r="QJN4" s="115"/>
      <c r="QJO4" s="115"/>
      <c r="QJP4" s="115"/>
      <c r="QJQ4" s="115"/>
      <c r="QJR4" s="115"/>
      <c r="QJS4" s="115"/>
      <c r="QJT4" s="115"/>
      <c r="QJU4" s="115"/>
      <c r="QJV4" s="115"/>
      <c r="QJW4" s="115"/>
      <c r="QJX4" s="115"/>
      <c r="QJY4" s="115"/>
      <c r="QJZ4" s="115"/>
      <c r="QKA4" s="115"/>
      <c r="QKB4" s="115"/>
      <c r="QKC4" s="115"/>
      <c r="QKD4" s="115"/>
      <c r="QKE4" s="115"/>
      <c r="QKF4" s="115"/>
      <c r="QKG4" s="115"/>
      <c r="QKH4" s="115"/>
      <c r="QKI4" s="115"/>
      <c r="QKJ4" s="115"/>
      <c r="QKK4" s="115"/>
      <c r="QKL4" s="115"/>
      <c r="QKM4" s="115"/>
      <c r="QKN4" s="115"/>
      <c r="QKO4" s="115"/>
      <c r="QKP4" s="115"/>
      <c r="QKQ4" s="115"/>
      <c r="QKR4" s="115"/>
      <c r="QKS4" s="115"/>
      <c r="QKT4" s="115"/>
      <c r="QKU4" s="115"/>
      <c r="QKV4" s="115"/>
      <c r="QKW4" s="115"/>
      <c r="QKX4" s="115"/>
      <c r="QKY4" s="115"/>
      <c r="QKZ4" s="115"/>
      <c r="QLA4" s="115"/>
      <c r="QLB4" s="115"/>
      <c r="QLC4" s="115"/>
      <c r="QLD4" s="115"/>
      <c r="QLE4" s="115"/>
      <c r="QLF4" s="115"/>
      <c r="QLG4" s="115"/>
      <c r="QLH4" s="115"/>
      <c r="QLI4" s="115"/>
      <c r="QLJ4" s="115"/>
      <c r="QLK4" s="115"/>
      <c r="QLL4" s="115"/>
      <c r="QLM4" s="115"/>
      <c r="QLN4" s="115"/>
      <c r="QLO4" s="115"/>
      <c r="QLP4" s="115"/>
      <c r="QLQ4" s="115"/>
      <c r="QLR4" s="115"/>
      <c r="QLS4" s="115"/>
      <c r="QLT4" s="115"/>
      <c r="QLU4" s="115"/>
      <c r="QLV4" s="115"/>
      <c r="QLW4" s="115"/>
      <c r="QLX4" s="115"/>
      <c r="QLY4" s="115"/>
      <c r="QLZ4" s="115"/>
      <c r="QMA4" s="115"/>
      <c r="QMB4" s="115"/>
      <c r="QMC4" s="115"/>
      <c r="QMD4" s="115"/>
      <c r="QME4" s="115"/>
      <c r="QMF4" s="115"/>
      <c r="QMG4" s="115"/>
      <c r="QMH4" s="115"/>
      <c r="QMI4" s="115"/>
      <c r="QMJ4" s="115"/>
      <c r="QMK4" s="115"/>
      <c r="QML4" s="115"/>
      <c r="QMM4" s="115"/>
      <c r="QMN4" s="115"/>
      <c r="QMO4" s="115"/>
      <c r="QMP4" s="115"/>
      <c r="QMQ4" s="115"/>
      <c r="QMR4" s="115"/>
      <c r="QMS4" s="115"/>
      <c r="QMT4" s="115"/>
      <c r="QMU4" s="115"/>
      <c r="QMV4" s="115"/>
      <c r="QMW4" s="115"/>
      <c r="QMX4" s="115"/>
      <c r="QMY4" s="115"/>
      <c r="QMZ4" s="115"/>
      <c r="QNA4" s="115"/>
      <c r="QNB4" s="115"/>
      <c r="QNC4" s="115"/>
      <c r="QND4" s="115"/>
      <c r="QNE4" s="115"/>
      <c r="QNF4" s="115"/>
      <c r="QNG4" s="115"/>
      <c r="QNH4" s="115"/>
      <c r="QNI4" s="115"/>
      <c r="QNJ4" s="115"/>
      <c r="QNK4" s="115"/>
      <c r="QNL4" s="115"/>
      <c r="QNM4" s="115"/>
      <c r="QNN4" s="115"/>
      <c r="QNO4" s="115"/>
      <c r="QNP4" s="115"/>
      <c r="QNQ4" s="115"/>
      <c r="QNR4" s="115"/>
      <c r="QNS4" s="115"/>
      <c r="QNT4" s="115"/>
      <c r="QNU4" s="115"/>
      <c r="QNV4" s="115"/>
      <c r="QNW4" s="115"/>
      <c r="QNX4" s="115"/>
      <c r="QNY4" s="115"/>
      <c r="QNZ4" s="115"/>
      <c r="QOA4" s="115"/>
      <c r="QOB4" s="115"/>
      <c r="QOC4" s="115"/>
      <c r="QOD4" s="115"/>
      <c r="QOE4" s="115"/>
      <c r="QOF4" s="115"/>
      <c r="QOG4" s="115"/>
      <c r="QOH4" s="115"/>
      <c r="QOI4" s="115"/>
      <c r="QOJ4" s="115"/>
      <c r="QOK4" s="115"/>
      <c r="QOL4" s="115"/>
      <c r="QOM4" s="115"/>
      <c r="QON4" s="115"/>
      <c r="QOO4" s="115"/>
      <c r="QOP4" s="115"/>
      <c r="QOQ4" s="115"/>
      <c r="QOR4" s="115"/>
      <c r="QOS4" s="115"/>
      <c r="QOT4" s="115"/>
      <c r="QOU4" s="115"/>
      <c r="QOV4" s="115"/>
      <c r="QOW4" s="115"/>
      <c r="QOX4" s="115"/>
      <c r="QOY4" s="115"/>
      <c r="QOZ4" s="115"/>
      <c r="QPA4" s="115"/>
      <c r="QPB4" s="115"/>
      <c r="QPC4" s="115"/>
      <c r="QPD4" s="115"/>
      <c r="QPE4" s="115"/>
      <c r="QPF4" s="115"/>
      <c r="QPG4" s="115"/>
      <c r="QPH4" s="115"/>
      <c r="QPI4" s="115"/>
      <c r="QPJ4" s="115"/>
      <c r="QPK4" s="115"/>
      <c r="QPL4" s="115"/>
      <c r="QPM4" s="115"/>
      <c r="QPN4" s="115"/>
      <c r="QPO4" s="115"/>
      <c r="QPP4" s="115"/>
      <c r="QPQ4" s="115"/>
      <c r="QPR4" s="115"/>
      <c r="QPS4" s="115"/>
      <c r="QPT4" s="115"/>
      <c r="QPU4" s="115"/>
      <c r="QPV4" s="115"/>
      <c r="QPW4" s="115"/>
      <c r="QPX4" s="115"/>
      <c r="QPY4" s="115"/>
      <c r="QPZ4" s="115"/>
      <c r="QQA4" s="115"/>
      <c r="QQB4" s="115"/>
      <c r="QQC4" s="115"/>
      <c r="QQD4" s="115"/>
      <c r="QQE4" s="115"/>
      <c r="QQF4" s="115"/>
      <c r="QQG4" s="115"/>
      <c r="QQH4" s="115"/>
      <c r="QQI4" s="115"/>
      <c r="QQJ4" s="115"/>
      <c r="QQK4" s="115"/>
      <c r="QQL4" s="115"/>
      <c r="QQM4" s="115"/>
      <c r="QQN4" s="115"/>
      <c r="QQO4" s="115"/>
      <c r="QQP4" s="115"/>
      <c r="QQQ4" s="115"/>
      <c r="QQR4" s="115"/>
      <c r="QQS4" s="115"/>
      <c r="QQT4" s="115"/>
      <c r="QQU4" s="115"/>
      <c r="QQV4" s="115"/>
      <c r="QQW4" s="115"/>
      <c r="QQX4" s="115"/>
      <c r="QQY4" s="115"/>
      <c r="QQZ4" s="115"/>
      <c r="QRA4" s="115"/>
      <c r="QRB4" s="115"/>
      <c r="QRC4" s="115"/>
      <c r="QRD4" s="115"/>
      <c r="QRE4" s="115"/>
      <c r="QRF4" s="115"/>
      <c r="QRG4" s="115"/>
      <c r="QRH4" s="115"/>
      <c r="QRI4" s="115"/>
      <c r="QRJ4" s="115"/>
      <c r="QRK4" s="115"/>
      <c r="QRL4" s="115"/>
      <c r="QRM4" s="115"/>
      <c r="QRN4" s="115"/>
      <c r="QRO4" s="115"/>
      <c r="QRP4" s="115"/>
      <c r="QRQ4" s="115"/>
      <c r="QRR4" s="115"/>
      <c r="QRS4" s="115"/>
      <c r="QRT4" s="115"/>
      <c r="QRU4" s="115"/>
      <c r="QRV4" s="115"/>
      <c r="QRW4" s="115"/>
      <c r="QRX4" s="115"/>
      <c r="QRY4" s="115"/>
      <c r="QRZ4" s="115"/>
      <c r="QSA4" s="115"/>
      <c r="QSB4" s="115"/>
      <c r="QSC4" s="115"/>
      <c r="QSD4" s="115"/>
      <c r="QSE4" s="115"/>
      <c r="QSF4" s="115"/>
      <c r="QSG4" s="115"/>
      <c r="QSH4" s="115"/>
      <c r="QSI4" s="115"/>
      <c r="QSJ4" s="115"/>
      <c r="QSK4" s="115"/>
      <c r="QSL4" s="115"/>
      <c r="QSM4" s="115"/>
      <c r="QSN4" s="115"/>
      <c r="QSO4" s="115"/>
      <c r="QSP4" s="115"/>
      <c r="QSQ4" s="115"/>
      <c r="QSR4" s="115"/>
      <c r="QSS4" s="115"/>
      <c r="QST4" s="115"/>
      <c r="QSU4" s="115"/>
      <c r="QSV4" s="115"/>
      <c r="QSW4" s="115"/>
      <c r="QSX4" s="115"/>
      <c r="QSY4" s="115"/>
      <c r="QSZ4" s="115"/>
      <c r="QTA4" s="115"/>
      <c r="QTB4" s="115"/>
      <c r="QTC4" s="115"/>
      <c r="QTD4" s="115"/>
      <c r="QTE4" s="115"/>
      <c r="QTF4" s="115"/>
      <c r="QTG4" s="115"/>
      <c r="QTH4" s="115"/>
      <c r="QTI4" s="115"/>
      <c r="QTJ4" s="115"/>
      <c r="QTK4" s="115"/>
      <c r="QTL4" s="115"/>
      <c r="QTM4" s="115"/>
      <c r="QTN4" s="115"/>
      <c r="QTO4" s="115"/>
      <c r="QTP4" s="115"/>
      <c r="QTQ4" s="115"/>
      <c r="QTR4" s="115"/>
      <c r="QTS4" s="115"/>
      <c r="QTT4" s="115"/>
      <c r="QTU4" s="115"/>
      <c r="QTV4" s="115"/>
      <c r="QTW4" s="115"/>
      <c r="QTX4" s="115"/>
      <c r="QTY4" s="115"/>
      <c r="QTZ4" s="115"/>
      <c r="QUA4" s="115"/>
      <c r="QUB4" s="115"/>
      <c r="QUC4" s="115"/>
      <c r="QUD4" s="115"/>
      <c r="QUE4" s="115"/>
      <c r="QUF4" s="115"/>
      <c r="QUG4" s="115"/>
      <c r="QUH4" s="115"/>
      <c r="QUI4" s="115"/>
      <c r="QUJ4" s="115"/>
      <c r="QUK4" s="115"/>
      <c r="QUL4" s="115"/>
      <c r="QUM4" s="115"/>
      <c r="QUN4" s="115"/>
      <c r="QUO4" s="115"/>
      <c r="QUP4" s="115"/>
      <c r="QUQ4" s="115"/>
      <c r="QUR4" s="115"/>
      <c r="QUS4" s="115"/>
      <c r="QUT4" s="115"/>
      <c r="QUU4" s="115"/>
      <c r="QUV4" s="115"/>
      <c r="QUW4" s="115"/>
      <c r="QUX4" s="115"/>
      <c r="QUY4" s="115"/>
      <c r="QUZ4" s="115"/>
      <c r="QVA4" s="115"/>
      <c r="QVB4" s="115"/>
      <c r="QVC4" s="115"/>
      <c r="QVD4" s="115"/>
      <c r="QVE4" s="115"/>
      <c r="QVF4" s="115"/>
      <c r="QVG4" s="115"/>
      <c r="QVH4" s="115"/>
      <c r="QVI4" s="115"/>
      <c r="QVJ4" s="115"/>
      <c r="QVK4" s="115"/>
      <c r="QVL4" s="115"/>
      <c r="QVM4" s="115"/>
      <c r="QVN4" s="115"/>
      <c r="QVO4" s="115"/>
      <c r="QVP4" s="115"/>
      <c r="QVQ4" s="115"/>
      <c r="QVR4" s="115"/>
      <c r="QVS4" s="115"/>
      <c r="QVT4" s="115"/>
      <c r="QVU4" s="115"/>
      <c r="QVV4" s="115"/>
      <c r="QVW4" s="115"/>
      <c r="QVX4" s="115"/>
      <c r="QVY4" s="115"/>
      <c r="QVZ4" s="115"/>
      <c r="QWA4" s="115"/>
      <c r="QWB4" s="115"/>
      <c r="QWC4" s="115"/>
      <c r="QWD4" s="115"/>
      <c r="QWE4" s="115"/>
      <c r="QWF4" s="115"/>
      <c r="QWG4" s="115"/>
      <c r="QWH4" s="115"/>
      <c r="QWI4" s="115"/>
      <c r="QWJ4" s="115"/>
      <c r="QWK4" s="115"/>
      <c r="QWL4" s="115"/>
      <c r="QWM4" s="115"/>
      <c r="QWN4" s="115"/>
      <c r="QWO4" s="115"/>
      <c r="QWP4" s="115"/>
      <c r="QWQ4" s="115"/>
      <c r="QWR4" s="115"/>
      <c r="QWS4" s="115"/>
      <c r="QWT4" s="115"/>
      <c r="QWU4" s="115"/>
      <c r="QWV4" s="115"/>
      <c r="QWW4" s="115"/>
      <c r="QWX4" s="115"/>
      <c r="QWY4" s="115"/>
      <c r="QWZ4" s="115"/>
      <c r="QXA4" s="115"/>
      <c r="QXB4" s="115"/>
      <c r="QXC4" s="115"/>
      <c r="QXD4" s="115"/>
      <c r="QXE4" s="115"/>
      <c r="QXF4" s="115"/>
      <c r="QXG4" s="115"/>
      <c r="QXH4" s="115"/>
      <c r="QXI4" s="115"/>
      <c r="QXJ4" s="115"/>
      <c r="QXK4" s="115"/>
      <c r="QXL4" s="115"/>
      <c r="QXM4" s="115"/>
      <c r="QXN4" s="115"/>
      <c r="QXO4" s="115"/>
      <c r="QXP4" s="115"/>
      <c r="QXQ4" s="115"/>
      <c r="QXR4" s="115"/>
      <c r="QXS4" s="115"/>
      <c r="QXT4" s="115"/>
      <c r="QXU4" s="115"/>
      <c r="QXV4" s="115"/>
      <c r="QXW4" s="115"/>
      <c r="QXX4" s="115"/>
      <c r="QXY4" s="115"/>
      <c r="QXZ4" s="115"/>
      <c r="QYA4" s="115"/>
      <c r="QYB4" s="115"/>
      <c r="QYC4" s="115"/>
      <c r="QYD4" s="115"/>
      <c r="QYE4" s="115"/>
      <c r="QYF4" s="115"/>
      <c r="QYG4" s="115"/>
      <c r="QYH4" s="115"/>
      <c r="QYI4" s="115"/>
      <c r="QYJ4" s="115"/>
      <c r="QYK4" s="115"/>
      <c r="QYL4" s="115"/>
      <c r="QYM4" s="115"/>
      <c r="QYN4" s="115"/>
      <c r="QYO4" s="115"/>
      <c r="QYP4" s="115"/>
      <c r="QYQ4" s="115"/>
      <c r="QYR4" s="115"/>
      <c r="QYS4" s="115"/>
      <c r="QYT4" s="115"/>
      <c r="QYU4" s="115"/>
      <c r="QYV4" s="115"/>
      <c r="QYW4" s="115"/>
      <c r="QYX4" s="115"/>
      <c r="QYY4" s="115"/>
      <c r="QYZ4" s="115"/>
      <c r="QZA4" s="115"/>
      <c r="QZB4" s="115"/>
      <c r="QZC4" s="115"/>
      <c r="QZD4" s="115"/>
      <c r="QZE4" s="115"/>
      <c r="QZF4" s="115"/>
      <c r="QZG4" s="115"/>
      <c r="QZH4" s="115"/>
      <c r="QZI4" s="115"/>
      <c r="QZJ4" s="115"/>
      <c r="QZK4" s="115"/>
      <c r="QZL4" s="115"/>
      <c r="QZM4" s="115"/>
      <c r="QZN4" s="115"/>
      <c r="QZO4" s="115"/>
      <c r="QZP4" s="115"/>
      <c r="QZQ4" s="115"/>
      <c r="QZR4" s="115"/>
      <c r="QZS4" s="115"/>
      <c r="QZT4" s="115"/>
      <c r="QZU4" s="115"/>
      <c r="QZV4" s="115"/>
      <c r="QZW4" s="115"/>
      <c r="QZX4" s="115"/>
      <c r="QZY4" s="115"/>
      <c r="QZZ4" s="115"/>
      <c r="RAA4" s="115"/>
      <c r="RAB4" s="115"/>
      <c r="RAC4" s="115"/>
      <c r="RAD4" s="115"/>
      <c r="RAE4" s="115"/>
      <c r="RAF4" s="115"/>
      <c r="RAG4" s="115"/>
      <c r="RAH4" s="115"/>
      <c r="RAI4" s="115"/>
      <c r="RAJ4" s="115"/>
      <c r="RAK4" s="115"/>
      <c r="RAL4" s="115"/>
      <c r="RAM4" s="115"/>
      <c r="RAN4" s="115"/>
      <c r="RAO4" s="115"/>
      <c r="RAP4" s="115"/>
      <c r="RAQ4" s="115"/>
      <c r="RAR4" s="115"/>
      <c r="RAS4" s="115"/>
      <c r="RAT4" s="115"/>
      <c r="RAU4" s="115"/>
      <c r="RAV4" s="115"/>
      <c r="RAW4" s="115"/>
      <c r="RAX4" s="115"/>
      <c r="RAY4" s="115"/>
      <c r="RAZ4" s="115"/>
      <c r="RBA4" s="115"/>
      <c r="RBB4" s="115"/>
      <c r="RBC4" s="115"/>
      <c r="RBD4" s="115"/>
      <c r="RBE4" s="115"/>
      <c r="RBF4" s="115"/>
      <c r="RBG4" s="115"/>
      <c r="RBH4" s="115"/>
      <c r="RBI4" s="115"/>
      <c r="RBJ4" s="115"/>
      <c r="RBK4" s="115"/>
      <c r="RBL4" s="115"/>
      <c r="RBM4" s="115"/>
      <c r="RBN4" s="115"/>
      <c r="RBO4" s="115"/>
      <c r="RBP4" s="115"/>
      <c r="RBQ4" s="115"/>
      <c r="RBR4" s="115"/>
      <c r="RBS4" s="115"/>
      <c r="RBT4" s="115"/>
      <c r="RBU4" s="115"/>
      <c r="RBV4" s="115"/>
      <c r="RBW4" s="115"/>
      <c r="RBX4" s="115"/>
      <c r="RBY4" s="115"/>
      <c r="RBZ4" s="115"/>
      <c r="RCA4" s="115"/>
      <c r="RCB4" s="115"/>
      <c r="RCC4" s="115"/>
      <c r="RCD4" s="115"/>
      <c r="RCE4" s="115"/>
      <c r="RCF4" s="115"/>
      <c r="RCG4" s="115"/>
      <c r="RCH4" s="115"/>
      <c r="RCI4" s="115"/>
      <c r="RCJ4" s="115"/>
      <c r="RCK4" s="115"/>
      <c r="RCL4" s="115"/>
      <c r="RCM4" s="115"/>
      <c r="RCN4" s="115"/>
      <c r="RCO4" s="115"/>
      <c r="RCP4" s="115"/>
      <c r="RCQ4" s="115"/>
      <c r="RCR4" s="115"/>
      <c r="RCS4" s="115"/>
      <c r="RCT4" s="115"/>
      <c r="RCU4" s="115"/>
      <c r="RCV4" s="115"/>
      <c r="RCW4" s="115"/>
      <c r="RCX4" s="115"/>
      <c r="RCY4" s="115"/>
      <c r="RCZ4" s="115"/>
      <c r="RDA4" s="115"/>
      <c r="RDB4" s="115"/>
      <c r="RDC4" s="115"/>
      <c r="RDD4" s="115"/>
      <c r="RDE4" s="115"/>
      <c r="RDF4" s="115"/>
      <c r="RDG4" s="115"/>
      <c r="RDH4" s="115"/>
      <c r="RDI4" s="115"/>
      <c r="RDJ4" s="115"/>
      <c r="RDK4" s="115"/>
      <c r="RDL4" s="115"/>
      <c r="RDM4" s="115"/>
      <c r="RDN4" s="115"/>
      <c r="RDO4" s="115"/>
      <c r="RDP4" s="115"/>
      <c r="RDQ4" s="115"/>
      <c r="RDR4" s="115"/>
      <c r="RDS4" s="115"/>
      <c r="RDT4" s="115"/>
      <c r="RDU4" s="115"/>
      <c r="RDV4" s="115"/>
      <c r="RDW4" s="115"/>
      <c r="RDX4" s="115"/>
      <c r="RDY4" s="115"/>
      <c r="RDZ4" s="115"/>
      <c r="REA4" s="115"/>
      <c r="REB4" s="115"/>
      <c r="REC4" s="115"/>
      <c r="RED4" s="115"/>
      <c r="REE4" s="115"/>
      <c r="REF4" s="115"/>
      <c r="REG4" s="115"/>
      <c r="REH4" s="115"/>
      <c r="REI4" s="115"/>
      <c r="REJ4" s="115"/>
      <c r="REK4" s="115"/>
      <c r="REL4" s="115"/>
      <c r="REM4" s="115"/>
      <c r="REN4" s="115"/>
      <c r="REO4" s="115"/>
      <c r="REP4" s="115"/>
      <c r="REQ4" s="115"/>
      <c r="RER4" s="115"/>
      <c r="RES4" s="115"/>
      <c r="RET4" s="115"/>
      <c r="REU4" s="115"/>
      <c r="REV4" s="115"/>
      <c r="REW4" s="115"/>
      <c r="REX4" s="115"/>
      <c r="REY4" s="115"/>
      <c r="REZ4" s="115"/>
      <c r="RFA4" s="115"/>
      <c r="RFB4" s="115"/>
      <c r="RFC4" s="115"/>
      <c r="RFD4" s="115"/>
      <c r="RFE4" s="115"/>
      <c r="RFF4" s="115"/>
      <c r="RFG4" s="115"/>
      <c r="RFH4" s="115"/>
      <c r="RFI4" s="115"/>
      <c r="RFJ4" s="115"/>
      <c r="RFK4" s="115"/>
      <c r="RFL4" s="115"/>
      <c r="RFM4" s="115"/>
      <c r="RFN4" s="115"/>
      <c r="RFO4" s="115"/>
      <c r="RFP4" s="115"/>
      <c r="RFQ4" s="115"/>
      <c r="RFR4" s="115"/>
      <c r="RFS4" s="115"/>
      <c r="RFT4" s="115"/>
      <c r="RFU4" s="115"/>
      <c r="RFV4" s="115"/>
      <c r="RFW4" s="115"/>
      <c r="RFX4" s="115"/>
      <c r="RFY4" s="115"/>
      <c r="RFZ4" s="115"/>
      <c r="RGA4" s="115"/>
      <c r="RGB4" s="115"/>
      <c r="RGC4" s="115"/>
      <c r="RGD4" s="115"/>
      <c r="RGE4" s="115"/>
      <c r="RGF4" s="115"/>
      <c r="RGG4" s="115"/>
      <c r="RGH4" s="115"/>
      <c r="RGI4" s="115"/>
      <c r="RGJ4" s="115"/>
      <c r="RGK4" s="115"/>
      <c r="RGL4" s="115"/>
      <c r="RGM4" s="115"/>
      <c r="RGN4" s="115"/>
      <c r="RGO4" s="115"/>
      <c r="RGP4" s="115"/>
      <c r="RGQ4" s="115"/>
      <c r="RGR4" s="115"/>
      <c r="RGS4" s="115"/>
      <c r="RGT4" s="115"/>
      <c r="RGU4" s="115"/>
      <c r="RGV4" s="115"/>
      <c r="RGW4" s="115"/>
      <c r="RGX4" s="115"/>
      <c r="RGY4" s="115"/>
      <c r="RGZ4" s="115"/>
      <c r="RHA4" s="115"/>
      <c r="RHB4" s="115"/>
      <c r="RHC4" s="115"/>
      <c r="RHD4" s="115"/>
      <c r="RHE4" s="115"/>
      <c r="RHF4" s="115"/>
      <c r="RHG4" s="115"/>
      <c r="RHH4" s="115"/>
      <c r="RHI4" s="115"/>
      <c r="RHJ4" s="115"/>
      <c r="RHK4" s="115"/>
      <c r="RHL4" s="115"/>
      <c r="RHM4" s="115"/>
      <c r="RHN4" s="115"/>
      <c r="RHO4" s="115"/>
      <c r="RHP4" s="115"/>
      <c r="RHQ4" s="115"/>
      <c r="RHR4" s="115"/>
      <c r="RHS4" s="115"/>
      <c r="RHT4" s="115"/>
      <c r="RHU4" s="115"/>
      <c r="RHV4" s="115"/>
      <c r="RHW4" s="115"/>
      <c r="RHX4" s="115"/>
      <c r="RHY4" s="115"/>
      <c r="RHZ4" s="115"/>
      <c r="RIA4" s="115"/>
      <c r="RIB4" s="115"/>
      <c r="RIC4" s="115"/>
      <c r="RID4" s="115"/>
      <c r="RIE4" s="115"/>
      <c r="RIF4" s="115"/>
      <c r="RIG4" s="115"/>
      <c r="RIH4" s="115"/>
      <c r="RII4" s="115"/>
      <c r="RIJ4" s="115"/>
      <c r="RIK4" s="115"/>
      <c r="RIL4" s="115"/>
      <c r="RIM4" s="115"/>
      <c r="RIN4" s="115"/>
      <c r="RIO4" s="115"/>
      <c r="RIP4" s="115"/>
      <c r="RIQ4" s="115"/>
      <c r="RIR4" s="115"/>
      <c r="RIS4" s="115"/>
      <c r="RIT4" s="115"/>
      <c r="RIU4" s="115"/>
      <c r="RIV4" s="115"/>
      <c r="RIW4" s="115"/>
      <c r="RIX4" s="115"/>
      <c r="RIY4" s="115"/>
      <c r="RIZ4" s="115"/>
      <c r="RJA4" s="115"/>
      <c r="RJB4" s="115"/>
      <c r="RJC4" s="115"/>
      <c r="RJD4" s="115"/>
      <c r="RJE4" s="115"/>
      <c r="RJF4" s="115"/>
      <c r="RJG4" s="115"/>
      <c r="RJH4" s="115"/>
      <c r="RJI4" s="115"/>
      <c r="RJJ4" s="115"/>
      <c r="RJK4" s="115"/>
      <c r="RJL4" s="115"/>
      <c r="RJM4" s="115"/>
      <c r="RJN4" s="115"/>
      <c r="RJO4" s="115"/>
      <c r="RJP4" s="115"/>
      <c r="RJQ4" s="115"/>
      <c r="RJR4" s="115"/>
      <c r="RJS4" s="115"/>
      <c r="RJT4" s="115"/>
      <c r="RJU4" s="115"/>
      <c r="RJV4" s="115"/>
      <c r="RJW4" s="115"/>
      <c r="RJX4" s="115"/>
      <c r="RJY4" s="115"/>
      <c r="RJZ4" s="115"/>
      <c r="RKA4" s="115"/>
      <c r="RKB4" s="115"/>
      <c r="RKC4" s="115"/>
      <c r="RKD4" s="115"/>
      <c r="RKE4" s="115"/>
      <c r="RKF4" s="115"/>
      <c r="RKG4" s="115"/>
      <c r="RKH4" s="115"/>
      <c r="RKI4" s="115"/>
      <c r="RKJ4" s="115"/>
      <c r="RKK4" s="115"/>
      <c r="RKL4" s="115"/>
      <c r="RKM4" s="115"/>
      <c r="RKN4" s="115"/>
      <c r="RKO4" s="115"/>
      <c r="RKP4" s="115"/>
      <c r="RKQ4" s="115"/>
      <c r="RKR4" s="115"/>
      <c r="RKS4" s="115"/>
      <c r="RKT4" s="115"/>
      <c r="RKU4" s="115"/>
      <c r="RKV4" s="115"/>
      <c r="RKW4" s="115"/>
      <c r="RKX4" s="115"/>
      <c r="RKY4" s="115"/>
      <c r="RKZ4" s="115"/>
      <c r="RLA4" s="115"/>
      <c r="RLB4" s="115"/>
      <c r="RLC4" s="115"/>
      <c r="RLD4" s="115"/>
      <c r="RLE4" s="115"/>
      <c r="RLF4" s="115"/>
      <c r="RLG4" s="115"/>
      <c r="RLH4" s="115"/>
      <c r="RLI4" s="115"/>
      <c r="RLJ4" s="115"/>
      <c r="RLK4" s="115"/>
      <c r="RLL4" s="115"/>
      <c r="RLM4" s="115"/>
      <c r="RLN4" s="115"/>
      <c r="RLO4" s="115"/>
      <c r="RLP4" s="115"/>
      <c r="RLQ4" s="115"/>
      <c r="RLR4" s="115"/>
      <c r="RLS4" s="115"/>
      <c r="RLT4" s="115"/>
      <c r="RLU4" s="115"/>
      <c r="RLV4" s="115"/>
      <c r="RLW4" s="115"/>
      <c r="RLX4" s="115"/>
      <c r="RLY4" s="115"/>
      <c r="RLZ4" s="115"/>
      <c r="RMA4" s="115"/>
      <c r="RMB4" s="115"/>
      <c r="RMC4" s="115"/>
      <c r="RMD4" s="115"/>
      <c r="RME4" s="115"/>
      <c r="RMF4" s="115"/>
      <c r="RMG4" s="115"/>
      <c r="RMH4" s="115"/>
      <c r="RMI4" s="115"/>
      <c r="RMJ4" s="115"/>
      <c r="RMK4" s="115"/>
      <c r="RML4" s="115"/>
      <c r="RMM4" s="115"/>
      <c r="RMN4" s="115"/>
      <c r="RMO4" s="115"/>
      <c r="RMP4" s="115"/>
      <c r="RMQ4" s="115"/>
      <c r="RMR4" s="115"/>
      <c r="RMS4" s="115"/>
      <c r="RMT4" s="115"/>
      <c r="RMU4" s="115"/>
      <c r="RMV4" s="115"/>
      <c r="RMW4" s="115"/>
      <c r="RMX4" s="115"/>
      <c r="RMY4" s="115"/>
      <c r="RMZ4" s="115"/>
      <c r="RNA4" s="115"/>
      <c r="RNB4" s="115"/>
      <c r="RNC4" s="115"/>
      <c r="RND4" s="115"/>
      <c r="RNE4" s="115"/>
      <c r="RNF4" s="115"/>
      <c r="RNG4" s="115"/>
      <c r="RNH4" s="115"/>
      <c r="RNI4" s="115"/>
      <c r="RNJ4" s="115"/>
      <c r="RNK4" s="115"/>
      <c r="RNL4" s="115"/>
      <c r="RNM4" s="115"/>
      <c r="RNN4" s="115"/>
      <c r="RNO4" s="115"/>
      <c r="RNP4" s="115"/>
      <c r="RNQ4" s="115"/>
      <c r="RNR4" s="115"/>
      <c r="RNS4" s="115"/>
      <c r="RNT4" s="115"/>
      <c r="RNU4" s="115"/>
      <c r="RNV4" s="115"/>
      <c r="RNW4" s="115"/>
      <c r="RNX4" s="115"/>
      <c r="RNY4" s="115"/>
      <c r="RNZ4" s="115"/>
      <c r="ROA4" s="115"/>
      <c r="ROB4" s="115"/>
      <c r="ROC4" s="115"/>
      <c r="ROD4" s="115"/>
      <c r="ROE4" s="115"/>
      <c r="ROF4" s="115"/>
      <c r="ROG4" s="115"/>
      <c r="ROH4" s="115"/>
      <c r="ROI4" s="115"/>
      <c r="ROJ4" s="115"/>
      <c r="ROK4" s="115"/>
      <c r="ROL4" s="115"/>
      <c r="ROM4" s="115"/>
      <c r="RON4" s="115"/>
      <c r="ROO4" s="115"/>
      <c r="ROP4" s="115"/>
      <c r="ROQ4" s="115"/>
      <c r="ROR4" s="115"/>
      <c r="ROS4" s="115"/>
      <c r="ROT4" s="115"/>
      <c r="ROU4" s="115"/>
      <c r="ROV4" s="115"/>
      <c r="ROW4" s="115"/>
      <c r="ROX4" s="115"/>
      <c r="ROY4" s="115"/>
      <c r="ROZ4" s="115"/>
      <c r="RPA4" s="115"/>
      <c r="RPB4" s="115"/>
      <c r="RPC4" s="115"/>
      <c r="RPD4" s="115"/>
      <c r="RPE4" s="115"/>
      <c r="RPF4" s="115"/>
      <c r="RPG4" s="115"/>
      <c r="RPH4" s="115"/>
      <c r="RPI4" s="115"/>
      <c r="RPJ4" s="115"/>
      <c r="RPK4" s="115"/>
      <c r="RPL4" s="115"/>
      <c r="RPM4" s="115"/>
      <c r="RPN4" s="115"/>
      <c r="RPO4" s="115"/>
      <c r="RPP4" s="115"/>
      <c r="RPQ4" s="115"/>
      <c r="RPR4" s="115"/>
      <c r="RPS4" s="115"/>
      <c r="RPT4" s="115"/>
      <c r="RPU4" s="115"/>
      <c r="RPV4" s="115"/>
      <c r="RPW4" s="115"/>
      <c r="RPX4" s="115"/>
      <c r="RPY4" s="115"/>
      <c r="RPZ4" s="115"/>
      <c r="RQA4" s="115"/>
      <c r="RQB4" s="115"/>
      <c r="RQC4" s="115"/>
      <c r="RQD4" s="115"/>
      <c r="RQE4" s="115"/>
      <c r="RQF4" s="115"/>
      <c r="RQG4" s="115"/>
      <c r="RQH4" s="115"/>
      <c r="RQI4" s="115"/>
      <c r="RQJ4" s="115"/>
      <c r="RQK4" s="115"/>
      <c r="RQL4" s="115"/>
      <c r="RQM4" s="115"/>
      <c r="RQN4" s="115"/>
      <c r="RQO4" s="115"/>
      <c r="RQP4" s="115"/>
      <c r="RQQ4" s="115"/>
      <c r="RQR4" s="115"/>
      <c r="RQS4" s="115"/>
      <c r="RQT4" s="115"/>
      <c r="RQU4" s="115"/>
      <c r="RQV4" s="115"/>
      <c r="RQW4" s="115"/>
      <c r="RQX4" s="115"/>
      <c r="RQY4" s="115"/>
      <c r="RQZ4" s="115"/>
      <c r="RRA4" s="115"/>
      <c r="RRB4" s="115"/>
      <c r="RRC4" s="115"/>
      <c r="RRD4" s="115"/>
      <c r="RRE4" s="115"/>
      <c r="RRF4" s="115"/>
      <c r="RRG4" s="115"/>
      <c r="RRH4" s="115"/>
      <c r="RRI4" s="115"/>
      <c r="RRJ4" s="115"/>
      <c r="RRK4" s="115"/>
      <c r="RRL4" s="115"/>
      <c r="RRM4" s="115"/>
      <c r="RRN4" s="115"/>
      <c r="RRO4" s="115"/>
      <c r="RRP4" s="115"/>
      <c r="RRQ4" s="115"/>
      <c r="RRR4" s="115"/>
      <c r="RRS4" s="115"/>
      <c r="RRT4" s="115"/>
      <c r="RRU4" s="115"/>
      <c r="RRV4" s="115"/>
      <c r="RRW4" s="115"/>
      <c r="RRX4" s="115"/>
      <c r="RRY4" s="115"/>
      <c r="RRZ4" s="115"/>
      <c r="RSA4" s="115"/>
      <c r="RSB4" s="115"/>
      <c r="RSC4" s="115"/>
      <c r="RSD4" s="115"/>
      <c r="RSE4" s="115"/>
      <c r="RSF4" s="115"/>
      <c r="RSG4" s="115"/>
      <c r="RSH4" s="115"/>
      <c r="RSI4" s="115"/>
      <c r="RSJ4" s="115"/>
      <c r="RSK4" s="115"/>
      <c r="RSL4" s="115"/>
      <c r="RSM4" s="115"/>
      <c r="RSN4" s="115"/>
      <c r="RSO4" s="115"/>
      <c r="RSP4" s="115"/>
      <c r="RSQ4" s="115"/>
      <c r="RSR4" s="115"/>
      <c r="RSS4" s="115"/>
      <c r="RST4" s="115"/>
      <c r="RSU4" s="115"/>
      <c r="RSV4" s="115"/>
      <c r="RSW4" s="115"/>
      <c r="RSX4" s="115"/>
      <c r="RSY4" s="115"/>
      <c r="RSZ4" s="115"/>
      <c r="RTA4" s="115"/>
      <c r="RTB4" s="115"/>
      <c r="RTC4" s="115"/>
      <c r="RTD4" s="115"/>
      <c r="RTE4" s="115"/>
      <c r="RTF4" s="115"/>
      <c r="RTG4" s="115"/>
      <c r="RTH4" s="115"/>
      <c r="RTI4" s="115"/>
      <c r="RTJ4" s="115"/>
      <c r="RTK4" s="115"/>
      <c r="RTL4" s="115"/>
      <c r="RTM4" s="115"/>
      <c r="RTN4" s="115"/>
      <c r="RTO4" s="115"/>
      <c r="RTP4" s="115"/>
      <c r="RTQ4" s="115"/>
      <c r="RTR4" s="115"/>
      <c r="RTS4" s="115"/>
      <c r="RTT4" s="115"/>
      <c r="RTU4" s="115"/>
      <c r="RTV4" s="115"/>
      <c r="RTW4" s="115"/>
      <c r="RTX4" s="115"/>
      <c r="RTY4" s="115"/>
      <c r="RTZ4" s="115"/>
      <c r="RUA4" s="115"/>
      <c r="RUB4" s="115"/>
      <c r="RUC4" s="115"/>
      <c r="RUD4" s="115"/>
      <c r="RUE4" s="115"/>
      <c r="RUF4" s="115"/>
      <c r="RUG4" s="115"/>
      <c r="RUH4" s="115"/>
      <c r="RUI4" s="115"/>
      <c r="RUJ4" s="115"/>
      <c r="RUK4" s="115"/>
      <c r="RUL4" s="115"/>
      <c r="RUM4" s="115"/>
      <c r="RUN4" s="115"/>
      <c r="RUO4" s="115"/>
      <c r="RUP4" s="115"/>
      <c r="RUQ4" s="115"/>
      <c r="RUR4" s="115"/>
      <c r="RUS4" s="115"/>
      <c r="RUT4" s="115"/>
      <c r="RUU4" s="115"/>
      <c r="RUV4" s="115"/>
      <c r="RUW4" s="115"/>
      <c r="RUX4" s="115"/>
      <c r="RUY4" s="115"/>
      <c r="RUZ4" s="115"/>
      <c r="RVA4" s="115"/>
      <c r="RVB4" s="115"/>
      <c r="RVC4" s="115"/>
      <c r="RVD4" s="115"/>
      <c r="RVE4" s="115"/>
      <c r="RVF4" s="115"/>
      <c r="RVG4" s="115"/>
      <c r="RVH4" s="115"/>
      <c r="RVI4" s="115"/>
      <c r="RVJ4" s="115"/>
      <c r="RVK4" s="115"/>
      <c r="RVL4" s="115"/>
      <c r="RVM4" s="115"/>
      <c r="RVN4" s="115"/>
      <c r="RVO4" s="115"/>
      <c r="RVP4" s="115"/>
      <c r="RVQ4" s="115"/>
      <c r="RVR4" s="115"/>
      <c r="RVS4" s="115"/>
      <c r="RVT4" s="115"/>
      <c r="RVU4" s="115"/>
      <c r="RVV4" s="115"/>
      <c r="RVW4" s="115"/>
      <c r="RVX4" s="115"/>
      <c r="RVY4" s="115"/>
      <c r="RVZ4" s="115"/>
      <c r="RWA4" s="115"/>
      <c r="RWB4" s="115"/>
      <c r="RWC4" s="115"/>
      <c r="RWD4" s="115"/>
      <c r="RWE4" s="115"/>
      <c r="RWF4" s="115"/>
      <c r="RWG4" s="115"/>
      <c r="RWH4" s="115"/>
      <c r="RWI4" s="115"/>
      <c r="RWJ4" s="115"/>
      <c r="RWK4" s="115"/>
      <c r="RWL4" s="115"/>
      <c r="RWM4" s="115"/>
      <c r="RWN4" s="115"/>
      <c r="RWO4" s="115"/>
      <c r="RWP4" s="115"/>
      <c r="RWQ4" s="115"/>
      <c r="RWR4" s="115"/>
      <c r="RWS4" s="115"/>
      <c r="RWT4" s="115"/>
      <c r="RWU4" s="115"/>
      <c r="RWV4" s="115"/>
      <c r="RWW4" s="115"/>
      <c r="RWX4" s="115"/>
      <c r="RWY4" s="115"/>
      <c r="RWZ4" s="115"/>
      <c r="RXA4" s="115"/>
      <c r="RXB4" s="115"/>
      <c r="RXC4" s="115"/>
      <c r="RXD4" s="115"/>
      <c r="RXE4" s="115"/>
      <c r="RXF4" s="115"/>
      <c r="RXG4" s="115"/>
      <c r="RXH4" s="115"/>
      <c r="RXI4" s="115"/>
      <c r="RXJ4" s="115"/>
      <c r="RXK4" s="115"/>
      <c r="RXL4" s="115"/>
      <c r="RXM4" s="115"/>
      <c r="RXN4" s="115"/>
      <c r="RXO4" s="115"/>
      <c r="RXP4" s="115"/>
      <c r="RXQ4" s="115"/>
      <c r="RXR4" s="115"/>
      <c r="RXS4" s="115"/>
      <c r="RXT4" s="115"/>
      <c r="RXU4" s="115"/>
      <c r="RXV4" s="115"/>
      <c r="RXW4" s="115"/>
      <c r="RXX4" s="115"/>
      <c r="RXY4" s="115"/>
      <c r="RXZ4" s="115"/>
      <c r="RYA4" s="115"/>
      <c r="RYB4" s="115"/>
      <c r="RYC4" s="115"/>
      <c r="RYD4" s="115"/>
      <c r="RYE4" s="115"/>
      <c r="RYF4" s="115"/>
      <c r="RYG4" s="115"/>
      <c r="RYH4" s="115"/>
      <c r="RYI4" s="115"/>
      <c r="RYJ4" s="115"/>
      <c r="RYK4" s="115"/>
      <c r="RYL4" s="115"/>
      <c r="RYM4" s="115"/>
      <c r="RYN4" s="115"/>
      <c r="RYO4" s="115"/>
      <c r="RYP4" s="115"/>
      <c r="RYQ4" s="115"/>
      <c r="RYR4" s="115"/>
      <c r="RYS4" s="115"/>
      <c r="RYT4" s="115"/>
      <c r="RYU4" s="115"/>
      <c r="RYV4" s="115"/>
      <c r="RYW4" s="115"/>
      <c r="RYX4" s="115"/>
      <c r="RYY4" s="115"/>
      <c r="RYZ4" s="115"/>
      <c r="RZA4" s="115"/>
      <c r="RZB4" s="115"/>
      <c r="RZC4" s="115"/>
      <c r="RZD4" s="115"/>
      <c r="RZE4" s="115"/>
      <c r="RZF4" s="115"/>
      <c r="RZG4" s="115"/>
      <c r="RZH4" s="115"/>
      <c r="RZI4" s="115"/>
      <c r="RZJ4" s="115"/>
      <c r="RZK4" s="115"/>
      <c r="RZL4" s="115"/>
      <c r="RZM4" s="115"/>
      <c r="RZN4" s="115"/>
      <c r="RZO4" s="115"/>
      <c r="RZP4" s="115"/>
      <c r="RZQ4" s="115"/>
      <c r="RZR4" s="115"/>
      <c r="RZS4" s="115"/>
      <c r="RZT4" s="115"/>
      <c r="RZU4" s="115"/>
      <c r="RZV4" s="115"/>
      <c r="RZW4" s="115"/>
      <c r="RZX4" s="115"/>
      <c r="RZY4" s="115"/>
      <c r="RZZ4" s="115"/>
      <c r="SAA4" s="115"/>
      <c r="SAB4" s="115"/>
      <c r="SAC4" s="115"/>
      <c r="SAD4" s="115"/>
      <c r="SAE4" s="115"/>
      <c r="SAF4" s="115"/>
      <c r="SAG4" s="115"/>
      <c r="SAH4" s="115"/>
      <c r="SAI4" s="115"/>
      <c r="SAJ4" s="115"/>
      <c r="SAK4" s="115"/>
      <c r="SAL4" s="115"/>
      <c r="SAM4" s="115"/>
      <c r="SAN4" s="115"/>
      <c r="SAO4" s="115"/>
      <c r="SAP4" s="115"/>
      <c r="SAQ4" s="115"/>
      <c r="SAR4" s="115"/>
      <c r="SAS4" s="115"/>
      <c r="SAT4" s="115"/>
      <c r="SAU4" s="115"/>
      <c r="SAV4" s="115"/>
      <c r="SAW4" s="115"/>
      <c r="SAX4" s="115"/>
      <c r="SAY4" s="115"/>
      <c r="SAZ4" s="115"/>
      <c r="SBA4" s="115"/>
      <c r="SBB4" s="115"/>
      <c r="SBC4" s="115"/>
      <c r="SBD4" s="115"/>
      <c r="SBE4" s="115"/>
      <c r="SBF4" s="115"/>
      <c r="SBG4" s="115"/>
      <c r="SBH4" s="115"/>
      <c r="SBI4" s="115"/>
      <c r="SBJ4" s="115"/>
      <c r="SBK4" s="115"/>
      <c r="SBL4" s="115"/>
      <c r="SBM4" s="115"/>
      <c r="SBN4" s="115"/>
      <c r="SBO4" s="115"/>
      <c r="SBP4" s="115"/>
      <c r="SBQ4" s="115"/>
      <c r="SBR4" s="115"/>
      <c r="SBS4" s="115"/>
      <c r="SBT4" s="115"/>
      <c r="SBU4" s="115"/>
      <c r="SBV4" s="115"/>
      <c r="SBW4" s="115"/>
      <c r="SBX4" s="115"/>
      <c r="SBY4" s="115"/>
      <c r="SBZ4" s="115"/>
      <c r="SCA4" s="115"/>
      <c r="SCB4" s="115"/>
      <c r="SCC4" s="115"/>
      <c r="SCD4" s="115"/>
      <c r="SCE4" s="115"/>
      <c r="SCF4" s="115"/>
      <c r="SCG4" s="115"/>
      <c r="SCH4" s="115"/>
      <c r="SCI4" s="115"/>
      <c r="SCJ4" s="115"/>
      <c r="SCK4" s="115"/>
      <c r="SCL4" s="115"/>
      <c r="SCM4" s="115"/>
      <c r="SCN4" s="115"/>
      <c r="SCO4" s="115"/>
      <c r="SCP4" s="115"/>
      <c r="SCQ4" s="115"/>
      <c r="SCR4" s="115"/>
      <c r="SCS4" s="115"/>
      <c r="SCT4" s="115"/>
      <c r="SCU4" s="115"/>
      <c r="SCV4" s="115"/>
      <c r="SCW4" s="115"/>
      <c r="SCX4" s="115"/>
      <c r="SCY4" s="115"/>
      <c r="SCZ4" s="115"/>
      <c r="SDA4" s="115"/>
      <c r="SDB4" s="115"/>
      <c r="SDC4" s="115"/>
      <c r="SDD4" s="115"/>
      <c r="SDE4" s="115"/>
      <c r="SDF4" s="115"/>
      <c r="SDG4" s="115"/>
      <c r="SDH4" s="115"/>
      <c r="SDI4" s="115"/>
      <c r="SDJ4" s="115"/>
      <c r="SDK4" s="115"/>
      <c r="SDL4" s="115"/>
      <c r="SDM4" s="115"/>
      <c r="SDN4" s="115"/>
      <c r="SDO4" s="115"/>
      <c r="SDP4" s="115"/>
      <c r="SDQ4" s="115"/>
      <c r="SDR4" s="115"/>
      <c r="SDS4" s="115"/>
      <c r="SDT4" s="115"/>
      <c r="SDU4" s="115"/>
      <c r="SDV4" s="115"/>
      <c r="SDW4" s="115"/>
      <c r="SDX4" s="115"/>
      <c r="SDY4" s="115"/>
      <c r="SDZ4" s="115"/>
      <c r="SEA4" s="115"/>
      <c r="SEB4" s="115"/>
      <c r="SEC4" s="115"/>
      <c r="SED4" s="115"/>
      <c r="SEE4" s="115"/>
      <c r="SEF4" s="115"/>
      <c r="SEG4" s="115"/>
      <c r="SEH4" s="115"/>
      <c r="SEI4" s="115"/>
      <c r="SEJ4" s="115"/>
      <c r="SEK4" s="115"/>
      <c r="SEL4" s="115"/>
      <c r="SEM4" s="115"/>
      <c r="SEN4" s="115"/>
      <c r="SEO4" s="115"/>
      <c r="SEP4" s="115"/>
      <c r="SEQ4" s="115"/>
      <c r="SER4" s="115"/>
      <c r="SES4" s="115"/>
      <c r="SET4" s="115"/>
      <c r="SEU4" s="115"/>
      <c r="SEV4" s="115"/>
      <c r="SEW4" s="115"/>
      <c r="SEX4" s="115"/>
      <c r="SEY4" s="115"/>
      <c r="SEZ4" s="115"/>
      <c r="SFA4" s="115"/>
      <c r="SFB4" s="115"/>
      <c r="SFC4" s="115"/>
      <c r="SFD4" s="115"/>
      <c r="SFE4" s="115"/>
      <c r="SFF4" s="115"/>
      <c r="SFG4" s="115"/>
      <c r="SFH4" s="115"/>
      <c r="SFI4" s="115"/>
      <c r="SFJ4" s="115"/>
      <c r="SFK4" s="115"/>
      <c r="SFL4" s="115"/>
      <c r="SFM4" s="115"/>
      <c r="SFN4" s="115"/>
      <c r="SFO4" s="115"/>
      <c r="SFP4" s="115"/>
      <c r="SFQ4" s="115"/>
      <c r="SFR4" s="115"/>
      <c r="SFS4" s="115"/>
      <c r="SFT4" s="115"/>
      <c r="SFU4" s="115"/>
      <c r="SFV4" s="115"/>
      <c r="SFW4" s="115"/>
      <c r="SFX4" s="115"/>
      <c r="SFY4" s="115"/>
      <c r="SFZ4" s="115"/>
      <c r="SGA4" s="115"/>
      <c r="SGB4" s="115"/>
      <c r="SGC4" s="115"/>
      <c r="SGD4" s="115"/>
      <c r="SGE4" s="115"/>
      <c r="SGF4" s="115"/>
      <c r="SGG4" s="115"/>
      <c r="SGH4" s="115"/>
      <c r="SGI4" s="115"/>
      <c r="SGJ4" s="115"/>
      <c r="SGK4" s="115"/>
      <c r="SGL4" s="115"/>
      <c r="SGM4" s="115"/>
      <c r="SGN4" s="115"/>
      <c r="SGO4" s="115"/>
      <c r="SGP4" s="115"/>
      <c r="SGQ4" s="115"/>
      <c r="SGR4" s="115"/>
      <c r="SGS4" s="115"/>
      <c r="SGT4" s="115"/>
      <c r="SGU4" s="115"/>
      <c r="SGV4" s="115"/>
      <c r="SGW4" s="115"/>
      <c r="SGX4" s="115"/>
      <c r="SGY4" s="115"/>
      <c r="SGZ4" s="115"/>
      <c r="SHA4" s="115"/>
      <c r="SHB4" s="115"/>
      <c r="SHC4" s="115"/>
      <c r="SHD4" s="115"/>
      <c r="SHE4" s="115"/>
      <c r="SHF4" s="115"/>
      <c r="SHG4" s="115"/>
      <c r="SHH4" s="115"/>
      <c r="SHI4" s="115"/>
      <c r="SHJ4" s="115"/>
      <c r="SHK4" s="115"/>
      <c r="SHL4" s="115"/>
      <c r="SHM4" s="115"/>
      <c r="SHN4" s="115"/>
      <c r="SHO4" s="115"/>
      <c r="SHP4" s="115"/>
      <c r="SHQ4" s="115"/>
      <c r="SHR4" s="115"/>
      <c r="SHS4" s="115"/>
      <c r="SHT4" s="115"/>
      <c r="SHU4" s="115"/>
      <c r="SHV4" s="115"/>
      <c r="SHW4" s="115"/>
      <c r="SHX4" s="115"/>
      <c r="SHY4" s="115"/>
      <c r="SHZ4" s="115"/>
      <c r="SIA4" s="115"/>
      <c r="SIB4" s="115"/>
      <c r="SIC4" s="115"/>
      <c r="SID4" s="115"/>
      <c r="SIE4" s="115"/>
      <c r="SIF4" s="115"/>
      <c r="SIG4" s="115"/>
      <c r="SIH4" s="115"/>
      <c r="SII4" s="115"/>
      <c r="SIJ4" s="115"/>
      <c r="SIK4" s="115"/>
      <c r="SIL4" s="115"/>
      <c r="SIM4" s="115"/>
      <c r="SIN4" s="115"/>
      <c r="SIO4" s="115"/>
      <c r="SIP4" s="115"/>
      <c r="SIQ4" s="115"/>
      <c r="SIR4" s="115"/>
      <c r="SIS4" s="115"/>
      <c r="SIT4" s="115"/>
      <c r="SIU4" s="115"/>
      <c r="SIV4" s="115"/>
      <c r="SIW4" s="115"/>
      <c r="SIX4" s="115"/>
      <c r="SIY4" s="115"/>
      <c r="SIZ4" s="115"/>
      <c r="SJA4" s="115"/>
      <c r="SJB4" s="115"/>
      <c r="SJC4" s="115"/>
      <c r="SJD4" s="115"/>
      <c r="SJE4" s="115"/>
      <c r="SJF4" s="115"/>
      <c r="SJG4" s="115"/>
      <c r="SJH4" s="115"/>
      <c r="SJI4" s="115"/>
      <c r="SJJ4" s="115"/>
      <c r="SJK4" s="115"/>
      <c r="SJL4" s="115"/>
      <c r="SJM4" s="115"/>
      <c r="SJN4" s="115"/>
      <c r="SJO4" s="115"/>
      <c r="SJP4" s="115"/>
      <c r="SJQ4" s="115"/>
      <c r="SJR4" s="115"/>
      <c r="SJS4" s="115"/>
      <c r="SJT4" s="115"/>
      <c r="SJU4" s="115"/>
      <c r="SJV4" s="115"/>
      <c r="SJW4" s="115"/>
      <c r="SJX4" s="115"/>
      <c r="SJY4" s="115"/>
      <c r="SJZ4" s="115"/>
      <c r="SKA4" s="115"/>
      <c r="SKB4" s="115"/>
      <c r="SKC4" s="115"/>
      <c r="SKD4" s="115"/>
      <c r="SKE4" s="115"/>
      <c r="SKF4" s="115"/>
      <c r="SKG4" s="115"/>
      <c r="SKH4" s="115"/>
      <c r="SKI4" s="115"/>
      <c r="SKJ4" s="115"/>
      <c r="SKK4" s="115"/>
      <c r="SKL4" s="115"/>
      <c r="SKM4" s="115"/>
      <c r="SKN4" s="115"/>
      <c r="SKO4" s="115"/>
      <c r="SKP4" s="115"/>
      <c r="SKQ4" s="115"/>
      <c r="SKR4" s="115"/>
      <c r="SKS4" s="115"/>
      <c r="SKT4" s="115"/>
      <c r="SKU4" s="115"/>
      <c r="SKV4" s="115"/>
      <c r="SKW4" s="115"/>
      <c r="SKX4" s="115"/>
      <c r="SKY4" s="115"/>
      <c r="SKZ4" s="115"/>
      <c r="SLA4" s="115"/>
      <c r="SLB4" s="115"/>
      <c r="SLC4" s="115"/>
      <c r="SLD4" s="115"/>
      <c r="SLE4" s="115"/>
      <c r="SLF4" s="115"/>
      <c r="SLG4" s="115"/>
      <c r="SLH4" s="115"/>
      <c r="SLI4" s="115"/>
      <c r="SLJ4" s="115"/>
      <c r="SLK4" s="115"/>
      <c r="SLL4" s="115"/>
      <c r="SLM4" s="115"/>
      <c r="SLN4" s="115"/>
      <c r="SLO4" s="115"/>
      <c r="SLP4" s="115"/>
      <c r="SLQ4" s="115"/>
      <c r="SLR4" s="115"/>
      <c r="SLS4" s="115"/>
      <c r="SLT4" s="115"/>
      <c r="SLU4" s="115"/>
      <c r="SLV4" s="115"/>
      <c r="SLW4" s="115"/>
      <c r="SLX4" s="115"/>
      <c r="SLY4" s="115"/>
      <c r="SLZ4" s="115"/>
      <c r="SMA4" s="115"/>
      <c r="SMB4" s="115"/>
      <c r="SMC4" s="115"/>
      <c r="SMD4" s="115"/>
      <c r="SME4" s="115"/>
      <c r="SMF4" s="115"/>
      <c r="SMG4" s="115"/>
      <c r="SMH4" s="115"/>
      <c r="SMI4" s="115"/>
      <c r="SMJ4" s="115"/>
      <c r="SMK4" s="115"/>
      <c r="SML4" s="115"/>
      <c r="SMM4" s="115"/>
      <c r="SMN4" s="115"/>
      <c r="SMO4" s="115"/>
      <c r="SMP4" s="115"/>
      <c r="SMQ4" s="115"/>
      <c r="SMR4" s="115"/>
      <c r="SMS4" s="115"/>
      <c r="SMT4" s="115"/>
      <c r="SMU4" s="115"/>
      <c r="SMV4" s="115"/>
      <c r="SMW4" s="115"/>
      <c r="SMX4" s="115"/>
      <c r="SMY4" s="115"/>
      <c r="SMZ4" s="115"/>
      <c r="SNA4" s="115"/>
      <c r="SNB4" s="115"/>
      <c r="SNC4" s="115"/>
      <c r="SND4" s="115"/>
      <c r="SNE4" s="115"/>
      <c r="SNF4" s="115"/>
      <c r="SNG4" s="115"/>
      <c r="SNH4" s="115"/>
      <c r="SNI4" s="115"/>
      <c r="SNJ4" s="115"/>
      <c r="SNK4" s="115"/>
      <c r="SNL4" s="115"/>
      <c r="SNM4" s="115"/>
      <c r="SNN4" s="115"/>
      <c r="SNO4" s="115"/>
      <c r="SNP4" s="115"/>
      <c r="SNQ4" s="115"/>
      <c r="SNR4" s="115"/>
      <c r="SNS4" s="115"/>
      <c r="SNT4" s="115"/>
      <c r="SNU4" s="115"/>
      <c r="SNV4" s="115"/>
      <c r="SNW4" s="115"/>
      <c r="SNX4" s="115"/>
      <c r="SNY4" s="115"/>
      <c r="SNZ4" s="115"/>
      <c r="SOA4" s="115"/>
      <c r="SOB4" s="115"/>
      <c r="SOC4" s="115"/>
      <c r="SOD4" s="115"/>
      <c r="SOE4" s="115"/>
      <c r="SOF4" s="115"/>
      <c r="SOG4" s="115"/>
      <c r="SOH4" s="115"/>
      <c r="SOI4" s="115"/>
      <c r="SOJ4" s="115"/>
      <c r="SOK4" s="115"/>
      <c r="SOL4" s="115"/>
      <c r="SOM4" s="115"/>
      <c r="SON4" s="115"/>
      <c r="SOO4" s="115"/>
      <c r="SOP4" s="115"/>
      <c r="SOQ4" s="115"/>
      <c r="SOR4" s="115"/>
      <c r="SOS4" s="115"/>
      <c r="SOT4" s="115"/>
      <c r="SOU4" s="115"/>
      <c r="SOV4" s="115"/>
      <c r="SOW4" s="115"/>
      <c r="SOX4" s="115"/>
      <c r="SOY4" s="115"/>
      <c r="SOZ4" s="115"/>
      <c r="SPA4" s="115"/>
      <c r="SPB4" s="115"/>
      <c r="SPC4" s="115"/>
      <c r="SPD4" s="115"/>
      <c r="SPE4" s="115"/>
      <c r="SPF4" s="115"/>
      <c r="SPG4" s="115"/>
      <c r="SPH4" s="115"/>
      <c r="SPI4" s="115"/>
      <c r="SPJ4" s="115"/>
      <c r="SPK4" s="115"/>
      <c r="SPL4" s="115"/>
      <c r="SPM4" s="115"/>
      <c r="SPN4" s="115"/>
      <c r="SPO4" s="115"/>
      <c r="SPP4" s="115"/>
      <c r="SPQ4" s="115"/>
      <c r="SPR4" s="115"/>
      <c r="SPS4" s="115"/>
      <c r="SPT4" s="115"/>
      <c r="SPU4" s="115"/>
      <c r="SPV4" s="115"/>
      <c r="SPW4" s="115"/>
      <c r="SPX4" s="115"/>
      <c r="SPY4" s="115"/>
      <c r="SPZ4" s="115"/>
      <c r="SQA4" s="115"/>
      <c r="SQB4" s="115"/>
      <c r="SQC4" s="115"/>
      <c r="SQD4" s="115"/>
      <c r="SQE4" s="115"/>
      <c r="SQF4" s="115"/>
      <c r="SQG4" s="115"/>
      <c r="SQH4" s="115"/>
      <c r="SQI4" s="115"/>
      <c r="SQJ4" s="115"/>
      <c r="SQK4" s="115"/>
      <c r="SQL4" s="115"/>
      <c r="SQM4" s="115"/>
      <c r="SQN4" s="115"/>
      <c r="SQO4" s="115"/>
      <c r="SQP4" s="115"/>
      <c r="SQQ4" s="115"/>
      <c r="SQR4" s="115"/>
      <c r="SQS4" s="115"/>
      <c r="SQT4" s="115"/>
      <c r="SQU4" s="115"/>
      <c r="SQV4" s="115"/>
      <c r="SQW4" s="115"/>
      <c r="SQX4" s="115"/>
      <c r="SQY4" s="115"/>
      <c r="SQZ4" s="115"/>
      <c r="SRA4" s="115"/>
      <c r="SRB4" s="115"/>
      <c r="SRC4" s="115"/>
      <c r="SRD4" s="115"/>
      <c r="SRE4" s="115"/>
      <c r="SRF4" s="115"/>
      <c r="SRG4" s="115"/>
      <c r="SRH4" s="115"/>
      <c r="SRI4" s="115"/>
      <c r="SRJ4" s="115"/>
      <c r="SRK4" s="115"/>
      <c r="SRL4" s="115"/>
      <c r="SRM4" s="115"/>
      <c r="SRN4" s="115"/>
      <c r="SRO4" s="115"/>
      <c r="SRP4" s="115"/>
      <c r="SRQ4" s="115"/>
      <c r="SRR4" s="115"/>
      <c r="SRS4" s="115"/>
      <c r="SRT4" s="115"/>
      <c r="SRU4" s="115"/>
      <c r="SRV4" s="115"/>
      <c r="SRW4" s="115"/>
      <c r="SRX4" s="115"/>
      <c r="SRY4" s="115"/>
      <c r="SRZ4" s="115"/>
      <c r="SSA4" s="115"/>
      <c r="SSB4" s="115"/>
      <c r="SSC4" s="115"/>
      <c r="SSD4" s="115"/>
      <c r="SSE4" s="115"/>
      <c r="SSF4" s="115"/>
      <c r="SSG4" s="115"/>
      <c r="SSH4" s="115"/>
      <c r="SSI4" s="115"/>
      <c r="SSJ4" s="115"/>
      <c r="SSK4" s="115"/>
      <c r="SSL4" s="115"/>
      <c r="SSM4" s="115"/>
      <c r="SSN4" s="115"/>
      <c r="SSO4" s="115"/>
      <c r="SSP4" s="115"/>
      <c r="SSQ4" s="115"/>
      <c r="SSR4" s="115"/>
      <c r="SSS4" s="115"/>
      <c r="SST4" s="115"/>
      <c r="SSU4" s="115"/>
      <c r="SSV4" s="115"/>
      <c r="SSW4" s="115"/>
      <c r="SSX4" s="115"/>
      <c r="SSY4" s="115"/>
      <c r="SSZ4" s="115"/>
      <c r="STA4" s="115"/>
      <c r="STB4" s="115"/>
      <c r="STC4" s="115"/>
      <c r="STD4" s="115"/>
      <c r="STE4" s="115"/>
      <c r="STF4" s="115"/>
      <c r="STG4" s="115"/>
      <c r="STH4" s="115"/>
      <c r="STI4" s="115"/>
      <c r="STJ4" s="115"/>
      <c r="STK4" s="115"/>
      <c r="STL4" s="115"/>
      <c r="STM4" s="115"/>
      <c r="STN4" s="115"/>
      <c r="STO4" s="115"/>
      <c r="STP4" s="115"/>
      <c r="STQ4" s="115"/>
      <c r="STR4" s="115"/>
      <c r="STS4" s="115"/>
      <c r="STT4" s="115"/>
      <c r="STU4" s="115"/>
      <c r="STV4" s="115"/>
      <c r="STW4" s="115"/>
      <c r="STX4" s="115"/>
      <c r="STY4" s="115"/>
      <c r="STZ4" s="115"/>
      <c r="SUA4" s="115"/>
      <c r="SUB4" s="115"/>
      <c r="SUC4" s="115"/>
      <c r="SUD4" s="115"/>
      <c r="SUE4" s="115"/>
      <c r="SUF4" s="115"/>
      <c r="SUG4" s="115"/>
      <c r="SUH4" s="115"/>
      <c r="SUI4" s="115"/>
      <c r="SUJ4" s="115"/>
      <c r="SUK4" s="115"/>
      <c r="SUL4" s="115"/>
      <c r="SUM4" s="115"/>
      <c r="SUN4" s="115"/>
      <c r="SUO4" s="115"/>
      <c r="SUP4" s="115"/>
      <c r="SUQ4" s="115"/>
      <c r="SUR4" s="115"/>
      <c r="SUS4" s="115"/>
      <c r="SUT4" s="115"/>
      <c r="SUU4" s="115"/>
      <c r="SUV4" s="115"/>
      <c r="SUW4" s="115"/>
      <c r="SUX4" s="115"/>
      <c r="SUY4" s="115"/>
      <c r="SUZ4" s="115"/>
      <c r="SVA4" s="115"/>
      <c r="SVB4" s="115"/>
      <c r="SVC4" s="115"/>
      <c r="SVD4" s="115"/>
      <c r="SVE4" s="115"/>
      <c r="SVF4" s="115"/>
      <c r="SVG4" s="115"/>
      <c r="SVH4" s="115"/>
      <c r="SVI4" s="115"/>
      <c r="SVJ4" s="115"/>
      <c r="SVK4" s="115"/>
      <c r="SVL4" s="115"/>
      <c r="SVM4" s="115"/>
      <c r="SVN4" s="115"/>
      <c r="SVO4" s="115"/>
      <c r="SVP4" s="115"/>
      <c r="SVQ4" s="115"/>
      <c r="SVR4" s="115"/>
      <c r="SVS4" s="115"/>
      <c r="SVT4" s="115"/>
      <c r="SVU4" s="115"/>
      <c r="SVV4" s="115"/>
      <c r="SVW4" s="115"/>
      <c r="SVX4" s="115"/>
      <c r="SVY4" s="115"/>
      <c r="SVZ4" s="115"/>
      <c r="SWA4" s="115"/>
      <c r="SWB4" s="115"/>
      <c r="SWC4" s="115"/>
      <c r="SWD4" s="115"/>
      <c r="SWE4" s="115"/>
      <c r="SWF4" s="115"/>
      <c r="SWG4" s="115"/>
      <c r="SWH4" s="115"/>
      <c r="SWI4" s="115"/>
      <c r="SWJ4" s="115"/>
      <c r="SWK4" s="115"/>
      <c r="SWL4" s="115"/>
      <c r="SWM4" s="115"/>
      <c r="SWN4" s="115"/>
      <c r="SWO4" s="115"/>
      <c r="SWP4" s="115"/>
      <c r="SWQ4" s="115"/>
      <c r="SWR4" s="115"/>
      <c r="SWS4" s="115"/>
      <c r="SWT4" s="115"/>
      <c r="SWU4" s="115"/>
      <c r="SWV4" s="115"/>
      <c r="SWW4" s="115"/>
      <c r="SWX4" s="115"/>
      <c r="SWY4" s="115"/>
      <c r="SWZ4" s="115"/>
      <c r="SXA4" s="115"/>
      <c r="SXB4" s="115"/>
      <c r="SXC4" s="115"/>
      <c r="SXD4" s="115"/>
      <c r="SXE4" s="115"/>
      <c r="SXF4" s="115"/>
      <c r="SXG4" s="115"/>
      <c r="SXH4" s="115"/>
      <c r="SXI4" s="115"/>
      <c r="SXJ4" s="115"/>
      <c r="SXK4" s="115"/>
      <c r="SXL4" s="115"/>
      <c r="SXM4" s="115"/>
      <c r="SXN4" s="115"/>
      <c r="SXO4" s="115"/>
      <c r="SXP4" s="115"/>
      <c r="SXQ4" s="115"/>
      <c r="SXR4" s="115"/>
      <c r="SXS4" s="115"/>
      <c r="SXT4" s="115"/>
      <c r="SXU4" s="115"/>
      <c r="SXV4" s="115"/>
      <c r="SXW4" s="115"/>
      <c r="SXX4" s="115"/>
      <c r="SXY4" s="115"/>
      <c r="SXZ4" s="115"/>
      <c r="SYA4" s="115"/>
      <c r="SYB4" s="115"/>
      <c r="SYC4" s="115"/>
      <c r="SYD4" s="115"/>
      <c r="SYE4" s="115"/>
      <c r="SYF4" s="115"/>
      <c r="SYG4" s="115"/>
      <c r="SYH4" s="115"/>
      <c r="SYI4" s="115"/>
      <c r="SYJ4" s="115"/>
      <c r="SYK4" s="115"/>
      <c r="SYL4" s="115"/>
      <c r="SYM4" s="115"/>
      <c r="SYN4" s="115"/>
      <c r="SYO4" s="115"/>
      <c r="SYP4" s="115"/>
      <c r="SYQ4" s="115"/>
      <c r="SYR4" s="115"/>
      <c r="SYS4" s="115"/>
      <c r="SYT4" s="115"/>
      <c r="SYU4" s="115"/>
      <c r="SYV4" s="115"/>
      <c r="SYW4" s="115"/>
      <c r="SYX4" s="115"/>
      <c r="SYY4" s="115"/>
      <c r="SYZ4" s="115"/>
      <c r="SZA4" s="115"/>
      <c r="SZB4" s="115"/>
      <c r="SZC4" s="115"/>
      <c r="SZD4" s="115"/>
      <c r="SZE4" s="115"/>
      <c r="SZF4" s="115"/>
      <c r="SZG4" s="115"/>
      <c r="SZH4" s="115"/>
      <c r="SZI4" s="115"/>
      <c r="SZJ4" s="115"/>
      <c r="SZK4" s="115"/>
      <c r="SZL4" s="115"/>
      <c r="SZM4" s="115"/>
      <c r="SZN4" s="115"/>
      <c r="SZO4" s="115"/>
      <c r="SZP4" s="115"/>
      <c r="SZQ4" s="115"/>
      <c r="SZR4" s="115"/>
      <c r="SZS4" s="115"/>
      <c r="SZT4" s="115"/>
      <c r="SZU4" s="115"/>
      <c r="SZV4" s="115"/>
      <c r="SZW4" s="115"/>
      <c r="SZX4" s="115"/>
      <c r="SZY4" s="115"/>
      <c r="SZZ4" s="115"/>
      <c r="TAA4" s="115"/>
      <c r="TAB4" s="115"/>
      <c r="TAC4" s="115"/>
      <c r="TAD4" s="115"/>
      <c r="TAE4" s="115"/>
      <c r="TAF4" s="115"/>
      <c r="TAG4" s="115"/>
      <c r="TAH4" s="115"/>
      <c r="TAI4" s="115"/>
      <c r="TAJ4" s="115"/>
      <c r="TAK4" s="115"/>
      <c r="TAL4" s="115"/>
      <c r="TAM4" s="115"/>
      <c r="TAN4" s="115"/>
      <c r="TAO4" s="115"/>
      <c r="TAP4" s="115"/>
      <c r="TAQ4" s="115"/>
      <c r="TAR4" s="115"/>
      <c r="TAS4" s="115"/>
      <c r="TAT4" s="115"/>
      <c r="TAU4" s="115"/>
      <c r="TAV4" s="115"/>
      <c r="TAW4" s="115"/>
      <c r="TAX4" s="115"/>
      <c r="TAY4" s="115"/>
      <c r="TAZ4" s="115"/>
      <c r="TBA4" s="115"/>
      <c r="TBB4" s="115"/>
      <c r="TBC4" s="115"/>
      <c r="TBD4" s="115"/>
      <c r="TBE4" s="115"/>
      <c r="TBF4" s="115"/>
      <c r="TBG4" s="115"/>
      <c r="TBH4" s="115"/>
      <c r="TBI4" s="115"/>
      <c r="TBJ4" s="115"/>
      <c r="TBK4" s="115"/>
      <c r="TBL4" s="115"/>
      <c r="TBM4" s="115"/>
      <c r="TBN4" s="115"/>
      <c r="TBO4" s="115"/>
      <c r="TBP4" s="115"/>
      <c r="TBQ4" s="115"/>
      <c r="TBR4" s="115"/>
      <c r="TBS4" s="115"/>
      <c r="TBT4" s="115"/>
      <c r="TBU4" s="115"/>
      <c r="TBV4" s="115"/>
      <c r="TBW4" s="115"/>
      <c r="TBX4" s="115"/>
      <c r="TBY4" s="115"/>
      <c r="TBZ4" s="115"/>
      <c r="TCA4" s="115"/>
      <c r="TCB4" s="115"/>
      <c r="TCC4" s="115"/>
      <c r="TCD4" s="115"/>
      <c r="TCE4" s="115"/>
      <c r="TCF4" s="115"/>
      <c r="TCG4" s="115"/>
      <c r="TCH4" s="115"/>
      <c r="TCI4" s="115"/>
      <c r="TCJ4" s="115"/>
      <c r="TCK4" s="115"/>
      <c r="TCL4" s="115"/>
      <c r="TCM4" s="115"/>
      <c r="TCN4" s="115"/>
      <c r="TCO4" s="115"/>
      <c r="TCP4" s="115"/>
      <c r="TCQ4" s="115"/>
      <c r="TCR4" s="115"/>
      <c r="TCS4" s="115"/>
      <c r="TCT4" s="115"/>
      <c r="TCU4" s="115"/>
      <c r="TCV4" s="115"/>
      <c r="TCW4" s="115"/>
      <c r="TCX4" s="115"/>
      <c r="TCY4" s="115"/>
      <c r="TCZ4" s="115"/>
      <c r="TDA4" s="115"/>
      <c r="TDB4" s="115"/>
      <c r="TDC4" s="115"/>
      <c r="TDD4" s="115"/>
      <c r="TDE4" s="115"/>
      <c r="TDF4" s="115"/>
      <c r="TDG4" s="115"/>
      <c r="TDH4" s="115"/>
      <c r="TDI4" s="115"/>
      <c r="TDJ4" s="115"/>
      <c r="TDK4" s="115"/>
      <c r="TDL4" s="115"/>
      <c r="TDM4" s="115"/>
      <c r="TDN4" s="115"/>
      <c r="TDO4" s="115"/>
      <c r="TDP4" s="115"/>
      <c r="TDQ4" s="115"/>
      <c r="TDR4" s="115"/>
      <c r="TDS4" s="115"/>
      <c r="TDT4" s="115"/>
      <c r="TDU4" s="115"/>
      <c r="TDV4" s="115"/>
      <c r="TDW4" s="115"/>
      <c r="TDX4" s="115"/>
      <c r="TDY4" s="115"/>
      <c r="TDZ4" s="115"/>
      <c r="TEA4" s="115"/>
      <c r="TEB4" s="115"/>
      <c r="TEC4" s="115"/>
      <c r="TED4" s="115"/>
      <c r="TEE4" s="115"/>
      <c r="TEF4" s="115"/>
      <c r="TEG4" s="115"/>
      <c r="TEH4" s="115"/>
      <c r="TEI4" s="115"/>
      <c r="TEJ4" s="115"/>
      <c r="TEK4" s="115"/>
      <c r="TEL4" s="115"/>
      <c r="TEM4" s="115"/>
      <c r="TEN4" s="115"/>
      <c r="TEO4" s="115"/>
      <c r="TEP4" s="115"/>
      <c r="TEQ4" s="115"/>
      <c r="TER4" s="115"/>
      <c r="TES4" s="115"/>
      <c r="TET4" s="115"/>
      <c r="TEU4" s="115"/>
      <c r="TEV4" s="115"/>
      <c r="TEW4" s="115"/>
      <c r="TEX4" s="115"/>
      <c r="TEY4" s="115"/>
      <c r="TEZ4" s="115"/>
      <c r="TFA4" s="115"/>
      <c r="TFB4" s="115"/>
      <c r="TFC4" s="115"/>
      <c r="TFD4" s="115"/>
      <c r="TFE4" s="115"/>
      <c r="TFF4" s="115"/>
      <c r="TFG4" s="115"/>
      <c r="TFH4" s="115"/>
      <c r="TFI4" s="115"/>
      <c r="TFJ4" s="115"/>
      <c r="TFK4" s="115"/>
      <c r="TFL4" s="115"/>
      <c r="TFM4" s="115"/>
      <c r="TFN4" s="115"/>
      <c r="TFO4" s="115"/>
      <c r="TFP4" s="115"/>
      <c r="TFQ4" s="115"/>
      <c r="TFR4" s="115"/>
      <c r="TFS4" s="115"/>
      <c r="TFT4" s="115"/>
      <c r="TFU4" s="115"/>
      <c r="TFV4" s="115"/>
      <c r="TFW4" s="115"/>
      <c r="TFX4" s="115"/>
      <c r="TFY4" s="115"/>
      <c r="TFZ4" s="115"/>
      <c r="TGA4" s="115"/>
      <c r="TGB4" s="115"/>
      <c r="TGC4" s="115"/>
      <c r="TGD4" s="115"/>
      <c r="TGE4" s="115"/>
      <c r="TGF4" s="115"/>
      <c r="TGG4" s="115"/>
      <c r="TGH4" s="115"/>
      <c r="TGI4" s="115"/>
      <c r="TGJ4" s="115"/>
      <c r="TGK4" s="115"/>
      <c r="TGL4" s="115"/>
      <c r="TGM4" s="115"/>
      <c r="TGN4" s="115"/>
      <c r="TGO4" s="115"/>
      <c r="TGP4" s="115"/>
      <c r="TGQ4" s="115"/>
      <c r="TGR4" s="115"/>
      <c r="TGS4" s="115"/>
      <c r="TGT4" s="115"/>
      <c r="TGU4" s="115"/>
      <c r="TGV4" s="115"/>
      <c r="TGW4" s="115"/>
      <c r="TGX4" s="115"/>
      <c r="TGY4" s="115"/>
      <c r="TGZ4" s="115"/>
      <c r="THA4" s="115"/>
      <c r="THB4" s="115"/>
      <c r="THC4" s="115"/>
      <c r="THD4" s="115"/>
      <c r="THE4" s="115"/>
      <c r="THF4" s="115"/>
      <c r="THG4" s="115"/>
      <c r="THH4" s="115"/>
      <c r="THI4" s="115"/>
      <c r="THJ4" s="115"/>
      <c r="THK4" s="115"/>
      <c r="THL4" s="115"/>
      <c r="THM4" s="115"/>
      <c r="THN4" s="115"/>
      <c r="THO4" s="115"/>
      <c r="THP4" s="115"/>
      <c r="THQ4" s="115"/>
      <c r="THR4" s="115"/>
      <c r="THS4" s="115"/>
      <c r="THT4" s="115"/>
      <c r="THU4" s="115"/>
      <c r="THV4" s="115"/>
      <c r="THW4" s="115"/>
      <c r="THX4" s="115"/>
      <c r="THY4" s="115"/>
      <c r="THZ4" s="115"/>
      <c r="TIA4" s="115"/>
      <c r="TIB4" s="115"/>
      <c r="TIC4" s="115"/>
      <c r="TID4" s="115"/>
      <c r="TIE4" s="115"/>
      <c r="TIF4" s="115"/>
      <c r="TIG4" s="115"/>
      <c r="TIH4" s="115"/>
      <c r="TII4" s="115"/>
      <c r="TIJ4" s="115"/>
      <c r="TIK4" s="115"/>
      <c r="TIL4" s="115"/>
      <c r="TIM4" s="115"/>
      <c r="TIN4" s="115"/>
      <c r="TIO4" s="115"/>
      <c r="TIP4" s="115"/>
      <c r="TIQ4" s="115"/>
      <c r="TIR4" s="115"/>
      <c r="TIS4" s="115"/>
      <c r="TIT4" s="115"/>
      <c r="TIU4" s="115"/>
      <c r="TIV4" s="115"/>
      <c r="TIW4" s="115"/>
      <c r="TIX4" s="115"/>
      <c r="TIY4" s="115"/>
      <c r="TIZ4" s="115"/>
      <c r="TJA4" s="115"/>
      <c r="TJB4" s="115"/>
      <c r="TJC4" s="115"/>
      <c r="TJD4" s="115"/>
      <c r="TJE4" s="115"/>
      <c r="TJF4" s="115"/>
      <c r="TJG4" s="115"/>
      <c r="TJH4" s="115"/>
      <c r="TJI4" s="115"/>
      <c r="TJJ4" s="115"/>
      <c r="TJK4" s="115"/>
      <c r="TJL4" s="115"/>
      <c r="TJM4" s="115"/>
      <c r="TJN4" s="115"/>
      <c r="TJO4" s="115"/>
      <c r="TJP4" s="115"/>
      <c r="TJQ4" s="115"/>
      <c r="TJR4" s="115"/>
      <c r="TJS4" s="115"/>
      <c r="TJT4" s="115"/>
      <c r="TJU4" s="115"/>
      <c r="TJV4" s="115"/>
      <c r="TJW4" s="115"/>
      <c r="TJX4" s="115"/>
      <c r="TJY4" s="115"/>
      <c r="TJZ4" s="115"/>
      <c r="TKA4" s="115"/>
      <c r="TKB4" s="115"/>
      <c r="TKC4" s="115"/>
      <c r="TKD4" s="115"/>
      <c r="TKE4" s="115"/>
      <c r="TKF4" s="115"/>
      <c r="TKG4" s="115"/>
      <c r="TKH4" s="115"/>
      <c r="TKI4" s="115"/>
      <c r="TKJ4" s="115"/>
      <c r="TKK4" s="115"/>
      <c r="TKL4" s="115"/>
      <c r="TKM4" s="115"/>
      <c r="TKN4" s="115"/>
      <c r="TKO4" s="115"/>
      <c r="TKP4" s="115"/>
      <c r="TKQ4" s="115"/>
      <c r="TKR4" s="115"/>
      <c r="TKS4" s="115"/>
      <c r="TKT4" s="115"/>
      <c r="TKU4" s="115"/>
      <c r="TKV4" s="115"/>
      <c r="TKW4" s="115"/>
      <c r="TKX4" s="115"/>
      <c r="TKY4" s="115"/>
      <c r="TKZ4" s="115"/>
      <c r="TLA4" s="115"/>
      <c r="TLB4" s="115"/>
      <c r="TLC4" s="115"/>
      <c r="TLD4" s="115"/>
      <c r="TLE4" s="115"/>
      <c r="TLF4" s="115"/>
      <c r="TLG4" s="115"/>
      <c r="TLH4" s="115"/>
      <c r="TLI4" s="115"/>
      <c r="TLJ4" s="115"/>
      <c r="TLK4" s="115"/>
      <c r="TLL4" s="115"/>
      <c r="TLM4" s="115"/>
      <c r="TLN4" s="115"/>
      <c r="TLO4" s="115"/>
      <c r="TLP4" s="115"/>
      <c r="TLQ4" s="115"/>
      <c r="TLR4" s="115"/>
      <c r="TLS4" s="115"/>
      <c r="TLT4" s="115"/>
      <c r="TLU4" s="115"/>
      <c r="TLV4" s="115"/>
      <c r="TLW4" s="115"/>
      <c r="TLX4" s="115"/>
      <c r="TLY4" s="115"/>
      <c r="TLZ4" s="115"/>
      <c r="TMA4" s="115"/>
      <c r="TMB4" s="115"/>
      <c r="TMC4" s="115"/>
      <c r="TMD4" s="115"/>
      <c r="TME4" s="115"/>
      <c r="TMF4" s="115"/>
      <c r="TMG4" s="115"/>
      <c r="TMH4" s="115"/>
      <c r="TMI4" s="115"/>
      <c r="TMJ4" s="115"/>
      <c r="TMK4" s="115"/>
      <c r="TML4" s="115"/>
      <c r="TMM4" s="115"/>
      <c r="TMN4" s="115"/>
      <c r="TMO4" s="115"/>
      <c r="TMP4" s="115"/>
      <c r="TMQ4" s="115"/>
      <c r="TMR4" s="115"/>
      <c r="TMS4" s="115"/>
      <c r="TMT4" s="115"/>
      <c r="TMU4" s="115"/>
      <c r="TMV4" s="115"/>
      <c r="TMW4" s="115"/>
      <c r="TMX4" s="115"/>
      <c r="TMY4" s="115"/>
      <c r="TMZ4" s="115"/>
      <c r="TNA4" s="115"/>
      <c r="TNB4" s="115"/>
      <c r="TNC4" s="115"/>
      <c r="TND4" s="115"/>
      <c r="TNE4" s="115"/>
      <c r="TNF4" s="115"/>
      <c r="TNG4" s="115"/>
      <c r="TNH4" s="115"/>
      <c r="TNI4" s="115"/>
      <c r="TNJ4" s="115"/>
      <c r="TNK4" s="115"/>
      <c r="TNL4" s="115"/>
      <c r="TNM4" s="115"/>
      <c r="TNN4" s="115"/>
      <c r="TNO4" s="115"/>
      <c r="TNP4" s="115"/>
      <c r="TNQ4" s="115"/>
      <c r="TNR4" s="115"/>
      <c r="TNS4" s="115"/>
      <c r="TNT4" s="115"/>
      <c r="TNU4" s="115"/>
      <c r="TNV4" s="115"/>
      <c r="TNW4" s="115"/>
      <c r="TNX4" s="115"/>
      <c r="TNY4" s="115"/>
      <c r="TNZ4" s="115"/>
      <c r="TOA4" s="115"/>
      <c r="TOB4" s="115"/>
      <c r="TOC4" s="115"/>
      <c r="TOD4" s="115"/>
      <c r="TOE4" s="115"/>
      <c r="TOF4" s="115"/>
      <c r="TOG4" s="115"/>
      <c r="TOH4" s="115"/>
      <c r="TOI4" s="115"/>
      <c r="TOJ4" s="115"/>
      <c r="TOK4" s="115"/>
      <c r="TOL4" s="115"/>
      <c r="TOM4" s="115"/>
      <c r="TON4" s="115"/>
      <c r="TOO4" s="115"/>
      <c r="TOP4" s="115"/>
      <c r="TOQ4" s="115"/>
      <c r="TOR4" s="115"/>
      <c r="TOS4" s="115"/>
      <c r="TOT4" s="115"/>
      <c r="TOU4" s="115"/>
      <c r="TOV4" s="115"/>
      <c r="TOW4" s="115"/>
      <c r="TOX4" s="115"/>
      <c r="TOY4" s="115"/>
      <c r="TOZ4" s="115"/>
      <c r="TPA4" s="115"/>
      <c r="TPB4" s="115"/>
      <c r="TPC4" s="115"/>
      <c r="TPD4" s="115"/>
      <c r="TPE4" s="115"/>
      <c r="TPF4" s="115"/>
      <c r="TPG4" s="115"/>
      <c r="TPH4" s="115"/>
      <c r="TPI4" s="115"/>
      <c r="TPJ4" s="115"/>
      <c r="TPK4" s="115"/>
      <c r="TPL4" s="115"/>
      <c r="TPM4" s="115"/>
      <c r="TPN4" s="115"/>
      <c r="TPO4" s="115"/>
      <c r="TPP4" s="115"/>
      <c r="TPQ4" s="115"/>
      <c r="TPR4" s="115"/>
      <c r="TPS4" s="115"/>
      <c r="TPT4" s="115"/>
      <c r="TPU4" s="115"/>
      <c r="TPV4" s="115"/>
      <c r="TPW4" s="115"/>
      <c r="TPX4" s="115"/>
      <c r="TPY4" s="115"/>
      <c r="TPZ4" s="115"/>
      <c r="TQA4" s="115"/>
      <c r="TQB4" s="115"/>
      <c r="TQC4" s="115"/>
      <c r="TQD4" s="115"/>
      <c r="TQE4" s="115"/>
      <c r="TQF4" s="115"/>
      <c r="TQG4" s="115"/>
      <c r="TQH4" s="115"/>
      <c r="TQI4" s="115"/>
      <c r="TQJ4" s="115"/>
      <c r="TQK4" s="115"/>
      <c r="TQL4" s="115"/>
      <c r="TQM4" s="115"/>
      <c r="TQN4" s="115"/>
      <c r="TQO4" s="115"/>
      <c r="TQP4" s="115"/>
      <c r="TQQ4" s="115"/>
      <c r="TQR4" s="115"/>
      <c r="TQS4" s="115"/>
      <c r="TQT4" s="115"/>
      <c r="TQU4" s="115"/>
      <c r="TQV4" s="115"/>
      <c r="TQW4" s="115"/>
      <c r="TQX4" s="115"/>
      <c r="TQY4" s="115"/>
      <c r="TQZ4" s="115"/>
      <c r="TRA4" s="115"/>
      <c r="TRB4" s="115"/>
      <c r="TRC4" s="115"/>
      <c r="TRD4" s="115"/>
      <c r="TRE4" s="115"/>
      <c r="TRF4" s="115"/>
      <c r="TRG4" s="115"/>
      <c r="TRH4" s="115"/>
      <c r="TRI4" s="115"/>
      <c r="TRJ4" s="115"/>
      <c r="TRK4" s="115"/>
      <c r="TRL4" s="115"/>
      <c r="TRM4" s="115"/>
      <c r="TRN4" s="115"/>
      <c r="TRO4" s="115"/>
      <c r="TRP4" s="115"/>
      <c r="TRQ4" s="115"/>
      <c r="TRR4" s="115"/>
      <c r="TRS4" s="115"/>
      <c r="TRT4" s="115"/>
      <c r="TRU4" s="115"/>
      <c r="TRV4" s="115"/>
      <c r="TRW4" s="115"/>
      <c r="TRX4" s="115"/>
      <c r="TRY4" s="115"/>
      <c r="TRZ4" s="115"/>
      <c r="TSA4" s="115"/>
      <c r="TSB4" s="115"/>
      <c r="TSC4" s="115"/>
      <c r="TSD4" s="115"/>
      <c r="TSE4" s="115"/>
      <c r="TSF4" s="115"/>
      <c r="TSG4" s="115"/>
      <c r="TSH4" s="115"/>
      <c r="TSI4" s="115"/>
      <c r="TSJ4" s="115"/>
      <c r="TSK4" s="115"/>
      <c r="TSL4" s="115"/>
      <c r="TSM4" s="115"/>
      <c r="TSN4" s="115"/>
      <c r="TSO4" s="115"/>
      <c r="TSP4" s="115"/>
      <c r="TSQ4" s="115"/>
      <c r="TSR4" s="115"/>
      <c r="TSS4" s="115"/>
      <c r="TST4" s="115"/>
      <c r="TSU4" s="115"/>
      <c r="TSV4" s="115"/>
      <c r="TSW4" s="115"/>
      <c r="TSX4" s="115"/>
      <c r="TSY4" s="115"/>
      <c r="TSZ4" s="115"/>
      <c r="TTA4" s="115"/>
      <c r="TTB4" s="115"/>
      <c r="TTC4" s="115"/>
      <c r="TTD4" s="115"/>
      <c r="TTE4" s="115"/>
      <c r="TTF4" s="115"/>
      <c r="TTG4" s="115"/>
      <c r="TTH4" s="115"/>
      <c r="TTI4" s="115"/>
      <c r="TTJ4" s="115"/>
      <c r="TTK4" s="115"/>
      <c r="TTL4" s="115"/>
      <c r="TTM4" s="115"/>
      <c r="TTN4" s="115"/>
      <c r="TTO4" s="115"/>
      <c r="TTP4" s="115"/>
      <c r="TTQ4" s="115"/>
      <c r="TTR4" s="115"/>
      <c r="TTS4" s="115"/>
      <c r="TTT4" s="115"/>
      <c r="TTU4" s="115"/>
      <c r="TTV4" s="115"/>
      <c r="TTW4" s="115"/>
      <c r="TTX4" s="115"/>
      <c r="TTY4" s="115"/>
      <c r="TTZ4" s="115"/>
      <c r="TUA4" s="115"/>
      <c r="TUB4" s="115"/>
      <c r="TUC4" s="115"/>
      <c r="TUD4" s="115"/>
      <c r="TUE4" s="115"/>
      <c r="TUF4" s="115"/>
      <c r="TUG4" s="115"/>
      <c r="TUH4" s="115"/>
      <c r="TUI4" s="115"/>
      <c r="TUJ4" s="115"/>
      <c r="TUK4" s="115"/>
      <c r="TUL4" s="115"/>
      <c r="TUM4" s="115"/>
      <c r="TUN4" s="115"/>
      <c r="TUO4" s="115"/>
      <c r="TUP4" s="115"/>
      <c r="TUQ4" s="115"/>
      <c r="TUR4" s="115"/>
      <c r="TUS4" s="115"/>
      <c r="TUT4" s="115"/>
      <c r="TUU4" s="115"/>
      <c r="TUV4" s="115"/>
      <c r="TUW4" s="115"/>
      <c r="TUX4" s="115"/>
      <c r="TUY4" s="115"/>
      <c r="TUZ4" s="115"/>
      <c r="TVA4" s="115"/>
      <c r="TVB4" s="115"/>
      <c r="TVC4" s="115"/>
      <c r="TVD4" s="115"/>
      <c r="TVE4" s="115"/>
      <c r="TVF4" s="115"/>
      <c r="TVG4" s="115"/>
      <c r="TVH4" s="115"/>
      <c r="TVI4" s="115"/>
      <c r="TVJ4" s="115"/>
      <c r="TVK4" s="115"/>
      <c r="TVL4" s="115"/>
      <c r="TVM4" s="115"/>
      <c r="TVN4" s="115"/>
      <c r="TVO4" s="115"/>
      <c r="TVP4" s="115"/>
      <c r="TVQ4" s="115"/>
      <c r="TVR4" s="115"/>
      <c r="TVS4" s="115"/>
      <c r="TVT4" s="115"/>
      <c r="TVU4" s="115"/>
      <c r="TVV4" s="115"/>
      <c r="TVW4" s="115"/>
      <c r="TVX4" s="115"/>
      <c r="TVY4" s="115"/>
      <c r="TVZ4" s="115"/>
      <c r="TWA4" s="115"/>
      <c r="TWB4" s="115"/>
      <c r="TWC4" s="115"/>
      <c r="TWD4" s="115"/>
      <c r="TWE4" s="115"/>
      <c r="TWF4" s="115"/>
      <c r="TWG4" s="115"/>
      <c r="TWH4" s="115"/>
      <c r="TWI4" s="115"/>
      <c r="TWJ4" s="115"/>
      <c r="TWK4" s="115"/>
      <c r="TWL4" s="115"/>
      <c r="TWM4" s="115"/>
      <c r="TWN4" s="115"/>
      <c r="TWO4" s="115"/>
      <c r="TWP4" s="115"/>
      <c r="TWQ4" s="115"/>
      <c r="TWR4" s="115"/>
      <c r="TWS4" s="115"/>
      <c r="TWT4" s="115"/>
      <c r="TWU4" s="115"/>
      <c r="TWV4" s="115"/>
      <c r="TWW4" s="115"/>
      <c r="TWX4" s="115"/>
      <c r="TWY4" s="115"/>
      <c r="TWZ4" s="115"/>
      <c r="TXA4" s="115"/>
      <c r="TXB4" s="115"/>
      <c r="TXC4" s="115"/>
      <c r="TXD4" s="115"/>
      <c r="TXE4" s="115"/>
      <c r="TXF4" s="115"/>
      <c r="TXG4" s="115"/>
      <c r="TXH4" s="115"/>
      <c r="TXI4" s="115"/>
      <c r="TXJ4" s="115"/>
      <c r="TXK4" s="115"/>
      <c r="TXL4" s="115"/>
      <c r="TXM4" s="115"/>
      <c r="TXN4" s="115"/>
      <c r="TXO4" s="115"/>
      <c r="TXP4" s="115"/>
      <c r="TXQ4" s="115"/>
      <c r="TXR4" s="115"/>
      <c r="TXS4" s="115"/>
      <c r="TXT4" s="115"/>
      <c r="TXU4" s="115"/>
      <c r="TXV4" s="115"/>
      <c r="TXW4" s="115"/>
      <c r="TXX4" s="115"/>
      <c r="TXY4" s="115"/>
      <c r="TXZ4" s="115"/>
      <c r="TYA4" s="115"/>
      <c r="TYB4" s="115"/>
      <c r="TYC4" s="115"/>
      <c r="TYD4" s="115"/>
      <c r="TYE4" s="115"/>
      <c r="TYF4" s="115"/>
      <c r="TYG4" s="115"/>
      <c r="TYH4" s="115"/>
      <c r="TYI4" s="115"/>
      <c r="TYJ4" s="115"/>
      <c r="TYK4" s="115"/>
      <c r="TYL4" s="115"/>
      <c r="TYM4" s="115"/>
      <c r="TYN4" s="115"/>
      <c r="TYO4" s="115"/>
      <c r="TYP4" s="115"/>
      <c r="TYQ4" s="115"/>
      <c r="TYR4" s="115"/>
      <c r="TYS4" s="115"/>
      <c r="TYT4" s="115"/>
      <c r="TYU4" s="115"/>
      <c r="TYV4" s="115"/>
      <c r="TYW4" s="115"/>
      <c r="TYX4" s="115"/>
      <c r="TYY4" s="115"/>
      <c r="TYZ4" s="115"/>
      <c r="TZA4" s="115"/>
      <c r="TZB4" s="115"/>
      <c r="TZC4" s="115"/>
      <c r="TZD4" s="115"/>
      <c r="TZE4" s="115"/>
      <c r="TZF4" s="115"/>
      <c r="TZG4" s="115"/>
      <c r="TZH4" s="115"/>
      <c r="TZI4" s="115"/>
      <c r="TZJ4" s="115"/>
      <c r="TZK4" s="115"/>
      <c r="TZL4" s="115"/>
      <c r="TZM4" s="115"/>
      <c r="TZN4" s="115"/>
      <c r="TZO4" s="115"/>
      <c r="TZP4" s="115"/>
      <c r="TZQ4" s="115"/>
      <c r="TZR4" s="115"/>
      <c r="TZS4" s="115"/>
      <c r="TZT4" s="115"/>
      <c r="TZU4" s="115"/>
      <c r="TZV4" s="115"/>
      <c r="TZW4" s="115"/>
      <c r="TZX4" s="115"/>
      <c r="TZY4" s="115"/>
      <c r="TZZ4" s="115"/>
      <c r="UAA4" s="115"/>
      <c r="UAB4" s="115"/>
      <c r="UAC4" s="115"/>
      <c r="UAD4" s="115"/>
      <c r="UAE4" s="115"/>
      <c r="UAF4" s="115"/>
      <c r="UAG4" s="115"/>
      <c r="UAH4" s="115"/>
      <c r="UAI4" s="115"/>
      <c r="UAJ4" s="115"/>
      <c r="UAK4" s="115"/>
      <c r="UAL4" s="115"/>
      <c r="UAM4" s="115"/>
      <c r="UAN4" s="115"/>
      <c r="UAO4" s="115"/>
      <c r="UAP4" s="115"/>
      <c r="UAQ4" s="115"/>
      <c r="UAR4" s="115"/>
      <c r="UAS4" s="115"/>
      <c r="UAT4" s="115"/>
      <c r="UAU4" s="115"/>
      <c r="UAV4" s="115"/>
      <c r="UAW4" s="115"/>
      <c r="UAX4" s="115"/>
      <c r="UAY4" s="115"/>
      <c r="UAZ4" s="115"/>
      <c r="UBA4" s="115"/>
      <c r="UBB4" s="115"/>
      <c r="UBC4" s="115"/>
      <c r="UBD4" s="115"/>
      <c r="UBE4" s="115"/>
      <c r="UBF4" s="115"/>
      <c r="UBG4" s="115"/>
      <c r="UBH4" s="115"/>
      <c r="UBI4" s="115"/>
      <c r="UBJ4" s="115"/>
      <c r="UBK4" s="115"/>
      <c r="UBL4" s="115"/>
      <c r="UBM4" s="115"/>
      <c r="UBN4" s="115"/>
      <c r="UBO4" s="115"/>
      <c r="UBP4" s="115"/>
      <c r="UBQ4" s="115"/>
      <c r="UBR4" s="115"/>
      <c r="UBS4" s="115"/>
      <c r="UBT4" s="115"/>
      <c r="UBU4" s="115"/>
      <c r="UBV4" s="115"/>
      <c r="UBW4" s="115"/>
      <c r="UBX4" s="115"/>
      <c r="UBY4" s="115"/>
      <c r="UBZ4" s="115"/>
      <c r="UCA4" s="115"/>
      <c r="UCB4" s="115"/>
      <c r="UCC4" s="115"/>
      <c r="UCD4" s="115"/>
      <c r="UCE4" s="115"/>
      <c r="UCF4" s="115"/>
      <c r="UCG4" s="115"/>
      <c r="UCH4" s="115"/>
      <c r="UCI4" s="115"/>
      <c r="UCJ4" s="115"/>
      <c r="UCK4" s="115"/>
      <c r="UCL4" s="115"/>
      <c r="UCM4" s="115"/>
      <c r="UCN4" s="115"/>
      <c r="UCO4" s="115"/>
      <c r="UCP4" s="115"/>
      <c r="UCQ4" s="115"/>
      <c r="UCR4" s="115"/>
      <c r="UCS4" s="115"/>
      <c r="UCT4" s="115"/>
      <c r="UCU4" s="115"/>
      <c r="UCV4" s="115"/>
      <c r="UCW4" s="115"/>
      <c r="UCX4" s="115"/>
      <c r="UCY4" s="115"/>
      <c r="UCZ4" s="115"/>
      <c r="UDA4" s="115"/>
      <c r="UDB4" s="115"/>
      <c r="UDC4" s="115"/>
      <c r="UDD4" s="115"/>
      <c r="UDE4" s="115"/>
      <c r="UDF4" s="115"/>
      <c r="UDG4" s="115"/>
      <c r="UDH4" s="115"/>
      <c r="UDI4" s="115"/>
      <c r="UDJ4" s="115"/>
      <c r="UDK4" s="115"/>
      <c r="UDL4" s="115"/>
      <c r="UDM4" s="115"/>
      <c r="UDN4" s="115"/>
      <c r="UDO4" s="115"/>
      <c r="UDP4" s="115"/>
      <c r="UDQ4" s="115"/>
      <c r="UDR4" s="115"/>
      <c r="UDS4" s="115"/>
      <c r="UDT4" s="115"/>
      <c r="UDU4" s="115"/>
      <c r="UDV4" s="115"/>
      <c r="UDW4" s="115"/>
      <c r="UDX4" s="115"/>
      <c r="UDY4" s="115"/>
      <c r="UDZ4" s="115"/>
      <c r="UEA4" s="115"/>
      <c r="UEB4" s="115"/>
      <c r="UEC4" s="115"/>
      <c r="UED4" s="115"/>
      <c r="UEE4" s="115"/>
      <c r="UEF4" s="115"/>
      <c r="UEG4" s="115"/>
      <c r="UEH4" s="115"/>
      <c r="UEI4" s="115"/>
      <c r="UEJ4" s="115"/>
      <c r="UEK4" s="115"/>
      <c r="UEL4" s="115"/>
      <c r="UEM4" s="115"/>
      <c r="UEN4" s="115"/>
      <c r="UEO4" s="115"/>
      <c r="UEP4" s="115"/>
      <c r="UEQ4" s="115"/>
      <c r="UER4" s="115"/>
      <c r="UES4" s="115"/>
      <c r="UET4" s="115"/>
      <c r="UEU4" s="115"/>
      <c r="UEV4" s="115"/>
      <c r="UEW4" s="115"/>
      <c r="UEX4" s="115"/>
      <c r="UEY4" s="115"/>
      <c r="UEZ4" s="115"/>
      <c r="UFA4" s="115"/>
      <c r="UFB4" s="115"/>
      <c r="UFC4" s="115"/>
      <c r="UFD4" s="115"/>
      <c r="UFE4" s="115"/>
      <c r="UFF4" s="115"/>
      <c r="UFG4" s="115"/>
      <c r="UFH4" s="115"/>
      <c r="UFI4" s="115"/>
      <c r="UFJ4" s="115"/>
      <c r="UFK4" s="115"/>
      <c r="UFL4" s="115"/>
      <c r="UFM4" s="115"/>
      <c r="UFN4" s="115"/>
      <c r="UFO4" s="115"/>
      <c r="UFP4" s="115"/>
      <c r="UFQ4" s="115"/>
      <c r="UFR4" s="115"/>
      <c r="UFS4" s="115"/>
      <c r="UFT4" s="115"/>
      <c r="UFU4" s="115"/>
      <c r="UFV4" s="115"/>
      <c r="UFW4" s="115"/>
      <c r="UFX4" s="115"/>
      <c r="UFY4" s="115"/>
      <c r="UFZ4" s="115"/>
      <c r="UGA4" s="115"/>
      <c r="UGB4" s="115"/>
      <c r="UGC4" s="115"/>
      <c r="UGD4" s="115"/>
      <c r="UGE4" s="115"/>
      <c r="UGF4" s="115"/>
      <c r="UGG4" s="115"/>
      <c r="UGH4" s="115"/>
      <c r="UGI4" s="115"/>
      <c r="UGJ4" s="115"/>
      <c r="UGK4" s="115"/>
      <c r="UGL4" s="115"/>
      <c r="UGM4" s="115"/>
      <c r="UGN4" s="115"/>
      <c r="UGO4" s="115"/>
      <c r="UGP4" s="115"/>
      <c r="UGQ4" s="115"/>
      <c r="UGR4" s="115"/>
      <c r="UGS4" s="115"/>
      <c r="UGT4" s="115"/>
      <c r="UGU4" s="115"/>
      <c r="UGV4" s="115"/>
      <c r="UGW4" s="115"/>
      <c r="UGX4" s="115"/>
      <c r="UGY4" s="115"/>
      <c r="UGZ4" s="115"/>
      <c r="UHA4" s="115"/>
      <c r="UHB4" s="115"/>
      <c r="UHC4" s="115"/>
      <c r="UHD4" s="115"/>
      <c r="UHE4" s="115"/>
      <c r="UHF4" s="115"/>
      <c r="UHG4" s="115"/>
      <c r="UHH4" s="115"/>
      <c r="UHI4" s="115"/>
      <c r="UHJ4" s="115"/>
      <c r="UHK4" s="115"/>
      <c r="UHL4" s="115"/>
      <c r="UHM4" s="115"/>
      <c r="UHN4" s="115"/>
      <c r="UHO4" s="115"/>
      <c r="UHP4" s="115"/>
      <c r="UHQ4" s="115"/>
      <c r="UHR4" s="115"/>
      <c r="UHS4" s="115"/>
      <c r="UHT4" s="115"/>
      <c r="UHU4" s="115"/>
      <c r="UHV4" s="115"/>
      <c r="UHW4" s="115"/>
      <c r="UHX4" s="115"/>
      <c r="UHY4" s="115"/>
      <c r="UHZ4" s="115"/>
      <c r="UIA4" s="115"/>
      <c r="UIB4" s="115"/>
      <c r="UIC4" s="115"/>
      <c r="UID4" s="115"/>
      <c r="UIE4" s="115"/>
      <c r="UIF4" s="115"/>
      <c r="UIG4" s="115"/>
      <c r="UIH4" s="115"/>
      <c r="UII4" s="115"/>
      <c r="UIJ4" s="115"/>
      <c r="UIK4" s="115"/>
      <c r="UIL4" s="115"/>
      <c r="UIM4" s="115"/>
      <c r="UIN4" s="115"/>
      <c r="UIO4" s="115"/>
      <c r="UIP4" s="115"/>
      <c r="UIQ4" s="115"/>
      <c r="UIR4" s="115"/>
      <c r="UIS4" s="115"/>
      <c r="UIT4" s="115"/>
      <c r="UIU4" s="115"/>
      <c r="UIV4" s="115"/>
      <c r="UIW4" s="115"/>
      <c r="UIX4" s="115"/>
      <c r="UIY4" s="115"/>
      <c r="UIZ4" s="115"/>
      <c r="UJA4" s="115"/>
      <c r="UJB4" s="115"/>
      <c r="UJC4" s="115"/>
      <c r="UJD4" s="115"/>
      <c r="UJE4" s="115"/>
      <c r="UJF4" s="115"/>
      <c r="UJG4" s="115"/>
      <c r="UJH4" s="115"/>
      <c r="UJI4" s="115"/>
      <c r="UJJ4" s="115"/>
      <c r="UJK4" s="115"/>
      <c r="UJL4" s="115"/>
      <c r="UJM4" s="115"/>
      <c r="UJN4" s="115"/>
      <c r="UJO4" s="115"/>
      <c r="UJP4" s="115"/>
      <c r="UJQ4" s="115"/>
      <c r="UJR4" s="115"/>
      <c r="UJS4" s="115"/>
      <c r="UJT4" s="115"/>
      <c r="UJU4" s="115"/>
      <c r="UJV4" s="115"/>
      <c r="UJW4" s="115"/>
      <c r="UJX4" s="115"/>
      <c r="UJY4" s="115"/>
      <c r="UJZ4" s="115"/>
      <c r="UKA4" s="115"/>
      <c r="UKB4" s="115"/>
      <c r="UKC4" s="115"/>
      <c r="UKD4" s="115"/>
      <c r="UKE4" s="115"/>
      <c r="UKF4" s="115"/>
      <c r="UKG4" s="115"/>
      <c r="UKH4" s="115"/>
      <c r="UKI4" s="115"/>
      <c r="UKJ4" s="115"/>
      <c r="UKK4" s="115"/>
      <c r="UKL4" s="115"/>
      <c r="UKM4" s="115"/>
      <c r="UKN4" s="115"/>
      <c r="UKO4" s="115"/>
      <c r="UKP4" s="115"/>
      <c r="UKQ4" s="115"/>
      <c r="UKR4" s="115"/>
      <c r="UKS4" s="115"/>
      <c r="UKT4" s="115"/>
      <c r="UKU4" s="115"/>
      <c r="UKV4" s="115"/>
      <c r="UKW4" s="115"/>
      <c r="UKX4" s="115"/>
      <c r="UKY4" s="115"/>
      <c r="UKZ4" s="115"/>
      <c r="ULA4" s="115"/>
      <c r="ULB4" s="115"/>
      <c r="ULC4" s="115"/>
      <c r="ULD4" s="115"/>
      <c r="ULE4" s="115"/>
      <c r="ULF4" s="115"/>
      <c r="ULG4" s="115"/>
      <c r="ULH4" s="115"/>
      <c r="ULI4" s="115"/>
      <c r="ULJ4" s="115"/>
      <c r="ULK4" s="115"/>
      <c r="ULL4" s="115"/>
      <c r="ULM4" s="115"/>
      <c r="ULN4" s="115"/>
      <c r="ULO4" s="115"/>
      <c r="ULP4" s="115"/>
      <c r="ULQ4" s="115"/>
      <c r="ULR4" s="115"/>
      <c r="ULS4" s="115"/>
      <c r="ULT4" s="115"/>
      <c r="ULU4" s="115"/>
      <c r="ULV4" s="115"/>
      <c r="ULW4" s="115"/>
      <c r="ULX4" s="115"/>
      <c r="ULY4" s="115"/>
      <c r="ULZ4" s="115"/>
      <c r="UMA4" s="115"/>
      <c r="UMB4" s="115"/>
      <c r="UMC4" s="115"/>
      <c r="UMD4" s="115"/>
      <c r="UME4" s="115"/>
      <c r="UMF4" s="115"/>
      <c r="UMG4" s="115"/>
      <c r="UMH4" s="115"/>
      <c r="UMI4" s="115"/>
      <c r="UMJ4" s="115"/>
      <c r="UMK4" s="115"/>
      <c r="UML4" s="115"/>
      <c r="UMM4" s="115"/>
      <c r="UMN4" s="115"/>
      <c r="UMO4" s="115"/>
      <c r="UMP4" s="115"/>
      <c r="UMQ4" s="115"/>
      <c r="UMR4" s="115"/>
      <c r="UMS4" s="115"/>
      <c r="UMT4" s="115"/>
      <c r="UMU4" s="115"/>
      <c r="UMV4" s="115"/>
      <c r="UMW4" s="115"/>
      <c r="UMX4" s="115"/>
      <c r="UMY4" s="115"/>
      <c r="UMZ4" s="115"/>
      <c r="UNA4" s="115"/>
      <c r="UNB4" s="115"/>
      <c r="UNC4" s="115"/>
      <c r="UND4" s="115"/>
      <c r="UNE4" s="115"/>
      <c r="UNF4" s="115"/>
      <c r="UNG4" s="115"/>
      <c r="UNH4" s="115"/>
      <c r="UNI4" s="115"/>
      <c r="UNJ4" s="115"/>
      <c r="UNK4" s="115"/>
      <c r="UNL4" s="115"/>
      <c r="UNM4" s="115"/>
      <c r="UNN4" s="115"/>
      <c r="UNO4" s="115"/>
      <c r="UNP4" s="115"/>
      <c r="UNQ4" s="115"/>
      <c r="UNR4" s="115"/>
      <c r="UNS4" s="115"/>
      <c r="UNT4" s="115"/>
      <c r="UNU4" s="115"/>
      <c r="UNV4" s="115"/>
      <c r="UNW4" s="115"/>
      <c r="UNX4" s="115"/>
      <c r="UNY4" s="115"/>
      <c r="UNZ4" s="115"/>
      <c r="UOA4" s="115"/>
      <c r="UOB4" s="115"/>
      <c r="UOC4" s="115"/>
      <c r="UOD4" s="115"/>
      <c r="UOE4" s="115"/>
      <c r="UOF4" s="115"/>
      <c r="UOG4" s="115"/>
      <c r="UOH4" s="115"/>
      <c r="UOI4" s="115"/>
      <c r="UOJ4" s="115"/>
      <c r="UOK4" s="115"/>
      <c r="UOL4" s="115"/>
      <c r="UOM4" s="115"/>
      <c r="UON4" s="115"/>
      <c r="UOO4" s="115"/>
      <c r="UOP4" s="115"/>
      <c r="UOQ4" s="115"/>
      <c r="UOR4" s="115"/>
      <c r="UOS4" s="115"/>
      <c r="UOT4" s="115"/>
      <c r="UOU4" s="115"/>
      <c r="UOV4" s="115"/>
      <c r="UOW4" s="115"/>
      <c r="UOX4" s="115"/>
      <c r="UOY4" s="115"/>
      <c r="UOZ4" s="115"/>
      <c r="UPA4" s="115"/>
      <c r="UPB4" s="115"/>
      <c r="UPC4" s="115"/>
      <c r="UPD4" s="115"/>
      <c r="UPE4" s="115"/>
      <c r="UPF4" s="115"/>
      <c r="UPG4" s="115"/>
      <c r="UPH4" s="115"/>
      <c r="UPI4" s="115"/>
      <c r="UPJ4" s="115"/>
      <c r="UPK4" s="115"/>
      <c r="UPL4" s="115"/>
      <c r="UPM4" s="115"/>
      <c r="UPN4" s="115"/>
      <c r="UPO4" s="115"/>
      <c r="UPP4" s="115"/>
      <c r="UPQ4" s="115"/>
      <c r="UPR4" s="115"/>
      <c r="UPS4" s="115"/>
      <c r="UPT4" s="115"/>
      <c r="UPU4" s="115"/>
      <c r="UPV4" s="115"/>
      <c r="UPW4" s="115"/>
      <c r="UPX4" s="115"/>
      <c r="UPY4" s="115"/>
      <c r="UPZ4" s="115"/>
      <c r="UQA4" s="115"/>
      <c r="UQB4" s="115"/>
      <c r="UQC4" s="115"/>
      <c r="UQD4" s="115"/>
      <c r="UQE4" s="115"/>
      <c r="UQF4" s="115"/>
      <c r="UQG4" s="115"/>
      <c r="UQH4" s="115"/>
      <c r="UQI4" s="115"/>
      <c r="UQJ4" s="115"/>
      <c r="UQK4" s="115"/>
      <c r="UQL4" s="115"/>
      <c r="UQM4" s="115"/>
      <c r="UQN4" s="115"/>
      <c r="UQO4" s="115"/>
      <c r="UQP4" s="115"/>
      <c r="UQQ4" s="115"/>
      <c r="UQR4" s="115"/>
      <c r="UQS4" s="115"/>
      <c r="UQT4" s="115"/>
      <c r="UQU4" s="115"/>
      <c r="UQV4" s="115"/>
      <c r="UQW4" s="115"/>
      <c r="UQX4" s="115"/>
      <c r="UQY4" s="115"/>
      <c r="UQZ4" s="115"/>
      <c r="URA4" s="115"/>
      <c r="URB4" s="115"/>
      <c r="URC4" s="115"/>
      <c r="URD4" s="115"/>
      <c r="URE4" s="115"/>
      <c r="URF4" s="115"/>
      <c r="URG4" s="115"/>
      <c r="URH4" s="115"/>
      <c r="URI4" s="115"/>
      <c r="URJ4" s="115"/>
      <c r="URK4" s="115"/>
      <c r="URL4" s="115"/>
      <c r="URM4" s="115"/>
      <c r="URN4" s="115"/>
      <c r="URO4" s="115"/>
      <c r="URP4" s="115"/>
      <c r="URQ4" s="115"/>
      <c r="URR4" s="115"/>
      <c r="URS4" s="115"/>
      <c r="URT4" s="115"/>
      <c r="URU4" s="115"/>
      <c r="URV4" s="115"/>
      <c r="URW4" s="115"/>
      <c r="URX4" s="115"/>
      <c r="URY4" s="115"/>
      <c r="URZ4" s="115"/>
      <c r="USA4" s="115"/>
      <c r="USB4" s="115"/>
      <c r="USC4" s="115"/>
      <c r="USD4" s="115"/>
      <c r="USE4" s="115"/>
      <c r="USF4" s="115"/>
      <c r="USG4" s="115"/>
      <c r="USH4" s="115"/>
      <c r="USI4" s="115"/>
      <c r="USJ4" s="115"/>
      <c r="USK4" s="115"/>
      <c r="USL4" s="115"/>
      <c r="USM4" s="115"/>
      <c r="USN4" s="115"/>
      <c r="USO4" s="115"/>
      <c r="USP4" s="115"/>
      <c r="USQ4" s="115"/>
      <c r="USR4" s="115"/>
      <c r="USS4" s="115"/>
      <c r="UST4" s="115"/>
      <c r="USU4" s="115"/>
      <c r="USV4" s="115"/>
      <c r="USW4" s="115"/>
      <c r="USX4" s="115"/>
      <c r="USY4" s="115"/>
      <c r="USZ4" s="115"/>
      <c r="UTA4" s="115"/>
      <c r="UTB4" s="115"/>
      <c r="UTC4" s="115"/>
      <c r="UTD4" s="115"/>
      <c r="UTE4" s="115"/>
      <c r="UTF4" s="115"/>
      <c r="UTG4" s="115"/>
      <c r="UTH4" s="115"/>
      <c r="UTI4" s="115"/>
      <c r="UTJ4" s="115"/>
      <c r="UTK4" s="115"/>
      <c r="UTL4" s="115"/>
      <c r="UTM4" s="115"/>
      <c r="UTN4" s="115"/>
      <c r="UTO4" s="115"/>
      <c r="UTP4" s="115"/>
      <c r="UTQ4" s="115"/>
      <c r="UTR4" s="115"/>
      <c r="UTS4" s="115"/>
      <c r="UTT4" s="115"/>
      <c r="UTU4" s="115"/>
      <c r="UTV4" s="115"/>
      <c r="UTW4" s="115"/>
      <c r="UTX4" s="115"/>
      <c r="UTY4" s="115"/>
      <c r="UTZ4" s="115"/>
      <c r="UUA4" s="115"/>
      <c r="UUB4" s="115"/>
      <c r="UUC4" s="115"/>
      <c r="UUD4" s="115"/>
      <c r="UUE4" s="115"/>
      <c r="UUF4" s="115"/>
      <c r="UUG4" s="115"/>
      <c r="UUH4" s="115"/>
      <c r="UUI4" s="115"/>
      <c r="UUJ4" s="115"/>
      <c r="UUK4" s="115"/>
      <c r="UUL4" s="115"/>
      <c r="UUM4" s="115"/>
      <c r="UUN4" s="115"/>
      <c r="UUO4" s="115"/>
      <c r="UUP4" s="115"/>
      <c r="UUQ4" s="115"/>
      <c r="UUR4" s="115"/>
      <c r="UUS4" s="115"/>
      <c r="UUT4" s="115"/>
      <c r="UUU4" s="115"/>
      <c r="UUV4" s="115"/>
      <c r="UUW4" s="115"/>
      <c r="UUX4" s="115"/>
      <c r="UUY4" s="115"/>
      <c r="UUZ4" s="115"/>
      <c r="UVA4" s="115"/>
      <c r="UVB4" s="115"/>
      <c r="UVC4" s="115"/>
      <c r="UVD4" s="115"/>
      <c r="UVE4" s="115"/>
      <c r="UVF4" s="115"/>
      <c r="UVG4" s="115"/>
      <c r="UVH4" s="115"/>
      <c r="UVI4" s="115"/>
      <c r="UVJ4" s="115"/>
      <c r="UVK4" s="115"/>
      <c r="UVL4" s="115"/>
      <c r="UVM4" s="115"/>
      <c r="UVN4" s="115"/>
      <c r="UVO4" s="115"/>
      <c r="UVP4" s="115"/>
      <c r="UVQ4" s="115"/>
      <c r="UVR4" s="115"/>
      <c r="UVS4" s="115"/>
      <c r="UVT4" s="115"/>
      <c r="UVU4" s="115"/>
      <c r="UVV4" s="115"/>
      <c r="UVW4" s="115"/>
      <c r="UVX4" s="115"/>
      <c r="UVY4" s="115"/>
      <c r="UVZ4" s="115"/>
      <c r="UWA4" s="115"/>
      <c r="UWB4" s="115"/>
      <c r="UWC4" s="115"/>
      <c r="UWD4" s="115"/>
      <c r="UWE4" s="115"/>
      <c r="UWF4" s="115"/>
      <c r="UWG4" s="115"/>
      <c r="UWH4" s="115"/>
      <c r="UWI4" s="115"/>
      <c r="UWJ4" s="115"/>
      <c r="UWK4" s="115"/>
      <c r="UWL4" s="115"/>
      <c r="UWM4" s="115"/>
      <c r="UWN4" s="115"/>
      <c r="UWO4" s="115"/>
      <c r="UWP4" s="115"/>
      <c r="UWQ4" s="115"/>
      <c r="UWR4" s="115"/>
      <c r="UWS4" s="115"/>
      <c r="UWT4" s="115"/>
      <c r="UWU4" s="115"/>
      <c r="UWV4" s="115"/>
      <c r="UWW4" s="115"/>
      <c r="UWX4" s="115"/>
      <c r="UWY4" s="115"/>
      <c r="UWZ4" s="115"/>
      <c r="UXA4" s="115"/>
      <c r="UXB4" s="115"/>
      <c r="UXC4" s="115"/>
      <c r="UXD4" s="115"/>
      <c r="UXE4" s="115"/>
      <c r="UXF4" s="115"/>
      <c r="UXG4" s="115"/>
      <c r="UXH4" s="115"/>
      <c r="UXI4" s="115"/>
      <c r="UXJ4" s="115"/>
      <c r="UXK4" s="115"/>
      <c r="UXL4" s="115"/>
      <c r="UXM4" s="115"/>
      <c r="UXN4" s="115"/>
      <c r="UXO4" s="115"/>
      <c r="UXP4" s="115"/>
      <c r="UXQ4" s="115"/>
      <c r="UXR4" s="115"/>
      <c r="UXS4" s="115"/>
      <c r="UXT4" s="115"/>
      <c r="UXU4" s="115"/>
      <c r="UXV4" s="115"/>
      <c r="UXW4" s="115"/>
      <c r="UXX4" s="115"/>
      <c r="UXY4" s="115"/>
      <c r="UXZ4" s="115"/>
      <c r="UYA4" s="115"/>
      <c r="UYB4" s="115"/>
      <c r="UYC4" s="115"/>
      <c r="UYD4" s="115"/>
      <c r="UYE4" s="115"/>
      <c r="UYF4" s="115"/>
      <c r="UYG4" s="115"/>
      <c r="UYH4" s="115"/>
      <c r="UYI4" s="115"/>
      <c r="UYJ4" s="115"/>
      <c r="UYK4" s="115"/>
      <c r="UYL4" s="115"/>
      <c r="UYM4" s="115"/>
      <c r="UYN4" s="115"/>
      <c r="UYO4" s="115"/>
      <c r="UYP4" s="115"/>
      <c r="UYQ4" s="115"/>
      <c r="UYR4" s="115"/>
      <c r="UYS4" s="115"/>
      <c r="UYT4" s="115"/>
      <c r="UYU4" s="115"/>
      <c r="UYV4" s="115"/>
      <c r="UYW4" s="115"/>
      <c r="UYX4" s="115"/>
      <c r="UYY4" s="115"/>
      <c r="UYZ4" s="115"/>
      <c r="UZA4" s="115"/>
      <c r="UZB4" s="115"/>
      <c r="UZC4" s="115"/>
      <c r="UZD4" s="115"/>
      <c r="UZE4" s="115"/>
      <c r="UZF4" s="115"/>
      <c r="UZG4" s="115"/>
      <c r="UZH4" s="115"/>
      <c r="UZI4" s="115"/>
      <c r="UZJ4" s="115"/>
      <c r="UZK4" s="115"/>
      <c r="UZL4" s="115"/>
      <c r="UZM4" s="115"/>
      <c r="UZN4" s="115"/>
      <c r="UZO4" s="115"/>
      <c r="UZP4" s="115"/>
      <c r="UZQ4" s="115"/>
      <c r="UZR4" s="115"/>
      <c r="UZS4" s="115"/>
      <c r="UZT4" s="115"/>
      <c r="UZU4" s="115"/>
      <c r="UZV4" s="115"/>
      <c r="UZW4" s="115"/>
      <c r="UZX4" s="115"/>
      <c r="UZY4" s="115"/>
      <c r="UZZ4" s="115"/>
      <c r="VAA4" s="115"/>
      <c r="VAB4" s="115"/>
      <c r="VAC4" s="115"/>
      <c r="VAD4" s="115"/>
      <c r="VAE4" s="115"/>
      <c r="VAF4" s="115"/>
      <c r="VAG4" s="115"/>
      <c r="VAH4" s="115"/>
      <c r="VAI4" s="115"/>
      <c r="VAJ4" s="115"/>
      <c r="VAK4" s="115"/>
      <c r="VAL4" s="115"/>
      <c r="VAM4" s="115"/>
      <c r="VAN4" s="115"/>
      <c r="VAO4" s="115"/>
      <c r="VAP4" s="115"/>
      <c r="VAQ4" s="115"/>
      <c r="VAR4" s="115"/>
      <c r="VAS4" s="115"/>
      <c r="VAT4" s="115"/>
      <c r="VAU4" s="115"/>
      <c r="VAV4" s="115"/>
      <c r="VAW4" s="115"/>
      <c r="VAX4" s="115"/>
      <c r="VAY4" s="115"/>
      <c r="VAZ4" s="115"/>
      <c r="VBA4" s="115"/>
      <c r="VBB4" s="115"/>
      <c r="VBC4" s="115"/>
      <c r="VBD4" s="115"/>
      <c r="VBE4" s="115"/>
      <c r="VBF4" s="115"/>
      <c r="VBG4" s="115"/>
      <c r="VBH4" s="115"/>
      <c r="VBI4" s="115"/>
      <c r="VBJ4" s="115"/>
      <c r="VBK4" s="115"/>
      <c r="VBL4" s="115"/>
      <c r="VBM4" s="115"/>
      <c r="VBN4" s="115"/>
      <c r="VBO4" s="115"/>
      <c r="VBP4" s="115"/>
      <c r="VBQ4" s="115"/>
      <c r="VBR4" s="115"/>
      <c r="VBS4" s="115"/>
      <c r="VBT4" s="115"/>
      <c r="VBU4" s="115"/>
      <c r="VBV4" s="115"/>
      <c r="VBW4" s="115"/>
      <c r="VBX4" s="115"/>
      <c r="VBY4" s="115"/>
      <c r="VBZ4" s="115"/>
      <c r="VCA4" s="115"/>
      <c r="VCB4" s="115"/>
      <c r="VCC4" s="115"/>
      <c r="VCD4" s="115"/>
      <c r="VCE4" s="115"/>
      <c r="VCF4" s="115"/>
      <c r="VCG4" s="115"/>
      <c r="VCH4" s="115"/>
      <c r="VCI4" s="115"/>
      <c r="VCJ4" s="115"/>
      <c r="VCK4" s="115"/>
      <c r="VCL4" s="115"/>
      <c r="VCM4" s="115"/>
      <c r="VCN4" s="115"/>
      <c r="VCO4" s="115"/>
      <c r="VCP4" s="115"/>
      <c r="VCQ4" s="115"/>
      <c r="VCR4" s="115"/>
      <c r="VCS4" s="115"/>
      <c r="VCT4" s="115"/>
      <c r="VCU4" s="115"/>
      <c r="VCV4" s="115"/>
      <c r="VCW4" s="115"/>
      <c r="VCX4" s="115"/>
      <c r="VCY4" s="115"/>
      <c r="VCZ4" s="115"/>
      <c r="VDA4" s="115"/>
      <c r="VDB4" s="115"/>
      <c r="VDC4" s="115"/>
      <c r="VDD4" s="115"/>
      <c r="VDE4" s="115"/>
      <c r="VDF4" s="115"/>
      <c r="VDG4" s="115"/>
      <c r="VDH4" s="115"/>
      <c r="VDI4" s="115"/>
      <c r="VDJ4" s="115"/>
      <c r="VDK4" s="115"/>
      <c r="VDL4" s="115"/>
      <c r="VDM4" s="115"/>
      <c r="VDN4" s="115"/>
      <c r="VDO4" s="115"/>
      <c r="VDP4" s="115"/>
      <c r="VDQ4" s="115"/>
      <c r="VDR4" s="115"/>
      <c r="VDS4" s="115"/>
      <c r="VDT4" s="115"/>
      <c r="VDU4" s="115"/>
      <c r="VDV4" s="115"/>
      <c r="VDW4" s="115"/>
      <c r="VDX4" s="115"/>
      <c r="VDY4" s="115"/>
      <c r="VDZ4" s="115"/>
      <c r="VEA4" s="115"/>
      <c r="VEB4" s="115"/>
      <c r="VEC4" s="115"/>
      <c r="VED4" s="115"/>
      <c r="VEE4" s="115"/>
      <c r="VEF4" s="115"/>
      <c r="VEG4" s="115"/>
      <c r="VEH4" s="115"/>
      <c r="VEI4" s="115"/>
      <c r="VEJ4" s="115"/>
      <c r="VEK4" s="115"/>
      <c r="VEL4" s="115"/>
      <c r="VEM4" s="115"/>
      <c r="VEN4" s="115"/>
      <c r="VEO4" s="115"/>
      <c r="VEP4" s="115"/>
      <c r="VEQ4" s="115"/>
      <c r="VER4" s="115"/>
      <c r="VES4" s="115"/>
      <c r="VET4" s="115"/>
      <c r="VEU4" s="115"/>
      <c r="VEV4" s="115"/>
      <c r="VEW4" s="115"/>
      <c r="VEX4" s="115"/>
      <c r="VEY4" s="115"/>
      <c r="VEZ4" s="115"/>
      <c r="VFA4" s="115"/>
      <c r="VFB4" s="115"/>
      <c r="VFC4" s="115"/>
      <c r="VFD4" s="115"/>
      <c r="VFE4" s="115"/>
      <c r="VFF4" s="115"/>
      <c r="VFG4" s="115"/>
      <c r="VFH4" s="115"/>
      <c r="VFI4" s="115"/>
      <c r="VFJ4" s="115"/>
      <c r="VFK4" s="115"/>
      <c r="VFL4" s="115"/>
      <c r="VFM4" s="115"/>
      <c r="VFN4" s="115"/>
      <c r="VFO4" s="115"/>
      <c r="VFP4" s="115"/>
      <c r="VFQ4" s="115"/>
      <c r="VFR4" s="115"/>
      <c r="VFS4" s="115"/>
      <c r="VFT4" s="115"/>
      <c r="VFU4" s="115"/>
      <c r="VFV4" s="115"/>
      <c r="VFW4" s="115"/>
      <c r="VFX4" s="115"/>
      <c r="VFY4" s="115"/>
      <c r="VFZ4" s="115"/>
      <c r="VGA4" s="115"/>
      <c r="VGB4" s="115"/>
      <c r="VGC4" s="115"/>
      <c r="VGD4" s="115"/>
      <c r="VGE4" s="115"/>
      <c r="VGF4" s="115"/>
      <c r="VGG4" s="115"/>
      <c r="VGH4" s="115"/>
      <c r="VGI4" s="115"/>
      <c r="VGJ4" s="115"/>
      <c r="VGK4" s="115"/>
      <c r="VGL4" s="115"/>
      <c r="VGM4" s="115"/>
      <c r="VGN4" s="115"/>
      <c r="VGO4" s="115"/>
      <c r="VGP4" s="115"/>
      <c r="VGQ4" s="115"/>
      <c r="VGR4" s="115"/>
      <c r="VGS4" s="115"/>
      <c r="VGT4" s="115"/>
      <c r="VGU4" s="115"/>
      <c r="VGV4" s="115"/>
      <c r="VGW4" s="115"/>
      <c r="VGX4" s="115"/>
      <c r="VGY4" s="115"/>
      <c r="VGZ4" s="115"/>
      <c r="VHA4" s="115"/>
      <c r="VHB4" s="115"/>
      <c r="VHC4" s="115"/>
      <c r="VHD4" s="115"/>
      <c r="VHE4" s="115"/>
      <c r="VHF4" s="115"/>
      <c r="VHG4" s="115"/>
      <c r="VHH4" s="115"/>
      <c r="VHI4" s="115"/>
      <c r="VHJ4" s="115"/>
      <c r="VHK4" s="115"/>
      <c r="VHL4" s="115"/>
      <c r="VHM4" s="115"/>
      <c r="VHN4" s="115"/>
      <c r="VHO4" s="115"/>
      <c r="VHP4" s="115"/>
      <c r="VHQ4" s="115"/>
      <c r="VHR4" s="115"/>
      <c r="VHS4" s="115"/>
      <c r="VHT4" s="115"/>
      <c r="VHU4" s="115"/>
      <c r="VHV4" s="115"/>
      <c r="VHW4" s="115"/>
      <c r="VHX4" s="115"/>
      <c r="VHY4" s="115"/>
      <c r="VHZ4" s="115"/>
      <c r="VIA4" s="115"/>
      <c r="VIB4" s="115"/>
      <c r="VIC4" s="115"/>
      <c r="VID4" s="115"/>
      <c r="VIE4" s="115"/>
      <c r="VIF4" s="115"/>
      <c r="VIG4" s="115"/>
      <c r="VIH4" s="115"/>
      <c r="VII4" s="115"/>
      <c r="VIJ4" s="115"/>
      <c r="VIK4" s="115"/>
      <c r="VIL4" s="115"/>
      <c r="VIM4" s="115"/>
      <c r="VIN4" s="115"/>
      <c r="VIO4" s="115"/>
      <c r="VIP4" s="115"/>
      <c r="VIQ4" s="115"/>
      <c r="VIR4" s="115"/>
      <c r="VIS4" s="115"/>
      <c r="VIT4" s="115"/>
      <c r="VIU4" s="115"/>
      <c r="VIV4" s="115"/>
      <c r="VIW4" s="115"/>
      <c r="VIX4" s="115"/>
      <c r="VIY4" s="115"/>
      <c r="VIZ4" s="115"/>
      <c r="VJA4" s="115"/>
      <c r="VJB4" s="115"/>
      <c r="VJC4" s="115"/>
      <c r="VJD4" s="115"/>
      <c r="VJE4" s="115"/>
      <c r="VJF4" s="115"/>
      <c r="VJG4" s="115"/>
      <c r="VJH4" s="115"/>
      <c r="VJI4" s="115"/>
      <c r="VJJ4" s="115"/>
      <c r="VJK4" s="115"/>
      <c r="VJL4" s="115"/>
      <c r="VJM4" s="115"/>
      <c r="VJN4" s="115"/>
      <c r="VJO4" s="115"/>
      <c r="VJP4" s="115"/>
      <c r="VJQ4" s="115"/>
      <c r="VJR4" s="115"/>
      <c r="VJS4" s="115"/>
      <c r="VJT4" s="115"/>
      <c r="VJU4" s="115"/>
      <c r="VJV4" s="115"/>
      <c r="VJW4" s="115"/>
      <c r="VJX4" s="115"/>
      <c r="VJY4" s="115"/>
      <c r="VJZ4" s="115"/>
      <c r="VKA4" s="115"/>
      <c r="VKB4" s="115"/>
      <c r="VKC4" s="115"/>
      <c r="VKD4" s="115"/>
      <c r="VKE4" s="115"/>
      <c r="VKF4" s="115"/>
      <c r="VKG4" s="115"/>
      <c r="VKH4" s="115"/>
      <c r="VKI4" s="115"/>
      <c r="VKJ4" s="115"/>
      <c r="VKK4" s="115"/>
      <c r="VKL4" s="115"/>
      <c r="VKM4" s="115"/>
      <c r="VKN4" s="115"/>
      <c r="VKO4" s="115"/>
      <c r="VKP4" s="115"/>
      <c r="VKQ4" s="115"/>
      <c r="VKR4" s="115"/>
      <c r="VKS4" s="115"/>
      <c r="VKT4" s="115"/>
      <c r="VKU4" s="115"/>
      <c r="VKV4" s="115"/>
      <c r="VKW4" s="115"/>
      <c r="VKX4" s="115"/>
      <c r="VKY4" s="115"/>
      <c r="VKZ4" s="115"/>
      <c r="VLA4" s="115"/>
      <c r="VLB4" s="115"/>
      <c r="VLC4" s="115"/>
      <c r="VLD4" s="115"/>
      <c r="VLE4" s="115"/>
      <c r="VLF4" s="115"/>
      <c r="VLG4" s="115"/>
      <c r="VLH4" s="115"/>
      <c r="VLI4" s="115"/>
      <c r="VLJ4" s="115"/>
      <c r="VLK4" s="115"/>
      <c r="VLL4" s="115"/>
      <c r="VLM4" s="115"/>
      <c r="VLN4" s="115"/>
      <c r="VLO4" s="115"/>
      <c r="VLP4" s="115"/>
      <c r="VLQ4" s="115"/>
      <c r="VLR4" s="115"/>
      <c r="VLS4" s="115"/>
      <c r="VLT4" s="115"/>
      <c r="VLU4" s="115"/>
      <c r="VLV4" s="115"/>
      <c r="VLW4" s="115"/>
      <c r="VLX4" s="115"/>
      <c r="VLY4" s="115"/>
      <c r="VLZ4" s="115"/>
      <c r="VMA4" s="115"/>
      <c r="VMB4" s="115"/>
      <c r="VMC4" s="115"/>
      <c r="VMD4" s="115"/>
      <c r="VME4" s="115"/>
      <c r="VMF4" s="115"/>
      <c r="VMG4" s="115"/>
      <c r="VMH4" s="115"/>
      <c r="VMI4" s="115"/>
      <c r="VMJ4" s="115"/>
      <c r="VMK4" s="115"/>
      <c r="VML4" s="115"/>
      <c r="VMM4" s="115"/>
      <c r="VMN4" s="115"/>
      <c r="VMO4" s="115"/>
      <c r="VMP4" s="115"/>
      <c r="VMQ4" s="115"/>
      <c r="VMR4" s="115"/>
      <c r="VMS4" s="115"/>
      <c r="VMT4" s="115"/>
      <c r="VMU4" s="115"/>
      <c r="VMV4" s="115"/>
      <c r="VMW4" s="115"/>
      <c r="VMX4" s="115"/>
      <c r="VMY4" s="115"/>
      <c r="VMZ4" s="115"/>
      <c r="VNA4" s="115"/>
      <c r="VNB4" s="115"/>
      <c r="VNC4" s="115"/>
      <c r="VND4" s="115"/>
      <c r="VNE4" s="115"/>
      <c r="VNF4" s="115"/>
      <c r="VNG4" s="115"/>
      <c r="VNH4" s="115"/>
      <c r="VNI4" s="115"/>
      <c r="VNJ4" s="115"/>
      <c r="VNK4" s="115"/>
      <c r="VNL4" s="115"/>
      <c r="VNM4" s="115"/>
      <c r="VNN4" s="115"/>
      <c r="VNO4" s="115"/>
      <c r="VNP4" s="115"/>
      <c r="VNQ4" s="115"/>
      <c r="VNR4" s="115"/>
      <c r="VNS4" s="115"/>
      <c r="VNT4" s="115"/>
      <c r="VNU4" s="115"/>
      <c r="VNV4" s="115"/>
      <c r="VNW4" s="115"/>
      <c r="VNX4" s="115"/>
      <c r="VNY4" s="115"/>
      <c r="VNZ4" s="115"/>
      <c r="VOA4" s="115"/>
      <c r="VOB4" s="115"/>
      <c r="VOC4" s="115"/>
      <c r="VOD4" s="115"/>
      <c r="VOE4" s="115"/>
      <c r="VOF4" s="115"/>
      <c r="VOG4" s="115"/>
      <c r="VOH4" s="115"/>
      <c r="VOI4" s="115"/>
      <c r="VOJ4" s="115"/>
      <c r="VOK4" s="115"/>
      <c r="VOL4" s="115"/>
      <c r="VOM4" s="115"/>
      <c r="VON4" s="115"/>
      <c r="VOO4" s="115"/>
      <c r="VOP4" s="115"/>
      <c r="VOQ4" s="115"/>
      <c r="VOR4" s="115"/>
      <c r="VOS4" s="115"/>
      <c r="VOT4" s="115"/>
      <c r="VOU4" s="115"/>
      <c r="VOV4" s="115"/>
      <c r="VOW4" s="115"/>
      <c r="VOX4" s="115"/>
      <c r="VOY4" s="115"/>
      <c r="VOZ4" s="115"/>
      <c r="VPA4" s="115"/>
      <c r="VPB4" s="115"/>
      <c r="VPC4" s="115"/>
      <c r="VPD4" s="115"/>
      <c r="VPE4" s="115"/>
      <c r="VPF4" s="115"/>
      <c r="VPG4" s="115"/>
      <c r="VPH4" s="115"/>
      <c r="VPI4" s="115"/>
      <c r="VPJ4" s="115"/>
      <c r="VPK4" s="115"/>
      <c r="VPL4" s="115"/>
      <c r="VPM4" s="115"/>
      <c r="VPN4" s="115"/>
      <c r="VPO4" s="115"/>
      <c r="VPP4" s="115"/>
      <c r="VPQ4" s="115"/>
      <c r="VPR4" s="115"/>
      <c r="VPS4" s="115"/>
      <c r="VPT4" s="115"/>
      <c r="VPU4" s="115"/>
      <c r="VPV4" s="115"/>
      <c r="VPW4" s="115"/>
      <c r="VPX4" s="115"/>
      <c r="VPY4" s="115"/>
      <c r="VPZ4" s="115"/>
      <c r="VQA4" s="115"/>
      <c r="VQB4" s="115"/>
      <c r="VQC4" s="115"/>
      <c r="VQD4" s="115"/>
      <c r="VQE4" s="115"/>
      <c r="VQF4" s="115"/>
      <c r="VQG4" s="115"/>
      <c r="VQH4" s="115"/>
      <c r="VQI4" s="115"/>
      <c r="VQJ4" s="115"/>
      <c r="VQK4" s="115"/>
      <c r="VQL4" s="115"/>
      <c r="VQM4" s="115"/>
      <c r="VQN4" s="115"/>
      <c r="VQO4" s="115"/>
      <c r="VQP4" s="115"/>
      <c r="VQQ4" s="115"/>
      <c r="VQR4" s="115"/>
      <c r="VQS4" s="115"/>
      <c r="VQT4" s="115"/>
      <c r="VQU4" s="115"/>
      <c r="VQV4" s="115"/>
      <c r="VQW4" s="115"/>
      <c r="VQX4" s="115"/>
      <c r="VQY4" s="115"/>
      <c r="VQZ4" s="115"/>
      <c r="VRA4" s="115"/>
      <c r="VRB4" s="115"/>
      <c r="VRC4" s="115"/>
      <c r="VRD4" s="115"/>
      <c r="VRE4" s="115"/>
      <c r="VRF4" s="115"/>
      <c r="VRG4" s="115"/>
      <c r="VRH4" s="115"/>
      <c r="VRI4" s="115"/>
      <c r="VRJ4" s="115"/>
      <c r="VRK4" s="115"/>
      <c r="VRL4" s="115"/>
      <c r="VRM4" s="115"/>
      <c r="VRN4" s="115"/>
      <c r="VRO4" s="115"/>
      <c r="VRP4" s="115"/>
      <c r="VRQ4" s="115"/>
      <c r="VRR4" s="115"/>
      <c r="VRS4" s="115"/>
      <c r="VRT4" s="115"/>
      <c r="VRU4" s="115"/>
      <c r="VRV4" s="115"/>
      <c r="VRW4" s="115"/>
      <c r="VRX4" s="115"/>
      <c r="VRY4" s="115"/>
      <c r="VRZ4" s="115"/>
      <c r="VSA4" s="115"/>
      <c r="VSB4" s="115"/>
      <c r="VSC4" s="115"/>
      <c r="VSD4" s="115"/>
      <c r="VSE4" s="115"/>
      <c r="VSF4" s="115"/>
      <c r="VSG4" s="115"/>
      <c r="VSH4" s="115"/>
      <c r="VSI4" s="115"/>
      <c r="VSJ4" s="115"/>
      <c r="VSK4" s="115"/>
      <c r="VSL4" s="115"/>
      <c r="VSM4" s="115"/>
      <c r="VSN4" s="115"/>
      <c r="VSO4" s="115"/>
      <c r="VSP4" s="115"/>
      <c r="VSQ4" s="115"/>
      <c r="VSR4" s="115"/>
      <c r="VSS4" s="115"/>
      <c r="VST4" s="115"/>
      <c r="VSU4" s="115"/>
      <c r="VSV4" s="115"/>
      <c r="VSW4" s="115"/>
      <c r="VSX4" s="115"/>
      <c r="VSY4" s="115"/>
      <c r="VSZ4" s="115"/>
      <c r="VTA4" s="115"/>
      <c r="VTB4" s="115"/>
      <c r="VTC4" s="115"/>
      <c r="VTD4" s="115"/>
      <c r="VTE4" s="115"/>
      <c r="VTF4" s="115"/>
      <c r="VTG4" s="115"/>
      <c r="VTH4" s="115"/>
      <c r="VTI4" s="115"/>
      <c r="VTJ4" s="115"/>
      <c r="VTK4" s="115"/>
      <c r="VTL4" s="115"/>
      <c r="VTM4" s="115"/>
      <c r="VTN4" s="115"/>
      <c r="VTO4" s="115"/>
      <c r="VTP4" s="115"/>
      <c r="VTQ4" s="115"/>
      <c r="VTR4" s="115"/>
      <c r="VTS4" s="115"/>
      <c r="VTT4" s="115"/>
      <c r="VTU4" s="115"/>
      <c r="VTV4" s="115"/>
      <c r="VTW4" s="115"/>
      <c r="VTX4" s="115"/>
      <c r="VTY4" s="115"/>
      <c r="VTZ4" s="115"/>
      <c r="VUA4" s="115"/>
      <c r="VUB4" s="115"/>
      <c r="VUC4" s="115"/>
      <c r="VUD4" s="115"/>
      <c r="VUE4" s="115"/>
      <c r="VUF4" s="115"/>
      <c r="VUG4" s="115"/>
      <c r="VUH4" s="115"/>
      <c r="VUI4" s="115"/>
      <c r="VUJ4" s="115"/>
      <c r="VUK4" s="115"/>
      <c r="VUL4" s="115"/>
      <c r="VUM4" s="115"/>
      <c r="VUN4" s="115"/>
      <c r="VUO4" s="115"/>
      <c r="VUP4" s="115"/>
      <c r="VUQ4" s="115"/>
      <c r="VUR4" s="115"/>
      <c r="VUS4" s="115"/>
      <c r="VUT4" s="115"/>
      <c r="VUU4" s="115"/>
      <c r="VUV4" s="115"/>
      <c r="VUW4" s="115"/>
      <c r="VUX4" s="115"/>
      <c r="VUY4" s="115"/>
      <c r="VUZ4" s="115"/>
      <c r="VVA4" s="115"/>
      <c r="VVB4" s="115"/>
      <c r="VVC4" s="115"/>
      <c r="VVD4" s="115"/>
      <c r="VVE4" s="115"/>
      <c r="VVF4" s="115"/>
      <c r="VVG4" s="115"/>
      <c r="VVH4" s="115"/>
      <c r="VVI4" s="115"/>
      <c r="VVJ4" s="115"/>
      <c r="VVK4" s="115"/>
      <c r="VVL4" s="115"/>
      <c r="VVM4" s="115"/>
      <c r="VVN4" s="115"/>
      <c r="VVO4" s="115"/>
      <c r="VVP4" s="115"/>
      <c r="VVQ4" s="115"/>
      <c r="VVR4" s="115"/>
      <c r="VVS4" s="115"/>
      <c r="VVT4" s="115"/>
      <c r="VVU4" s="115"/>
      <c r="VVV4" s="115"/>
      <c r="VVW4" s="115"/>
      <c r="VVX4" s="115"/>
      <c r="VVY4" s="115"/>
      <c r="VVZ4" s="115"/>
      <c r="VWA4" s="115"/>
      <c r="VWB4" s="115"/>
      <c r="VWC4" s="115"/>
      <c r="VWD4" s="115"/>
      <c r="VWE4" s="115"/>
      <c r="VWF4" s="115"/>
      <c r="VWG4" s="115"/>
      <c r="VWH4" s="115"/>
      <c r="VWI4" s="115"/>
      <c r="VWJ4" s="115"/>
      <c r="VWK4" s="115"/>
      <c r="VWL4" s="115"/>
      <c r="VWM4" s="115"/>
      <c r="VWN4" s="115"/>
      <c r="VWO4" s="115"/>
      <c r="VWP4" s="115"/>
      <c r="VWQ4" s="115"/>
      <c r="VWR4" s="115"/>
      <c r="VWS4" s="115"/>
      <c r="VWT4" s="115"/>
      <c r="VWU4" s="115"/>
      <c r="VWV4" s="115"/>
      <c r="VWW4" s="115"/>
      <c r="VWX4" s="115"/>
      <c r="VWY4" s="115"/>
      <c r="VWZ4" s="115"/>
      <c r="VXA4" s="115"/>
      <c r="VXB4" s="115"/>
      <c r="VXC4" s="115"/>
      <c r="VXD4" s="115"/>
      <c r="VXE4" s="115"/>
      <c r="VXF4" s="115"/>
      <c r="VXG4" s="115"/>
      <c r="VXH4" s="115"/>
      <c r="VXI4" s="115"/>
      <c r="VXJ4" s="115"/>
      <c r="VXK4" s="115"/>
      <c r="VXL4" s="115"/>
      <c r="VXM4" s="115"/>
      <c r="VXN4" s="115"/>
      <c r="VXO4" s="115"/>
      <c r="VXP4" s="115"/>
      <c r="VXQ4" s="115"/>
      <c r="VXR4" s="115"/>
      <c r="VXS4" s="115"/>
      <c r="VXT4" s="115"/>
      <c r="VXU4" s="115"/>
      <c r="VXV4" s="115"/>
      <c r="VXW4" s="115"/>
      <c r="VXX4" s="115"/>
      <c r="VXY4" s="115"/>
      <c r="VXZ4" s="115"/>
      <c r="VYA4" s="115"/>
      <c r="VYB4" s="115"/>
      <c r="VYC4" s="115"/>
      <c r="VYD4" s="115"/>
      <c r="VYE4" s="115"/>
      <c r="VYF4" s="115"/>
      <c r="VYG4" s="115"/>
      <c r="VYH4" s="115"/>
      <c r="VYI4" s="115"/>
      <c r="VYJ4" s="115"/>
      <c r="VYK4" s="115"/>
      <c r="VYL4" s="115"/>
      <c r="VYM4" s="115"/>
      <c r="VYN4" s="115"/>
      <c r="VYO4" s="115"/>
      <c r="VYP4" s="115"/>
      <c r="VYQ4" s="115"/>
      <c r="VYR4" s="115"/>
      <c r="VYS4" s="115"/>
      <c r="VYT4" s="115"/>
      <c r="VYU4" s="115"/>
      <c r="VYV4" s="115"/>
      <c r="VYW4" s="115"/>
      <c r="VYX4" s="115"/>
      <c r="VYY4" s="115"/>
      <c r="VYZ4" s="115"/>
      <c r="VZA4" s="115"/>
      <c r="VZB4" s="115"/>
      <c r="VZC4" s="115"/>
      <c r="VZD4" s="115"/>
      <c r="VZE4" s="115"/>
      <c r="VZF4" s="115"/>
      <c r="VZG4" s="115"/>
      <c r="VZH4" s="115"/>
      <c r="VZI4" s="115"/>
      <c r="VZJ4" s="115"/>
      <c r="VZK4" s="115"/>
      <c r="VZL4" s="115"/>
      <c r="VZM4" s="115"/>
      <c r="VZN4" s="115"/>
      <c r="VZO4" s="115"/>
      <c r="VZP4" s="115"/>
      <c r="VZQ4" s="115"/>
      <c r="VZR4" s="115"/>
      <c r="VZS4" s="115"/>
      <c r="VZT4" s="115"/>
      <c r="VZU4" s="115"/>
      <c r="VZV4" s="115"/>
      <c r="VZW4" s="115"/>
      <c r="VZX4" s="115"/>
      <c r="VZY4" s="115"/>
      <c r="VZZ4" s="115"/>
      <c r="WAA4" s="115"/>
      <c r="WAB4" s="115"/>
      <c r="WAC4" s="115"/>
      <c r="WAD4" s="115"/>
      <c r="WAE4" s="115"/>
      <c r="WAF4" s="115"/>
      <c r="WAG4" s="115"/>
      <c r="WAH4" s="115"/>
      <c r="WAI4" s="115"/>
      <c r="WAJ4" s="115"/>
      <c r="WAK4" s="115"/>
      <c r="WAL4" s="115"/>
      <c r="WAM4" s="115"/>
      <c r="WAN4" s="115"/>
      <c r="WAO4" s="115"/>
      <c r="WAP4" s="115"/>
      <c r="WAQ4" s="115"/>
      <c r="WAR4" s="115"/>
      <c r="WAS4" s="115"/>
      <c r="WAT4" s="115"/>
      <c r="WAU4" s="115"/>
      <c r="WAV4" s="115"/>
      <c r="WAW4" s="115"/>
      <c r="WAX4" s="115"/>
      <c r="WAY4" s="115"/>
      <c r="WAZ4" s="115"/>
      <c r="WBA4" s="115"/>
      <c r="WBB4" s="115"/>
      <c r="WBC4" s="115"/>
      <c r="WBD4" s="115"/>
      <c r="WBE4" s="115"/>
      <c r="WBF4" s="115"/>
      <c r="WBG4" s="115"/>
      <c r="WBH4" s="115"/>
      <c r="WBI4" s="115"/>
      <c r="WBJ4" s="115"/>
      <c r="WBK4" s="115"/>
      <c r="WBL4" s="115"/>
      <c r="WBM4" s="115"/>
      <c r="WBN4" s="115"/>
      <c r="WBO4" s="115"/>
      <c r="WBP4" s="115"/>
      <c r="WBQ4" s="115"/>
      <c r="WBR4" s="115"/>
      <c r="WBS4" s="115"/>
      <c r="WBT4" s="115"/>
      <c r="WBU4" s="115"/>
      <c r="WBV4" s="115"/>
      <c r="WBW4" s="115"/>
      <c r="WBX4" s="115"/>
      <c r="WBY4" s="115"/>
      <c r="WBZ4" s="115"/>
      <c r="WCA4" s="115"/>
      <c r="WCB4" s="115"/>
      <c r="WCC4" s="115"/>
      <c r="WCD4" s="115"/>
      <c r="WCE4" s="115"/>
      <c r="WCF4" s="115"/>
      <c r="WCG4" s="115"/>
      <c r="WCH4" s="115"/>
      <c r="WCI4" s="115"/>
      <c r="WCJ4" s="115"/>
      <c r="WCK4" s="115"/>
      <c r="WCL4" s="115"/>
      <c r="WCM4" s="115"/>
      <c r="WCN4" s="115"/>
      <c r="WCO4" s="115"/>
      <c r="WCP4" s="115"/>
      <c r="WCQ4" s="115"/>
      <c r="WCR4" s="115"/>
      <c r="WCS4" s="115"/>
      <c r="WCT4" s="115"/>
      <c r="WCU4" s="115"/>
      <c r="WCV4" s="115"/>
      <c r="WCW4" s="115"/>
      <c r="WCX4" s="115"/>
      <c r="WCY4" s="115"/>
      <c r="WCZ4" s="115"/>
      <c r="WDA4" s="115"/>
      <c r="WDB4" s="115"/>
      <c r="WDC4" s="115"/>
      <c r="WDD4" s="115"/>
      <c r="WDE4" s="115"/>
      <c r="WDF4" s="115"/>
      <c r="WDG4" s="115"/>
      <c r="WDH4" s="115"/>
      <c r="WDI4" s="115"/>
      <c r="WDJ4" s="115"/>
      <c r="WDK4" s="115"/>
      <c r="WDL4" s="115"/>
      <c r="WDM4" s="115"/>
      <c r="WDN4" s="115"/>
      <c r="WDO4" s="115"/>
      <c r="WDP4" s="115"/>
      <c r="WDQ4" s="115"/>
      <c r="WDR4" s="115"/>
      <c r="WDS4" s="115"/>
      <c r="WDT4" s="115"/>
      <c r="WDU4" s="115"/>
      <c r="WDV4" s="115"/>
      <c r="WDW4" s="115"/>
      <c r="WDX4" s="115"/>
      <c r="WDY4" s="115"/>
      <c r="WDZ4" s="115"/>
      <c r="WEA4" s="115"/>
      <c r="WEB4" s="115"/>
      <c r="WEC4" s="115"/>
      <c r="WED4" s="115"/>
      <c r="WEE4" s="115"/>
      <c r="WEF4" s="115"/>
      <c r="WEG4" s="115"/>
      <c r="WEH4" s="115"/>
      <c r="WEI4" s="115"/>
      <c r="WEJ4" s="115"/>
      <c r="WEK4" s="115"/>
      <c r="WEL4" s="115"/>
      <c r="WEM4" s="115"/>
      <c r="WEN4" s="115"/>
      <c r="WEO4" s="115"/>
      <c r="WEP4" s="115"/>
      <c r="WEQ4" s="115"/>
      <c r="WER4" s="115"/>
      <c r="WES4" s="115"/>
      <c r="WET4" s="115"/>
      <c r="WEU4" s="115"/>
      <c r="WEV4" s="115"/>
      <c r="WEW4" s="115"/>
      <c r="WEX4" s="115"/>
      <c r="WEY4" s="115"/>
      <c r="WEZ4" s="115"/>
      <c r="WFA4" s="115"/>
      <c r="WFB4" s="115"/>
      <c r="WFC4" s="115"/>
      <c r="WFD4" s="115"/>
      <c r="WFE4" s="115"/>
      <c r="WFF4" s="115"/>
      <c r="WFG4" s="115"/>
      <c r="WFH4" s="115"/>
      <c r="WFI4" s="115"/>
      <c r="WFJ4" s="115"/>
      <c r="WFK4" s="115"/>
      <c r="WFL4" s="115"/>
      <c r="WFM4" s="115"/>
      <c r="WFN4" s="115"/>
      <c r="WFO4" s="115"/>
      <c r="WFP4" s="115"/>
      <c r="WFQ4" s="115"/>
      <c r="WFR4" s="115"/>
      <c r="WFS4" s="115"/>
      <c r="WFT4" s="115"/>
      <c r="WFU4" s="115"/>
      <c r="WFV4" s="115"/>
      <c r="WFW4" s="115"/>
      <c r="WFX4" s="115"/>
      <c r="WFY4" s="115"/>
      <c r="WFZ4" s="115"/>
      <c r="WGA4" s="115"/>
      <c r="WGB4" s="115"/>
      <c r="WGC4" s="115"/>
      <c r="WGD4" s="115"/>
      <c r="WGE4" s="115"/>
      <c r="WGF4" s="115"/>
      <c r="WGG4" s="115"/>
      <c r="WGH4" s="115"/>
      <c r="WGI4" s="115"/>
      <c r="WGJ4" s="115"/>
      <c r="WGK4" s="115"/>
      <c r="WGL4" s="115"/>
      <c r="WGM4" s="115"/>
      <c r="WGN4" s="115"/>
      <c r="WGO4" s="115"/>
      <c r="WGP4" s="115"/>
      <c r="WGQ4" s="115"/>
      <c r="WGR4" s="115"/>
      <c r="WGS4" s="115"/>
      <c r="WGT4" s="115"/>
      <c r="WGU4" s="115"/>
      <c r="WGV4" s="115"/>
      <c r="WGW4" s="115"/>
      <c r="WGX4" s="115"/>
      <c r="WGY4" s="115"/>
      <c r="WGZ4" s="115"/>
      <c r="WHA4" s="115"/>
      <c r="WHB4" s="115"/>
      <c r="WHC4" s="115"/>
      <c r="WHD4" s="115"/>
      <c r="WHE4" s="115"/>
      <c r="WHF4" s="115"/>
      <c r="WHG4" s="115"/>
      <c r="WHH4" s="115"/>
      <c r="WHI4" s="115"/>
      <c r="WHJ4" s="115"/>
      <c r="WHK4" s="115"/>
      <c r="WHL4" s="115"/>
      <c r="WHM4" s="115"/>
      <c r="WHN4" s="115"/>
      <c r="WHO4" s="115"/>
      <c r="WHP4" s="115"/>
      <c r="WHQ4" s="115"/>
      <c r="WHR4" s="115"/>
      <c r="WHS4" s="115"/>
      <c r="WHT4" s="115"/>
      <c r="WHU4" s="115"/>
      <c r="WHV4" s="115"/>
      <c r="WHW4" s="115"/>
      <c r="WHX4" s="115"/>
      <c r="WHY4" s="115"/>
      <c r="WHZ4" s="115"/>
      <c r="WIA4" s="115"/>
      <c r="WIB4" s="115"/>
      <c r="WIC4" s="115"/>
      <c r="WID4" s="115"/>
      <c r="WIE4" s="115"/>
      <c r="WIF4" s="115"/>
      <c r="WIG4" s="115"/>
      <c r="WIH4" s="115"/>
      <c r="WII4" s="115"/>
      <c r="WIJ4" s="115"/>
      <c r="WIK4" s="115"/>
      <c r="WIL4" s="115"/>
      <c r="WIM4" s="115"/>
      <c r="WIN4" s="115"/>
      <c r="WIO4" s="115"/>
      <c r="WIP4" s="115"/>
      <c r="WIQ4" s="115"/>
      <c r="WIR4" s="115"/>
      <c r="WIS4" s="115"/>
      <c r="WIT4" s="115"/>
      <c r="WIU4" s="115"/>
      <c r="WIV4" s="115"/>
      <c r="WIW4" s="115"/>
      <c r="WIX4" s="115"/>
      <c r="WIY4" s="115"/>
      <c r="WIZ4" s="115"/>
      <c r="WJA4" s="115"/>
      <c r="WJB4" s="115"/>
      <c r="WJC4" s="115"/>
      <c r="WJD4" s="115"/>
      <c r="WJE4" s="115"/>
      <c r="WJF4" s="115"/>
      <c r="WJG4" s="115"/>
      <c r="WJH4" s="115"/>
      <c r="WJI4" s="115"/>
      <c r="WJJ4" s="115"/>
      <c r="WJK4" s="115"/>
      <c r="WJL4" s="115"/>
      <c r="WJM4" s="115"/>
      <c r="WJN4" s="115"/>
      <c r="WJO4" s="115"/>
      <c r="WJP4" s="115"/>
      <c r="WJQ4" s="115"/>
      <c r="WJR4" s="115"/>
      <c r="WJS4" s="115"/>
      <c r="WJT4" s="115"/>
      <c r="WJU4" s="115"/>
      <c r="WJV4" s="115"/>
      <c r="WJW4" s="115"/>
      <c r="WJX4" s="115"/>
      <c r="WJY4" s="115"/>
      <c r="WJZ4" s="115"/>
      <c r="WKA4" s="115"/>
      <c r="WKB4" s="115"/>
      <c r="WKC4" s="115"/>
      <c r="WKD4" s="115"/>
      <c r="WKE4" s="115"/>
      <c r="WKF4" s="115"/>
      <c r="WKG4" s="115"/>
      <c r="WKH4" s="115"/>
      <c r="WKI4" s="115"/>
      <c r="WKJ4" s="115"/>
      <c r="WKK4" s="115"/>
      <c r="WKL4" s="115"/>
      <c r="WKM4" s="115"/>
      <c r="WKN4" s="115"/>
      <c r="WKO4" s="115"/>
      <c r="WKP4" s="115"/>
      <c r="WKQ4" s="115"/>
      <c r="WKR4" s="115"/>
      <c r="WKS4" s="115"/>
      <c r="WKT4" s="115"/>
      <c r="WKU4" s="115"/>
      <c r="WKV4" s="115"/>
      <c r="WKW4" s="115"/>
      <c r="WKX4" s="115"/>
      <c r="WKY4" s="115"/>
      <c r="WKZ4" s="115"/>
      <c r="WLA4" s="115"/>
      <c r="WLB4" s="115"/>
      <c r="WLC4" s="115"/>
      <c r="WLD4" s="115"/>
      <c r="WLE4" s="115"/>
      <c r="WLF4" s="115"/>
      <c r="WLG4" s="115"/>
      <c r="WLH4" s="115"/>
      <c r="WLI4" s="115"/>
      <c r="WLJ4" s="115"/>
      <c r="WLK4" s="115"/>
      <c r="WLL4" s="115"/>
      <c r="WLM4" s="115"/>
      <c r="WLN4" s="115"/>
      <c r="WLO4" s="115"/>
      <c r="WLP4" s="115"/>
      <c r="WLQ4" s="115"/>
      <c r="WLR4" s="115"/>
      <c r="WLS4" s="115"/>
      <c r="WLT4" s="115"/>
      <c r="WLU4" s="115"/>
      <c r="WLV4" s="115"/>
      <c r="WLW4" s="115"/>
      <c r="WLX4" s="115"/>
      <c r="WLY4" s="115"/>
      <c r="WLZ4" s="115"/>
      <c r="WMA4" s="115"/>
      <c r="WMB4" s="115"/>
      <c r="WMC4" s="115"/>
      <c r="WMD4" s="115"/>
      <c r="WME4" s="115"/>
      <c r="WMF4" s="115"/>
      <c r="WMG4" s="115"/>
      <c r="WMH4" s="115"/>
      <c r="WMI4" s="115"/>
      <c r="WMJ4" s="115"/>
      <c r="WMK4" s="115"/>
      <c r="WML4" s="115"/>
      <c r="WMM4" s="115"/>
      <c r="WMN4" s="115"/>
      <c r="WMO4" s="115"/>
      <c r="WMP4" s="115"/>
      <c r="WMQ4" s="115"/>
      <c r="WMR4" s="115"/>
      <c r="WMS4" s="115"/>
      <c r="WMT4" s="115"/>
      <c r="WMU4" s="115"/>
      <c r="WMV4" s="115"/>
      <c r="WMW4" s="115"/>
      <c r="WMX4" s="115"/>
      <c r="WMY4" s="115"/>
      <c r="WMZ4" s="115"/>
      <c r="WNA4" s="115"/>
      <c r="WNB4" s="115"/>
      <c r="WNC4" s="115"/>
      <c r="WND4" s="115"/>
      <c r="WNE4" s="115"/>
      <c r="WNF4" s="115"/>
      <c r="WNG4" s="115"/>
      <c r="WNH4" s="115"/>
      <c r="WNI4" s="115"/>
      <c r="WNJ4" s="115"/>
      <c r="WNK4" s="115"/>
      <c r="WNL4" s="115"/>
      <c r="WNM4" s="115"/>
      <c r="WNN4" s="115"/>
      <c r="WNO4" s="115"/>
      <c r="WNP4" s="115"/>
      <c r="WNQ4" s="115"/>
      <c r="WNR4" s="115"/>
      <c r="WNS4" s="115"/>
      <c r="WNT4" s="115"/>
      <c r="WNU4" s="115"/>
      <c r="WNV4" s="115"/>
      <c r="WNW4" s="115"/>
      <c r="WNX4" s="115"/>
      <c r="WNY4" s="115"/>
      <c r="WNZ4" s="115"/>
      <c r="WOA4" s="115"/>
      <c r="WOB4" s="115"/>
      <c r="WOC4" s="115"/>
      <c r="WOD4" s="115"/>
      <c r="WOE4" s="115"/>
      <c r="WOF4" s="115"/>
      <c r="WOG4" s="115"/>
      <c r="WOH4" s="115"/>
      <c r="WOI4" s="115"/>
      <c r="WOJ4" s="115"/>
      <c r="WOK4" s="115"/>
      <c r="WOL4" s="115"/>
      <c r="WOM4" s="115"/>
      <c r="WON4" s="115"/>
      <c r="WOO4" s="115"/>
      <c r="WOP4" s="115"/>
      <c r="WOQ4" s="115"/>
      <c r="WOR4" s="115"/>
      <c r="WOS4" s="115"/>
      <c r="WOT4" s="115"/>
      <c r="WOU4" s="115"/>
      <c r="WOV4" s="115"/>
      <c r="WOW4" s="115"/>
      <c r="WOX4" s="115"/>
      <c r="WOY4" s="115"/>
      <c r="WOZ4" s="115"/>
      <c r="WPA4" s="115"/>
      <c r="WPB4" s="115"/>
      <c r="WPC4" s="115"/>
      <c r="WPD4" s="115"/>
      <c r="WPE4" s="115"/>
      <c r="WPF4" s="115"/>
      <c r="WPG4" s="115"/>
      <c r="WPH4" s="115"/>
      <c r="WPI4" s="115"/>
      <c r="WPJ4" s="115"/>
      <c r="WPK4" s="115"/>
      <c r="WPL4" s="115"/>
      <c r="WPM4" s="115"/>
      <c r="WPN4" s="115"/>
      <c r="WPO4" s="115"/>
      <c r="WPP4" s="115"/>
      <c r="WPQ4" s="115"/>
      <c r="WPR4" s="115"/>
      <c r="WPS4" s="115"/>
      <c r="WPT4" s="115"/>
      <c r="WPU4" s="115"/>
      <c r="WPV4" s="115"/>
      <c r="WPW4" s="115"/>
      <c r="WPX4" s="115"/>
      <c r="WPY4" s="115"/>
      <c r="WPZ4" s="115"/>
      <c r="WQA4" s="115"/>
      <c r="WQB4" s="115"/>
      <c r="WQC4" s="115"/>
      <c r="WQD4" s="115"/>
      <c r="WQE4" s="115"/>
      <c r="WQF4" s="115"/>
      <c r="WQG4" s="115"/>
      <c r="WQH4" s="115"/>
      <c r="WQI4" s="115"/>
      <c r="WQJ4" s="115"/>
      <c r="WQK4" s="115"/>
      <c r="WQL4" s="115"/>
      <c r="WQM4" s="115"/>
      <c r="WQN4" s="115"/>
      <c r="WQO4" s="115"/>
      <c r="WQP4" s="115"/>
      <c r="WQQ4" s="115"/>
      <c r="WQR4" s="115"/>
      <c r="WQS4" s="115"/>
      <c r="WQT4" s="115"/>
      <c r="WQU4" s="115"/>
      <c r="WQV4" s="115"/>
      <c r="WQW4" s="115"/>
      <c r="WQX4" s="115"/>
      <c r="WQY4" s="115"/>
      <c r="WQZ4" s="115"/>
      <c r="WRA4" s="115"/>
      <c r="WRB4" s="115"/>
      <c r="WRC4" s="115"/>
      <c r="WRD4" s="115"/>
      <c r="WRE4" s="115"/>
      <c r="WRF4" s="115"/>
      <c r="WRG4" s="115"/>
      <c r="WRH4" s="115"/>
      <c r="WRI4" s="115"/>
      <c r="WRJ4" s="115"/>
      <c r="WRK4" s="115"/>
      <c r="WRL4" s="115"/>
      <c r="WRM4" s="115"/>
      <c r="WRN4" s="115"/>
      <c r="WRO4" s="115"/>
      <c r="WRP4" s="115"/>
      <c r="WRQ4" s="115"/>
      <c r="WRR4" s="115"/>
      <c r="WRS4" s="115"/>
      <c r="WRT4" s="115"/>
      <c r="WRU4" s="115"/>
      <c r="WRV4" s="115"/>
      <c r="WRW4" s="115"/>
      <c r="WRX4" s="115"/>
      <c r="WRY4" s="115"/>
      <c r="WRZ4" s="115"/>
      <c r="WSA4" s="115"/>
      <c r="WSB4" s="115"/>
      <c r="WSC4" s="115"/>
      <c r="WSD4" s="115"/>
      <c r="WSE4" s="115"/>
      <c r="WSF4" s="115"/>
      <c r="WSG4" s="115"/>
      <c r="WSH4" s="115"/>
      <c r="WSI4" s="115"/>
      <c r="WSJ4" s="115"/>
      <c r="WSK4" s="115"/>
      <c r="WSL4" s="115"/>
      <c r="WSM4" s="115"/>
      <c r="WSN4" s="115"/>
      <c r="WSO4" s="115"/>
      <c r="WSP4" s="115"/>
      <c r="WSQ4" s="115"/>
      <c r="WSR4" s="115"/>
      <c r="WSS4" s="115"/>
      <c r="WST4" s="115"/>
      <c r="WSU4" s="115"/>
      <c r="WSV4" s="115"/>
      <c r="WSW4" s="115"/>
      <c r="WSX4" s="115"/>
      <c r="WSY4" s="115"/>
      <c r="WSZ4" s="115"/>
      <c r="WTA4" s="115"/>
      <c r="WTB4" s="115"/>
      <c r="WTC4" s="115"/>
      <c r="WTD4" s="115"/>
      <c r="WTE4" s="115"/>
      <c r="WTF4" s="115"/>
      <c r="WTG4" s="115"/>
      <c r="WTH4" s="115"/>
      <c r="WTI4" s="115"/>
      <c r="WTJ4" s="115"/>
      <c r="WTK4" s="115"/>
      <c r="WTL4" s="115"/>
      <c r="WTM4" s="115"/>
      <c r="WTN4" s="115"/>
      <c r="WTO4" s="115"/>
      <c r="WTP4" s="115"/>
      <c r="WTQ4" s="115"/>
      <c r="WTR4" s="115"/>
      <c r="WTS4" s="115"/>
      <c r="WTT4" s="115"/>
      <c r="WTU4" s="115"/>
      <c r="WTV4" s="115"/>
      <c r="WTW4" s="115"/>
      <c r="WTX4" s="115"/>
      <c r="WTY4" s="115"/>
      <c r="WTZ4" s="115"/>
      <c r="WUA4" s="115"/>
      <c r="WUB4" s="115"/>
      <c r="WUC4" s="115"/>
      <c r="WUD4" s="115"/>
      <c r="WUE4" s="115"/>
      <c r="WUF4" s="115"/>
      <c r="WUG4" s="115"/>
      <c r="WUH4" s="115"/>
      <c r="WUI4" s="115"/>
      <c r="WUJ4" s="115"/>
      <c r="WUK4" s="115"/>
      <c r="WUL4" s="115"/>
      <c r="WUM4" s="115"/>
      <c r="WUN4" s="115"/>
      <c r="WUO4" s="115"/>
      <c r="WUP4" s="115"/>
      <c r="WUQ4" s="115"/>
      <c r="WUR4" s="115"/>
      <c r="WUS4" s="115"/>
      <c r="WUT4" s="115"/>
      <c r="WUU4" s="115"/>
      <c r="WUV4" s="115"/>
      <c r="WUW4" s="115"/>
      <c r="WUX4" s="115"/>
      <c r="WUY4" s="115"/>
      <c r="WUZ4" s="115"/>
      <c r="WVA4" s="115"/>
      <c r="WVB4" s="115"/>
      <c r="WVC4" s="115"/>
      <c r="WVD4" s="115"/>
      <c r="WVE4" s="115"/>
      <c r="WVF4" s="115"/>
      <c r="WVG4" s="115"/>
      <c r="WVH4" s="115"/>
      <c r="WVI4" s="115"/>
      <c r="WVJ4" s="115"/>
      <c r="WVK4" s="115"/>
      <c r="WVL4" s="115"/>
      <c r="WVM4" s="115"/>
      <c r="WVN4" s="115"/>
      <c r="WVO4" s="115"/>
      <c r="WVP4" s="115"/>
      <c r="WVQ4" s="115"/>
      <c r="WVR4" s="115"/>
      <c r="WVS4" s="115"/>
      <c r="WVT4" s="115"/>
      <c r="WVU4" s="115"/>
      <c r="WVV4" s="115"/>
      <c r="WVW4" s="115"/>
      <c r="WVX4" s="115"/>
      <c r="WVY4" s="115"/>
      <c r="WVZ4" s="115"/>
      <c r="WWA4" s="115"/>
      <c r="WWB4" s="115"/>
      <c r="WWC4" s="115"/>
      <c r="WWD4" s="115"/>
      <c r="WWE4" s="115"/>
      <c r="WWF4" s="115"/>
      <c r="WWG4" s="115"/>
      <c r="WWH4" s="115"/>
      <c r="WWI4" s="115"/>
      <c r="WWJ4" s="115"/>
      <c r="WWK4" s="115"/>
      <c r="WWL4" s="115"/>
      <c r="WWM4" s="115"/>
      <c r="WWN4" s="115"/>
      <c r="WWO4" s="115"/>
      <c r="WWP4" s="115"/>
      <c r="WWQ4" s="115"/>
      <c r="WWR4" s="115"/>
      <c r="WWS4" s="115"/>
      <c r="WWT4" s="115"/>
      <c r="WWU4" s="115"/>
      <c r="WWV4" s="115"/>
      <c r="WWW4" s="115"/>
      <c r="WWX4" s="115"/>
      <c r="WWY4" s="115"/>
      <c r="WWZ4" s="115"/>
      <c r="WXA4" s="115"/>
      <c r="WXB4" s="115"/>
      <c r="WXC4" s="115"/>
      <c r="WXD4" s="115"/>
      <c r="WXE4" s="115"/>
      <c r="WXF4" s="115"/>
      <c r="WXG4" s="115"/>
      <c r="WXH4" s="115"/>
      <c r="WXI4" s="115"/>
      <c r="WXJ4" s="115"/>
      <c r="WXK4" s="115"/>
      <c r="WXL4" s="115"/>
      <c r="WXM4" s="115"/>
      <c r="WXN4" s="115"/>
      <c r="WXO4" s="115"/>
      <c r="WXP4" s="115"/>
      <c r="WXQ4" s="115"/>
      <c r="WXR4" s="115"/>
      <c r="WXS4" s="115"/>
      <c r="WXT4" s="115"/>
      <c r="WXU4" s="115"/>
      <c r="WXV4" s="115"/>
      <c r="WXW4" s="115"/>
      <c r="WXX4" s="115"/>
      <c r="WXY4" s="115"/>
      <c r="WXZ4" s="115"/>
      <c r="WYA4" s="115"/>
      <c r="WYB4" s="115"/>
      <c r="WYC4" s="115"/>
      <c r="WYD4" s="115"/>
      <c r="WYE4" s="115"/>
      <c r="WYF4" s="115"/>
      <c r="WYG4" s="115"/>
      <c r="WYH4" s="115"/>
      <c r="WYI4" s="115"/>
      <c r="WYJ4" s="115"/>
      <c r="WYK4" s="115"/>
      <c r="WYL4" s="115"/>
      <c r="WYM4" s="115"/>
      <c r="WYN4" s="115"/>
      <c r="WYO4" s="115"/>
      <c r="WYP4" s="115"/>
      <c r="WYQ4" s="115"/>
      <c r="WYR4" s="115"/>
      <c r="WYS4" s="115"/>
      <c r="WYT4" s="115"/>
      <c r="WYU4" s="115"/>
      <c r="WYV4" s="115"/>
      <c r="WYW4" s="115"/>
      <c r="WYX4" s="115"/>
      <c r="WYY4" s="115"/>
      <c r="WYZ4" s="115"/>
      <c r="WZA4" s="115"/>
      <c r="WZB4" s="115"/>
      <c r="WZC4" s="115"/>
      <c r="WZD4" s="115"/>
      <c r="WZE4" s="115"/>
      <c r="WZF4" s="115"/>
      <c r="WZG4" s="115"/>
      <c r="WZH4" s="115"/>
      <c r="WZI4" s="115"/>
      <c r="WZJ4" s="115"/>
      <c r="WZK4" s="115"/>
      <c r="WZL4" s="115"/>
      <c r="WZM4" s="115"/>
      <c r="WZN4" s="115"/>
      <c r="WZO4" s="115"/>
      <c r="WZP4" s="115"/>
      <c r="WZQ4" s="115"/>
      <c r="WZR4" s="115"/>
      <c r="WZS4" s="115"/>
      <c r="WZT4" s="115"/>
      <c r="WZU4" s="115"/>
      <c r="WZV4" s="115"/>
      <c r="WZW4" s="115"/>
      <c r="WZX4" s="115"/>
      <c r="WZY4" s="115"/>
      <c r="WZZ4" s="115"/>
      <c r="XAA4" s="115"/>
      <c r="XAB4" s="115"/>
      <c r="XAC4" s="115"/>
      <c r="XAD4" s="115"/>
      <c r="XAE4" s="115"/>
      <c r="XAF4" s="115"/>
      <c r="XAG4" s="115"/>
      <c r="XAH4" s="115"/>
      <c r="XAI4" s="115"/>
      <c r="XAJ4" s="115"/>
      <c r="XAK4" s="115"/>
      <c r="XAL4" s="115"/>
      <c r="XAM4" s="115"/>
      <c r="XAN4" s="115"/>
      <c r="XAO4" s="115"/>
      <c r="XAP4" s="115"/>
      <c r="XAQ4" s="115"/>
      <c r="XAR4" s="115"/>
      <c r="XAS4" s="115"/>
      <c r="XAT4" s="115"/>
      <c r="XAU4" s="115"/>
      <c r="XAV4" s="115"/>
      <c r="XAW4" s="115"/>
      <c r="XAX4" s="115"/>
      <c r="XAY4" s="115"/>
      <c r="XAZ4" s="115"/>
      <c r="XBA4" s="115"/>
      <c r="XBB4" s="115"/>
      <c r="XBC4" s="115"/>
      <c r="XBD4" s="115"/>
      <c r="XBE4" s="115"/>
      <c r="XBF4" s="115"/>
      <c r="XBG4" s="115"/>
      <c r="XBH4" s="115"/>
      <c r="XBI4" s="115"/>
      <c r="XBJ4" s="115"/>
      <c r="XBK4" s="115"/>
      <c r="XBL4" s="115"/>
      <c r="XBM4" s="115"/>
      <c r="XBN4" s="115"/>
      <c r="XBO4" s="115"/>
      <c r="XBP4" s="115"/>
      <c r="XBQ4" s="115"/>
      <c r="XBR4" s="115"/>
      <c r="XBS4" s="115"/>
      <c r="XBT4" s="115"/>
      <c r="XBU4" s="115"/>
      <c r="XBV4" s="115"/>
      <c r="XBW4" s="115"/>
      <c r="XBX4" s="115"/>
      <c r="XBY4" s="115"/>
      <c r="XBZ4" s="115"/>
      <c r="XCA4" s="115"/>
      <c r="XCB4" s="115"/>
      <c r="XCC4" s="115"/>
      <c r="XCD4" s="115"/>
      <c r="XCE4" s="115"/>
      <c r="XCF4" s="115"/>
      <c r="XCG4" s="115"/>
      <c r="XCH4" s="115"/>
      <c r="XCI4" s="115"/>
      <c r="XCJ4" s="115"/>
      <c r="XCK4" s="115"/>
      <c r="XCL4" s="115"/>
      <c r="XCM4" s="115"/>
      <c r="XCN4" s="115"/>
      <c r="XCO4" s="115"/>
      <c r="XCP4" s="115"/>
      <c r="XCQ4" s="115"/>
      <c r="XCR4" s="115"/>
      <c r="XCS4" s="115"/>
      <c r="XCT4" s="115"/>
      <c r="XCU4" s="115"/>
      <c r="XCV4" s="115"/>
      <c r="XCW4" s="115"/>
      <c r="XCX4" s="115"/>
      <c r="XCY4" s="115"/>
      <c r="XCZ4" s="115"/>
      <c r="XDA4" s="115"/>
      <c r="XDB4" s="115"/>
      <c r="XDC4" s="115"/>
      <c r="XDD4" s="115"/>
      <c r="XDE4" s="115"/>
      <c r="XDF4" s="115"/>
      <c r="XDG4" s="115"/>
      <c r="XDH4" s="115"/>
      <c r="XDI4" s="115"/>
      <c r="XDJ4" s="115"/>
      <c r="XDK4" s="115"/>
      <c r="XDL4" s="115"/>
      <c r="XDM4" s="115"/>
      <c r="XDN4" s="115"/>
      <c r="XDO4" s="115"/>
      <c r="XDP4" s="115"/>
      <c r="XDQ4" s="115"/>
      <c r="XDR4" s="115"/>
      <c r="XDS4" s="115"/>
      <c r="XDT4" s="115"/>
      <c r="XDU4" s="115"/>
      <c r="XDV4" s="115"/>
      <c r="XDW4" s="115"/>
      <c r="XDX4" s="115"/>
      <c r="XDY4" s="115"/>
      <c r="XDZ4" s="115"/>
      <c r="XEA4" s="115"/>
      <c r="XEB4" s="115"/>
      <c r="XEC4" s="115"/>
      <c r="XED4" s="115"/>
      <c r="XEE4" s="115"/>
      <c r="XEF4" s="115"/>
      <c r="XEG4" s="115"/>
      <c r="XEH4" s="115"/>
      <c r="XEI4" s="115"/>
      <c r="XEJ4" s="115"/>
      <c r="XEK4" s="115"/>
      <c r="XEL4" s="115"/>
      <c r="XEM4" s="115"/>
      <c r="XEN4" s="115"/>
      <c r="XEO4" s="115"/>
      <c r="XEP4" s="115"/>
      <c r="XEQ4" s="115"/>
      <c r="XER4" s="115"/>
      <c r="XES4" s="115"/>
      <c r="XET4" s="115"/>
      <c r="XEU4" s="115"/>
      <c r="XEV4" s="115"/>
      <c r="XEW4" s="115"/>
      <c r="XEX4" s="115"/>
      <c r="XEY4" s="119"/>
      <c r="XEZ4" s="119"/>
      <c r="XFA4" s="119"/>
      <c r="XFB4" s="119"/>
      <c r="XFC4" s="119"/>
      <c r="XFD4" s="119"/>
    </row>
    <row r="5" spans="1:16384" s="104" customFormat="1" ht="12.75" x14ac:dyDescent="0.15">
      <c r="A5" s="116" t="s">
        <v>198</v>
      </c>
      <c r="B5" s="116" t="s">
        <v>199</v>
      </c>
      <c r="C5" s="116" t="s">
        <v>200</v>
      </c>
      <c r="D5" s="116" t="s">
        <v>201</v>
      </c>
      <c r="E5" s="116" t="s">
        <v>202</v>
      </c>
      <c r="F5" s="116" t="s">
        <v>203</v>
      </c>
      <c r="G5" s="117">
        <v>21.936610710725699</v>
      </c>
    </row>
    <row r="6" spans="1:16384" s="104" customFormat="1" ht="12.75" x14ac:dyDescent="0.15">
      <c r="A6" s="116"/>
      <c r="B6" s="116"/>
      <c r="C6" s="116"/>
      <c r="D6" s="116"/>
      <c r="E6" s="116"/>
      <c r="F6" s="116"/>
      <c r="G6" s="117"/>
    </row>
    <row r="7" spans="1:16384" s="104" customFormat="1" ht="12.75" x14ac:dyDescent="0.15">
      <c r="A7" s="116" t="s">
        <v>204</v>
      </c>
      <c r="B7" s="116" t="s">
        <v>205</v>
      </c>
      <c r="C7" s="116" t="s">
        <v>206</v>
      </c>
      <c r="D7" s="116" t="s">
        <v>207</v>
      </c>
      <c r="E7" s="116" t="s">
        <v>208</v>
      </c>
      <c r="F7" s="116" t="s">
        <v>209</v>
      </c>
      <c r="G7" s="117">
        <v>34.89</v>
      </c>
    </row>
    <row r="8" spans="1:16384" s="104" customFormat="1" ht="12.75" x14ac:dyDescent="0.15">
      <c r="A8" s="116" t="s">
        <v>210</v>
      </c>
      <c r="B8" s="116" t="s">
        <v>211</v>
      </c>
      <c r="C8" s="116" t="s">
        <v>212</v>
      </c>
      <c r="D8" s="116" t="s">
        <v>213</v>
      </c>
      <c r="E8" s="116" t="s">
        <v>214</v>
      </c>
      <c r="F8" s="116" t="s">
        <v>215</v>
      </c>
      <c r="G8" s="117">
        <v>9.67</v>
      </c>
    </row>
    <row r="9" spans="1:16384" s="104" customFormat="1" ht="12.75" x14ac:dyDescent="0.15">
      <c r="A9" s="116" t="s">
        <v>216</v>
      </c>
      <c r="B9" s="116" t="s">
        <v>217</v>
      </c>
      <c r="C9" s="116" t="s">
        <v>218</v>
      </c>
      <c r="D9" s="116" t="s">
        <v>219</v>
      </c>
      <c r="E9" s="116" t="s">
        <v>220</v>
      </c>
      <c r="F9" s="116" t="s">
        <v>221</v>
      </c>
      <c r="G9" s="117">
        <v>13.61</v>
      </c>
    </row>
    <row r="10" spans="1:16384" s="104" customFormat="1" ht="12.75" x14ac:dyDescent="0.15">
      <c r="A10" s="116" t="s">
        <v>222</v>
      </c>
      <c r="B10" s="116" t="s">
        <v>223</v>
      </c>
      <c r="C10" s="116" t="s">
        <v>224</v>
      </c>
      <c r="D10" s="116" t="s">
        <v>225</v>
      </c>
      <c r="E10" s="116" t="s">
        <v>226</v>
      </c>
      <c r="F10" s="116" t="s">
        <v>227</v>
      </c>
      <c r="G10" s="117">
        <v>43.65</v>
      </c>
    </row>
    <row r="11" spans="1:16384" s="104" customFormat="1" ht="12.75" x14ac:dyDescent="0.15">
      <c r="A11" s="116" t="s">
        <v>228</v>
      </c>
      <c r="B11" s="116" t="s">
        <v>229</v>
      </c>
      <c r="C11" s="116" t="s">
        <v>230</v>
      </c>
      <c r="D11" s="116" t="s">
        <v>231</v>
      </c>
      <c r="E11" s="116" t="s">
        <v>232</v>
      </c>
      <c r="F11" s="116" t="s">
        <v>233</v>
      </c>
      <c r="G11" s="117">
        <v>5.13</v>
      </c>
    </row>
    <row r="12" spans="1:16384" s="104" customFormat="1" ht="12.75" x14ac:dyDescent="0.15">
      <c r="A12" s="116"/>
      <c r="B12" s="116"/>
      <c r="C12" s="116"/>
      <c r="D12" s="116"/>
      <c r="E12" s="116"/>
      <c r="F12" s="116"/>
      <c r="G12" s="117"/>
    </row>
    <row r="13" spans="1:16384" s="104" customFormat="1" ht="12.75" x14ac:dyDescent="0.15">
      <c r="A13" s="116" t="s">
        <v>234</v>
      </c>
      <c r="B13" s="116"/>
      <c r="C13" s="116"/>
      <c r="D13" s="116"/>
      <c r="E13" s="116"/>
      <c r="F13" s="116"/>
      <c r="G13" s="117"/>
    </row>
    <row r="14" spans="1:16384" s="104" customFormat="1" ht="12.75" x14ac:dyDescent="0.15">
      <c r="A14" s="116" t="s">
        <v>235</v>
      </c>
      <c r="B14" s="116" t="s">
        <v>236</v>
      </c>
      <c r="C14" s="116" t="s">
        <v>237</v>
      </c>
      <c r="D14" s="116" t="s">
        <v>238</v>
      </c>
      <c r="E14" s="116" t="s">
        <v>239</v>
      </c>
      <c r="F14" s="116" t="s">
        <v>240</v>
      </c>
      <c r="G14" s="117">
        <v>33.530940095875899</v>
      </c>
    </row>
    <row r="15" spans="1:16384" s="104" customFormat="1" ht="12.75" x14ac:dyDescent="0.15">
      <c r="A15" s="116" t="s">
        <v>241</v>
      </c>
      <c r="B15" s="116" t="s">
        <v>242</v>
      </c>
      <c r="C15" s="116" t="s">
        <v>243</v>
      </c>
      <c r="D15" s="116" t="s">
        <v>244</v>
      </c>
      <c r="E15" s="116" t="s">
        <v>245</v>
      </c>
      <c r="F15" s="116" t="s">
        <v>246</v>
      </c>
      <c r="G15" s="117">
        <v>-0.104885454043602</v>
      </c>
    </row>
    <row r="16" spans="1:16384" s="104" customFormat="1" ht="12.75" x14ac:dyDescent="0.15">
      <c r="A16" s="116" t="s">
        <v>247</v>
      </c>
      <c r="B16" s="116" t="s">
        <v>248</v>
      </c>
      <c r="C16" s="116" t="s">
        <v>249</v>
      </c>
      <c r="D16" s="116" t="s">
        <v>250</v>
      </c>
      <c r="E16" s="116" t="s">
        <v>251</v>
      </c>
      <c r="F16" s="116" t="s">
        <v>252</v>
      </c>
      <c r="G16" s="117">
        <v>50.813095010442602</v>
      </c>
    </row>
    <row r="17" spans="1:7" s="104" customFormat="1" ht="12.75" x14ac:dyDescent="0.15">
      <c r="A17" s="116" t="s">
        <v>253</v>
      </c>
      <c r="B17" s="116" t="s">
        <v>254</v>
      </c>
      <c r="C17" s="116" t="s">
        <v>255</v>
      </c>
      <c r="D17" s="116" t="s">
        <v>256</v>
      </c>
      <c r="E17" s="116" t="s">
        <v>257</v>
      </c>
      <c r="F17" s="116" t="s">
        <v>258</v>
      </c>
      <c r="G17" s="117">
        <v>-7.6543650644518699</v>
      </c>
    </row>
    <row r="18" spans="1:7" s="104" customFormat="1" ht="12.75" x14ac:dyDescent="0.15">
      <c r="A18" s="116" t="s">
        <v>259</v>
      </c>
      <c r="B18" s="116" t="s">
        <v>260</v>
      </c>
      <c r="C18" s="116" t="s">
        <v>261</v>
      </c>
      <c r="D18" s="116" t="s">
        <v>262</v>
      </c>
      <c r="E18" s="116" t="s">
        <v>263</v>
      </c>
      <c r="F18" s="116" t="s">
        <v>264</v>
      </c>
      <c r="G18" s="117">
        <v>-7.9138286076350299</v>
      </c>
    </row>
    <row r="19" spans="1:7" s="104" customFormat="1" ht="12.75" x14ac:dyDescent="0.15">
      <c r="A19" s="116" t="s">
        <v>265</v>
      </c>
      <c r="B19" s="116" t="s">
        <v>266</v>
      </c>
      <c r="C19" s="116" t="s">
        <v>267</v>
      </c>
      <c r="D19" s="116" t="s">
        <v>268</v>
      </c>
      <c r="E19" s="116" t="s">
        <v>269</v>
      </c>
      <c r="F19" s="116" t="s">
        <v>270</v>
      </c>
      <c r="G19" s="117">
        <v>-28.703851817216101</v>
      </c>
    </row>
    <row r="20" spans="1:7" s="104" customFormat="1" ht="12.75" x14ac:dyDescent="0.15">
      <c r="A20" s="116" t="s">
        <v>271</v>
      </c>
      <c r="B20" s="116" t="s">
        <v>272</v>
      </c>
      <c r="C20" s="116" t="s">
        <v>273</v>
      </c>
      <c r="D20" s="116" t="s">
        <v>274</v>
      </c>
      <c r="E20" s="116" t="s">
        <v>275</v>
      </c>
      <c r="F20" s="161" t="s">
        <v>276</v>
      </c>
      <c r="G20" s="117">
        <v>-7.3561558184735096</v>
      </c>
    </row>
    <row r="21" spans="1:7" s="104" customFormat="1" ht="12.75" x14ac:dyDescent="0.15">
      <c r="A21" s="116" t="s">
        <v>277</v>
      </c>
      <c r="B21" s="116" t="s">
        <v>278</v>
      </c>
      <c r="C21" s="116" t="s">
        <v>279</v>
      </c>
      <c r="D21" s="116" t="s">
        <v>280</v>
      </c>
      <c r="E21" s="116" t="s">
        <v>281</v>
      </c>
      <c r="F21" s="116" t="s">
        <v>282</v>
      </c>
      <c r="G21" s="117">
        <v>-54.882951906831302</v>
      </c>
    </row>
    <row r="22" spans="1:7" s="104" customFormat="1" ht="12.75" x14ac:dyDescent="0.15">
      <c r="A22" s="116" t="s">
        <v>283</v>
      </c>
      <c r="B22" s="116" t="s">
        <v>284</v>
      </c>
      <c r="C22" s="116" t="s">
        <v>285</v>
      </c>
      <c r="D22" s="116" t="s">
        <v>286</v>
      </c>
      <c r="E22" s="116" t="s">
        <v>287</v>
      </c>
      <c r="F22" s="116" t="s">
        <v>288</v>
      </c>
      <c r="G22" s="117">
        <v>11.9717719981572</v>
      </c>
    </row>
    <row r="23" spans="1:7" s="104" customFormat="1" ht="12.75" x14ac:dyDescent="0.15">
      <c r="A23" s="116" t="s">
        <v>289</v>
      </c>
      <c r="B23" s="116" t="s">
        <v>290</v>
      </c>
      <c r="C23" s="116" t="s">
        <v>291</v>
      </c>
      <c r="D23" s="116" t="s">
        <v>292</v>
      </c>
      <c r="E23" s="116" t="s">
        <v>293</v>
      </c>
      <c r="F23" s="116" t="s">
        <v>294</v>
      </c>
      <c r="G23" s="117">
        <v>-9.7447203862650493</v>
      </c>
    </row>
    <row r="24" spans="1:7" s="104" customFormat="1" ht="12.75" x14ac:dyDescent="0.15">
      <c r="A24" s="116" t="s">
        <v>295</v>
      </c>
      <c r="B24" s="116" t="s">
        <v>296</v>
      </c>
      <c r="C24" s="116" t="s">
        <v>297</v>
      </c>
      <c r="D24" s="116" t="s">
        <v>298</v>
      </c>
      <c r="E24" s="116" t="s">
        <v>299</v>
      </c>
      <c r="F24" s="116" t="s">
        <v>300</v>
      </c>
      <c r="G24" s="117">
        <v>91.038716343524001</v>
      </c>
    </row>
    <row r="25" spans="1:7" s="104" customFormat="1" ht="12.75" x14ac:dyDescent="0.15">
      <c r="A25" s="116" t="s">
        <v>301</v>
      </c>
      <c r="B25" s="116" t="s">
        <v>302</v>
      </c>
      <c r="C25" s="116" t="s">
        <v>303</v>
      </c>
      <c r="D25" s="116" t="s">
        <v>304</v>
      </c>
      <c r="E25" s="116" t="s">
        <v>305</v>
      </c>
      <c r="F25" s="116" t="s">
        <v>306</v>
      </c>
      <c r="G25" s="117">
        <v>97.893595966259795</v>
      </c>
    </row>
    <row r="26" spans="1:7" s="104" customFormat="1" ht="12.75" x14ac:dyDescent="0.15">
      <c r="A26" s="116" t="s">
        <v>307</v>
      </c>
      <c r="B26" s="116" t="s">
        <v>308</v>
      </c>
      <c r="C26" s="116" t="s">
        <v>309</v>
      </c>
      <c r="D26" s="116" t="s">
        <v>310</v>
      </c>
      <c r="E26" s="116" t="s">
        <v>311</v>
      </c>
      <c r="F26" s="116" t="s">
        <v>312</v>
      </c>
      <c r="G26" s="117">
        <v>-5.1754131632357101</v>
      </c>
    </row>
    <row r="27" spans="1:7" s="104" customFormat="1" ht="12.75" x14ac:dyDescent="0.15">
      <c r="A27" s="116" t="s">
        <v>313</v>
      </c>
      <c r="B27" s="116" t="s">
        <v>314</v>
      </c>
      <c r="C27" s="116" t="s">
        <v>315</v>
      </c>
      <c r="D27" s="116" t="s">
        <v>316</v>
      </c>
      <c r="E27" s="116" t="s">
        <v>317</v>
      </c>
      <c r="F27" s="116" t="s">
        <v>318</v>
      </c>
      <c r="G27" s="117">
        <v>-18.722231364159999</v>
      </c>
    </row>
    <row r="28" spans="1:7" s="104" customFormat="1" ht="12.75" x14ac:dyDescent="0.15">
      <c r="A28" s="116" t="s">
        <v>319</v>
      </c>
      <c r="B28" s="116" t="s">
        <v>320</v>
      </c>
      <c r="C28" s="116" t="s">
        <v>321</v>
      </c>
      <c r="D28" s="116" t="s">
        <v>322</v>
      </c>
      <c r="E28" s="116" t="s">
        <v>323</v>
      </c>
      <c r="F28" s="116" t="s">
        <v>324</v>
      </c>
      <c r="G28" s="117">
        <v>-35.7062942110582</v>
      </c>
    </row>
    <row r="29" spans="1:7" s="104" customFormat="1" ht="12.75" x14ac:dyDescent="0.15">
      <c r="A29" s="116" t="s">
        <v>325</v>
      </c>
      <c r="B29" s="116" t="s">
        <v>326</v>
      </c>
      <c r="C29" s="116" t="s">
        <v>327</v>
      </c>
      <c r="D29" s="116" t="s">
        <v>328</v>
      </c>
      <c r="E29" s="116" t="s">
        <v>329</v>
      </c>
      <c r="F29" s="116" t="s">
        <v>330</v>
      </c>
      <c r="G29" s="117">
        <v>-4.78554408260523</v>
      </c>
    </row>
    <row r="30" spans="1:7" s="104" customFormat="1" ht="12.75" x14ac:dyDescent="0.15">
      <c r="A30" s="116" t="s">
        <v>331</v>
      </c>
      <c r="B30" s="116" t="s">
        <v>332</v>
      </c>
      <c r="C30" s="116" t="s">
        <v>333</v>
      </c>
      <c r="D30" s="116" t="s">
        <v>334</v>
      </c>
      <c r="E30" s="116" t="s">
        <v>335</v>
      </c>
      <c r="F30" s="116" t="s">
        <v>336</v>
      </c>
      <c r="G30" s="117">
        <v>-4.6854040532211796</v>
      </c>
    </row>
    <row r="31" spans="1:7" s="104" customFormat="1" ht="12.75" x14ac:dyDescent="0.15">
      <c r="A31" s="116" t="s">
        <v>337</v>
      </c>
      <c r="B31" s="116" t="s">
        <v>338</v>
      </c>
      <c r="C31" s="116" t="s">
        <v>339</v>
      </c>
      <c r="D31" s="116" t="s">
        <v>340</v>
      </c>
      <c r="E31" s="116" t="s">
        <v>341</v>
      </c>
      <c r="F31" s="116" t="s">
        <v>342</v>
      </c>
      <c r="G31" s="117">
        <v>-1.3433381629318299</v>
      </c>
    </row>
    <row r="32" spans="1:7" s="104" customFormat="1" ht="12.75" x14ac:dyDescent="0.15">
      <c r="A32" s="116" t="s">
        <v>343</v>
      </c>
      <c r="B32" s="116" t="s">
        <v>344</v>
      </c>
      <c r="C32" s="116" t="s">
        <v>345</v>
      </c>
      <c r="D32" s="116" t="s">
        <v>346</v>
      </c>
      <c r="E32" s="116" t="s">
        <v>347</v>
      </c>
      <c r="F32" s="116" t="s">
        <v>348</v>
      </c>
      <c r="G32" s="117">
        <v>-1.80889257111296</v>
      </c>
    </row>
    <row r="33" spans="1:7" s="104" customFormat="1" ht="12.75" x14ac:dyDescent="0.15">
      <c r="A33" s="116" t="s">
        <v>349</v>
      </c>
      <c r="B33" s="116" t="s">
        <v>350</v>
      </c>
      <c r="C33" s="116" t="s">
        <v>351</v>
      </c>
      <c r="D33" s="116" t="s">
        <v>352</v>
      </c>
      <c r="E33" s="116" t="s">
        <v>353</v>
      </c>
      <c r="F33" s="116" t="s">
        <v>354</v>
      </c>
      <c r="G33" s="117">
        <v>-6.64105742210785</v>
      </c>
    </row>
    <row r="34" spans="1:7" s="104" customFormat="1" ht="12.75" x14ac:dyDescent="0.15">
      <c r="A34" s="116" t="s">
        <v>355</v>
      </c>
      <c r="B34" s="116" t="s">
        <v>356</v>
      </c>
      <c r="C34" s="116" t="s">
        <v>357</v>
      </c>
      <c r="D34" s="116" t="s">
        <v>358</v>
      </c>
      <c r="E34" s="116" t="s">
        <v>359</v>
      </c>
      <c r="F34" s="116" t="s">
        <v>360</v>
      </c>
      <c r="G34" s="117">
        <v>-3.3183560372484</v>
      </c>
    </row>
    <row r="35" spans="1:7" s="104" customFormat="1" ht="12.75" x14ac:dyDescent="0.15">
      <c r="A35" s="116" t="s">
        <v>361</v>
      </c>
      <c r="B35" s="116" t="s">
        <v>362</v>
      </c>
      <c r="C35" s="116" t="s">
        <v>363</v>
      </c>
      <c r="D35" s="116" t="s">
        <v>364</v>
      </c>
      <c r="E35" s="116" t="s">
        <v>365</v>
      </c>
      <c r="F35" s="116" t="s">
        <v>366</v>
      </c>
      <c r="G35" s="117">
        <v>-3.7578577660455101</v>
      </c>
    </row>
    <row r="36" spans="1:7" s="104" customFormat="1" ht="12.75" x14ac:dyDescent="0.15">
      <c r="A36" s="116" t="s">
        <v>367</v>
      </c>
      <c r="B36" s="116" t="s">
        <v>368</v>
      </c>
      <c r="C36" s="116" t="s">
        <v>369</v>
      </c>
      <c r="D36" s="116" t="s">
        <v>370</v>
      </c>
      <c r="E36" s="116" t="s">
        <v>371</v>
      </c>
      <c r="F36" s="116" t="s">
        <v>372</v>
      </c>
      <c r="G36" s="117">
        <v>-3.0298015466568802</v>
      </c>
    </row>
    <row r="37" spans="1:7" s="104" customFormat="1" ht="12.75" x14ac:dyDescent="0.15">
      <c r="A37" s="116" t="s">
        <v>373</v>
      </c>
      <c r="B37" s="116" t="s">
        <v>374</v>
      </c>
      <c r="C37" s="116" t="s">
        <v>375</v>
      </c>
      <c r="D37" s="116" t="s">
        <v>376</v>
      </c>
      <c r="E37" s="116" t="s">
        <v>377</v>
      </c>
      <c r="F37" s="116" t="s">
        <v>378</v>
      </c>
      <c r="G37" s="117">
        <v>-4.2934347029877999</v>
      </c>
    </row>
    <row r="38" spans="1:7" s="104" customFormat="1" ht="12.75" x14ac:dyDescent="0.15">
      <c r="A38" s="116" t="s">
        <v>379</v>
      </c>
      <c r="B38" s="116" t="s">
        <v>380</v>
      </c>
      <c r="C38" s="116" t="s">
        <v>381</v>
      </c>
      <c r="D38" s="116" t="s">
        <v>382</v>
      </c>
      <c r="E38" s="116" t="s">
        <v>383</v>
      </c>
      <c r="F38" s="116" t="s">
        <v>384</v>
      </c>
      <c r="G38" s="117">
        <v>-2.3317930748863298</v>
      </c>
    </row>
    <row r="39" spans="1:7" s="104" customFormat="1" ht="12.75" x14ac:dyDescent="0.15">
      <c r="A39" s="116" t="s">
        <v>385</v>
      </c>
      <c r="B39" s="116" t="s">
        <v>386</v>
      </c>
      <c r="C39" s="116" t="s">
        <v>387</v>
      </c>
      <c r="D39" s="116" t="s">
        <v>388</v>
      </c>
      <c r="E39" s="116" t="s">
        <v>389</v>
      </c>
      <c r="F39" s="116" t="s">
        <v>390</v>
      </c>
      <c r="G39" s="117">
        <v>-4.5672408067281403</v>
      </c>
    </row>
    <row r="40" spans="1:7" s="104" customFormat="1" ht="12.75" x14ac:dyDescent="0.15">
      <c r="A40" s="116" t="s">
        <v>391</v>
      </c>
      <c r="B40" s="116" t="s">
        <v>392</v>
      </c>
      <c r="C40" s="116" t="s">
        <v>393</v>
      </c>
      <c r="D40" s="116" t="s">
        <v>394</v>
      </c>
      <c r="E40" s="116" t="s">
        <v>395</v>
      </c>
      <c r="F40" s="116" t="s">
        <v>396</v>
      </c>
      <c r="G40" s="117">
        <v>-40.648892968161498</v>
      </c>
    </row>
    <row r="41" spans="1:7" s="104" customFormat="1" ht="12.75" x14ac:dyDescent="0.15">
      <c r="A41" s="116" t="s">
        <v>397</v>
      </c>
      <c r="B41" s="116" t="s">
        <v>398</v>
      </c>
      <c r="C41" s="116" t="s">
        <v>399</v>
      </c>
      <c r="D41" s="116" t="s">
        <v>400</v>
      </c>
      <c r="E41" s="116" t="s">
        <v>401</v>
      </c>
      <c r="F41" s="116" t="s">
        <v>402</v>
      </c>
      <c r="G41" s="117">
        <v>-2.3832631884478701</v>
      </c>
    </row>
    <row r="42" spans="1:7" s="104" customFormat="1" ht="12.75" x14ac:dyDescent="0.15">
      <c r="A42" s="116" t="s">
        <v>403</v>
      </c>
      <c r="B42" s="116" t="s">
        <v>404</v>
      </c>
      <c r="C42" s="116" t="s">
        <v>405</v>
      </c>
      <c r="D42" s="116" t="s">
        <v>406</v>
      </c>
      <c r="E42" s="116" t="s">
        <v>407</v>
      </c>
      <c r="F42" s="116" t="s">
        <v>408</v>
      </c>
      <c r="G42" s="117">
        <v>-0.77252198716425002</v>
      </c>
    </row>
    <row r="43" spans="1:7" s="104" customFormat="1" ht="12.75" x14ac:dyDescent="0.15">
      <c r="A43" s="116" t="s">
        <v>409</v>
      </c>
      <c r="B43" s="116" t="s">
        <v>410</v>
      </c>
      <c r="C43" s="116" t="s">
        <v>411</v>
      </c>
      <c r="D43" s="116" t="s">
        <v>412</v>
      </c>
      <c r="E43" s="116" t="s">
        <v>413</v>
      </c>
      <c r="F43" s="116" t="s">
        <v>414</v>
      </c>
      <c r="G43" s="117">
        <v>-4.25391568594448</v>
      </c>
    </row>
    <row r="44" spans="1:7" s="104" customFormat="1" ht="12.75" x14ac:dyDescent="0.15">
      <c r="A44" s="116" t="s">
        <v>415</v>
      </c>
      <c r="B44" s="116" t="s">
        <v>416</v>
      </c>
      <c r="C44" s="116" t="s">
        <v>417</v>
      </c>
      <c r="D44" s="116" t="s">
        <v>418</v>
      </c>
      <c r="E44" s="116" t="s">
        <v>419</v>
      </c>
      <c r="F44" s="116" t="s">
        <v>420</v>
      </c>
      <c r="G44" s="117">
        <v>-4.1210788411908101</v>
      </c>
    </row>
    <row r="45" spans="1:7" s="104" customFormat="1" ht="12.75" x14ac:dyDescent="0.15">
      <c r="A45" s="116" t="s">
        <v>421</v>
      </c>
      <c r="B45" s="116" t="s">
        <v>422</v>
      </c>
      <c r="C45" s="116" t="s">
        <v>423</v>
      </c>
      <c r="D45" s="116" t="s">
        <v>424</v>
      </c>
      <c r="E45" s="116" t="s">
        <v>425</v>
      </c>
      <c r="F45" s="116" t="s">
        <v>426</v>
      </c>
      <c r="G45" s="117">
        <v>-3.21748122836203</v>
      </c>
    </row>
    <row r="46" spans="1:7" s="104" customFormat="1" ht="12.75" x14ac:dyDescent="0.15">
      <c r="A46" s="116" t="s">
        <v>427</v>
      </c>
      <c r="B46" s="116" t="s">
        <v>428</v>
      </c>
      <c r="C46" s="116" t="s">
        <v>429</v>
      </c>
      <c r="D46" s="116" t="s">
        <v>430</v>
      </c>
      <c r="E46" s="116" t="s">
        <v>431</v>
      </c>
      <c r="F46" s="116" t="s">
        <v>432</v>
      </c>
      <c r="G46" s="117">
        <v>-4.9831103904877896</v>
      </c>
    </row>
    <row r="47" spans="1:7" s="104" customFormat="1" ht="12.75" x14ac:dyDescent="0.15">
      <c r="A47" s="116" t="s">
        <v>433</v>
      </c>
      <c r="B47" s="116" t="s">
        <v>434</v>
      </c>
      <c r="C47" s="116" t="s">
        <v>435</v>
      </c>
      <c r="D47" s="116" t="s">
        <v>436</v>
      </c>
      <c r="E47" s="116" t="s">
        <v>437</v>
      </c>
      <c r="F47" s="116" t="s">
        <v>438</v>
      </c>
      <c r="G47" s="117">
        <v>4.1196847995736503</v>
      </c>
    </row>
    <row r="48" spans="1:7" s="104" customFormat="1" ht="12.75" x14ac:dyDescent="0.15">
      <c r="A48" s="116" t="s">
        <v>439</v>
      </c>
      <c r="B48" s="116" t="s">
        <v>440</v>
      </c>
      <c r="C48" s="116" t="s">
        <v>441</v>
      </c>
      <c r="D48" s="116" t="s">
        <v>442</v>
      </c>
      <c r="E48" s="116" t="s">
        <v>443</v>
      </c>
      <c r="F48" s="116" t="s">
        <v>444</v>
      </c>
      <c r="G48" s="117">
        <v>4.2842980363738796</v>
      </c>
    </row>
    <row r="49" spans="1:7" s="104" customFormat="1" ht="12.75" x14ac:dyDescent="0.15">
      <c r="A49" s="116" t="s">
        <v>445</v>
      </c>
      <c r="B49" s="116" t="s">
        <v>446</v>
      </c>
      <c r="C49" s="116" t="s">
        <v>447</v>
      </c>
      <c r="D49" s="116" t="s">
        <v>448</v>
      </c>
      <c r="E49" s="116" t="s">
        <v>449</v>
      </c>
      <c r="F49" s="116" t="s">
        <v>450</v>
      </c>
      <c r="G49" s="117">
        <v>1.1149011012438199</v>
      </c>
    </row>
    <row r="50" spans="1:7" s="104" customFormat="1" ht="12.75" x14ac:dyDescent="0.15">
      <c r="A50" s="116" t="s">
        <v>451</v>
      </c>
      <c r="B50" s="116" t="s">
        <v>452</v>
      </c>
      <c r="C50" s="116" t="s">
        <v>453</v>
      </c>
      <c r="D50" s="116" t="s">
        <v>454</v>
      </c>
      <c r="E50" s="116" t="s">
        <v>455</v>
      </c>
      <c r="F50" s="116" t="s">
        <v>456</v>
      </c>
      <c r="G50" s="117">
        <v>-2.0894369036419902</v>
      </c>
    </row>
    <row r="51" spans="1:7" s="104" customFormat="1" ht="12.75" x14ac:dyDescent="0.15">
      <c r="A51" s="116" t="s">
        <v>457</v>
      </c>
      <c r="B51" s="116"/>
      <c r="C51" s="116"/>
      <c r="D51" s="116"/>
      <c r="E51" s="116"/>
      <c r="F51" s="116"/>
      <c r="G51" s="117"/>
    </row>
    <row r="52" spans="1:7" s="104" customFormat="1" ht="12.75" x14ac:dyDescent="0.15">
      <c r="A52" s="116" t="s">
        <v>458</v>
      </c>
      <c r="B52" s="116" t="s">
        <v>459</v>
      </c>
      <c r="C52" s="116" t="s">
        <v>460</v>
      </c>
      <c r="D52" s="116" t="s">
        <v>461</v>
      </c>
      <c r="E52" s="116" t="s">
        <v>462</v>
      </c>
      <c r="F52" s="116" t="s">
        <v>463</v>
      </c>
      <c r="G52" s="117">
        <v>19.213050155013999</v>
      </c>
    </row>
    <row r="53" spans="1:7" s="104" customFormat="1" ht="12.75" x14ac:dyDescent="0.15">
      <c r="A53" s="116" t="s">
        <v>464</v>
      </c>
      <c r="B53" s="116" t="s">
        <v>465</v>
      </c>
      <c r="C53" s="116" t="s">
        <v>466</v>
      </c>
      <c r="D53" s="116" t="s">
        <v>467</v>
      </c>
      <c r="E53" s="116" t="s">
        <v>468</v>
      </c>
      <c r="F53" s="116" t="s">
        <v>469</v>
      </c>
      <c r="G53" s="117">
        <v>-55.3423454262444</v>
      </c>
    </row>
    <row r="54" spans="1:7" s="104" customFormat="1" ht="12.75" x14ac:dyDescent="0.15">
      <c r="A54" s="116" t="s">
        <v>470</v>
      </c>
      <c r="B54" s="116" t="s">
        <v>471</v>
      </c>
      <c r="C54" s="116" t="s">
        <v>472</v>
      </c>
      <c r="D54" s="116" t="s">
        <v>473</v>
      </c>
      <c r="E54" s="116" t="s">
        <v>474</v>
      </c>
      <c r="F54" s="116" t="s">
        <v>475</v>
      </c>
      <c r="G54" s="117">
        <v>144.163048323455</v>
      </c>
    </row>
    <row r="55" spans="1:7" s="104" customFormat="1" ht="12.75" x14ac:dyDescent="0.15">
      <c r="A55" s="116" t="s">
        <v>476</v>
      </c>
      <c r="B55" s="116" t="s">
        <v>477</v>
      </c>
      <c r="C55" s="116" t="s">
        <v>478</v>
      </c>
      <c r="D55" s="116" t="s">
        <v>479</v>
      </c>
      <c r="E55" s="116" t="s">
        <v>480</v>
      </c>
      <c r="F55" s="116" t="s">
        <v>481</v>
      </c>
      <c r="G55" s="117">
        <v>9.8514892755487207</v>
      </c>
    </row>
    <row r="56" spans="1:7" s="104" customFormat="1" ht="12.75" x14ac:dyDescent="0.15">
      <c r="A56" s="116" t="s">
        <v>482</v>
      </c>
      <c r="B56" s="116" t="s">
        <v>483</v>
      </c>
      <c r="C56" s="116" t="s">
        <v>484</v>
      </c>
      <c r="D56" s="116" t="s">
        <v>485</v>
      </c>
      <c r="E56" s="116" t="s">
        <v>486</v>
      </c>
      <c r="F56" s="116" t="s">
        <v>487</v>
      </c>
      <c r="G56" s="117">
        <v>47.620044611581299</v>
      </c>
    </row>
    <row r="57" spans="1:7" s="104" customFormat="1" ht="12.75" x14ac:dyDescent="0.15">
      <c r="A57" s="116" t="s">
        <v>488</v>
      </c>
      <c r="B57" s="116" t="s">
        <v>489</v>
      </c>
      <c r="C57" s="116" t="s">
        <v>490</v>
      </c>
      <c r="D57" s="116" t="s">
        <v>491</v>
      </c>
      <c r="E57" s="116" t="s">
        <v>492</v>
      </c>
      <c r="F57" s="116" t="s">
        <v>493</v>
      </c>
      <c r="G57" s="117">
        <v>23.9715695998967</v>
      </c>
    </row>
    <row r="58" spans="1:7" s="104" customFormat="1" ht="12.75" x14ac:dyDescent="0.15">
      <c r="A58" s="116" t="s">
        <v>494</v>
      </c>
      <c r="B58" s="116" t="s">
        <v>495</v>
      </c>
      <c r="C58" s="116" t="s">
        <v>496</v>
      </c>
      <c r="D58" s="116" t="s">
        <v>497</v>
      </c>
      <c r="E58" s="116" t="s">
        <v>498</v>
      </c>
      <c r="F58" s="116" t="s">
        <v>499</v>
      </c>
      <c r="G58" s="117">
        <v>148.41427902658901</v>
      </c>
    </row>
    <row r="59" spans="1:7" s="104" customFormat="1" ht="12.75" x14ac:dyDescent="0.15">
      <c r="A59" s="116" t="s">
        <v>500</v>
      </c>
      <c r="B59" s="116" t="s">
        <v>501</v>
      </c>
      <c r="C59" s="116" t="s">
        <v>502</v>
      </c>
      <c r="D59" s="116" t="s">
        <v>503</v>
      </c>
      <c r="E59" s="116" t="s">
        <v>504</v>
      </c>
      <c r="F59" s="116" t="s">
        <v>505</v>
      </c>
      <c r="G59" s="117">
        <v>6.7444954719086603</v>
      </c>
    </row>
    <row r="60" spans="1:7" s="104" customFormat="1" ht="12.75" x14ac:dyDescent="0.15">
      <c r="A60" s="116" t="s">
        <v>506</v>
      </c>
      <c r="B60" s="116" t="s">
        <v>507</v>
      </c>
      <c r="C60" s="116" t="s">
        <v>508</v>
      </c>
      <c r="D60" s="116" t="s">
        <v>509</v>
      </c>
      <c r="E60" s="116" t="s">
        <v>510</v>
      </c>
      <c r="F60" s="116" t="s">
        <v>511</v>
      </c>
      <c r="G60" s="117">
        <v>157.98167837827901</v>
      </c>
    </row>
    <row r="61" spans="1:7" s="104" customFormat="1" ht="12.75" x14ac:dyDescent="0.15">
      <c r="A61" s="116" t="s">
        <v>512</v>
      </c>
      <c r="B61" s="116" t="s">
        <v>513</v>
      </c>
      <c r="C61" s="116" t="s">
        <v>514</v>
      </c>
      <c r="D61" s="116" t="s">
        <v>515</v>
      </c>
      <c r="E61" s="116" t="s">
        <v>516</v>
      </c>
      <c r="F61" s="116" t="s">
        <v>517</v>
      </c>
      <c r="G61" s="117">
        <v>-23.146642309206101</v>
      </c>
    </row>
    <row r="62" spans="1:7" s="104" customFormat="1" ht="12.75" x14ac:dyDescent="0.15">
      <c r="A62" s="116" t="s">
        <v>518</v>
      </c>
      <c r="B62" s="116" t="s">
        <v>519</v>
      </c>
      <c r="C62" s="116" t="s">
        <v>520</v>
      </c>
      <c r="D62" s="116" t="s">
        <v>521</v>
      </c>
      <c r="E62" s="116" t="s">
        <v>522</v>
      </c>
      <c r="F62" s="116" t="s">
        <v>523</v>
      </c>
      <c r="G62" s="117">
        <v>23.0974306502956</v>
      </c>
    </row>
    <row r="63" spans="1:7" s="104" customFormat="1" ht="12.75" x14ac:dyDescent="0.15">
      <c r="A63" s="116" t="s">
        <v>524</v>
      </c>
      <c r="B63" s="116" t="s">
        <v>525</v>
      </c>
      <c r="C63" s="116" t="s">
        <v>526</v>
      </c>
      <c r="D63" s="116" t="s">
        <v>527</v>
      </c>
      <c r="E63" s="116" t="s">
        <v>528</v>
      </c>
      <c r="F63" s="116" t="s">
        <v>529</v>
      </c>
      <c r="G63" s="117">
        <v>37.742528851484202</v>
      </c>
    </row>
    <row r="64" spans="1:7" s="104" customFormat="1" ht="12.75" x14ac:dyDescent="0.15">
      <c r="A64" s="116" t="s">
        <v>530</v>
      </c>
      <c r="B64" s="116" t="s">
        <v>531</v>
      </c>
      <c r="C64" s="116" t="s">
        <v>532</v>
      </c>
      <c r="D64" s="116" t="s">
        <v>533</v>
      </c>
      <c r="E64" s="116" t="s">
        <v>534</v>
      </c>
      <c r="F64" s="116" t="s">
        <v>535</v>
      </c>
      <c r="G64" s="117">
        <v>-8.8697063308958608</v>
      </c>
    </row>
    <row r="65" spans="1:7" s="104" customFormat="1" ht="12.75" x14ac:dyDescent="0.15">
      <c r="A65" s="116" t="s">
        <v>536</v>
      </c>
      <c r="B65" s="116" t="s">
        <v>537</v>
      </c>
      <c r="C65" s="116" t="s">
        <v>538</v>
      </c>
      <c r="D65" s="116" t="s">
        <v>539</v>
      </c>
      <c r="E65" s="116" t="s">
        <v>540</v>
      </c>
      <c r="F65" s="116" t="s">
        <v>541</v>
      </c>
      <c r="G65" s="117">
        <v>241.492353872699</v>
      </c>
    </row>
    <row r="66" spans="1:7" s="104" customFormat="1" ht="12.75" x14ac:dyDescent="0.15">
      <c r="A66" s="116" t="s">
        <v>542</v>
      </c>
      <c r="B66" s="116" t="s">
        <v>543</v>
      </c>
      <c r="C66" s="116" t="s">
        <v>544</v>
      </c>
      <c r="D66" s="116" t="s">
        <v>545</v>
      </c>
      <c r="E66" s="116" t="s">
        <v>546</v>
      </c>
      <c r="F66" s="116" t="s">
        <v>547</v>
      </c>
      <c r="G66" s="117">
        <v>-7.7466234547080903</v>
      </c>
    </row>
    <row r="67" spans="1:7" s="104" customFormat="1" ht="12.75" x14ac:dyDescent="0.15">
      <c r="A67" s="116" t="s">
        <v>548</v>
      </c>
      <c r="B67" s="116" t="s">
        <v>549</v>
      </c>
      <c r="C67" s="116" t="s">
        <v>550</v>
      </c>
      <c r="D67" s="116" t="s">
        <v>551</v>
      </c>
      <c r="E67" s="116" t="s">
        <v>552</v>
      </c>
      <c r="F67" s="116" t="s">
        <v>553</v>
      </c>
      <c r="G67" s="117">
        <v>-5.1660111301728104</v>
      </c>
    </row>
    <row r="68" spans="1:7" s="104" customFormat="1" ht="12.75" x14ac:dyDescent="0.15">
      <c r="A68" s="116" t="s">
        <v>554</v>
      </c>
      <c r="B68" s="116" t="s">
        <v>555</v>
      </c>
      <c r="C68" s="116" t="s">
        <v>556</v>
      </c>
      <c r="D68" s="116" t="s">
        <v>557</v>
      </c>
      <c r="E68" s="116" t="s">
        <v>558</v>
      </c>
      <c r="F68" s="116" t="s">
        <v>559</v>
      </c>
      <c r="G68" s="117">
        <v>6.2132073797245004</v>
      </c>
    </row>
    <row r="69" spans="1:7" s="104" customFormat="1" ht="12.75" x14ac:dyDescent="0.15">
      <c r="A69" s="116" t="s">
        <v>560</v>
      </c>
      <c r="B69" s="116" t="s">
        <v>561</v>
      </c>
      <c r="C69" s="116" t="s">
        <v>562</v>
      </c>
      <c r="D69" s="116" t="s">
        <v>563</v>
      </c>
      <c r="E69" s="116" t="s">
        <v>564</v>
      </c>
      <c r="F69" s="116" t="s">
        <v>565</v>
      </c>
      <c r="G69" s="117">
        <v>22.191396580397502</v>
      </c>
    </row>
    <row r="70" spans="1:7" s="104" customFormat="1" ht="12.75" x14ac:dyDescent="0.15">
      <c r="A70" s="116" t="s">
        <v>566</v>
      </c>
      <c r="B70" s="116" t="s">
        <v>567</v>
      </c>
      <c r="C70" s="116" t="s">
        <v>568</v>
      </c>
      <c r="D70" s="116" t="s">
        <v>569</v>
      </c>
      <c r="E70" s="116" t="s">
        <v>570</v>
      </c>
      <c r="F70" s="116" t="s">
        <v>571</v>
      </c>
      <c r="G70" s="117">
        <v>13.4232415689277</v>
      </c>
    </row>
    <row r="71" spans="1:7" s="104" customFormat="1" ht="12.75" x14ac:dyDescent="0.15">
      <c r="A71" s="116" t="s">
        <v>572</v>
      </c>
      <c r="B71" s="116" t="s">
        <v>573</v>
      </c>
      <c r="C71" s="116" t="s">
        <v>574</v>
      </c>
      <c r="D71" s="116" t="s">
        <v>575</v>
      </c>
      <c r="E71" s="116" t="s">
        <v>576</v>
      </c>
      <c r="F71" s="116" t="s">
        <v>577</v>
      </c>
      <c r="G71" s="117">
        <v>296.18693863846198</v>
      </c>
    </row>
    <row r="72" spans="1:7" s="104" customFormat="1" ht="12.75" x14ac:dyDescent="0.15">
      <c r="A72" s="116" t="s">
        <v>578</v>
      </c>
      <c r="B72" s="116" t="s">
        <v>579</v>
      </c>
      <c r="C72" s="116" t="s">
        <v>580</v>
      </c>
      <c r="D72" s="116" t="s">
        <v>581</v>
      </c>
      <c r="E72" s="116" t="s">
        <v>582</v>
      </c>
      <c r="F72" s="116" t="s">
        <v>583</v>
      </c>
      <c r="G72" s="117">
        <v>-37.224936414704203</v>
      </c>
    </row>
    <row r="73" spans="1:7" s="104" customFormat="1" ht="12.75" x14ac:dyDescent="0.15">
      <c r="A73" s="116" t="s">
        <v>584</v>
      </c>
      <c r="B73" s="116" t="s">
        <v>585</v>
      </c>
      <c r="C73" s="116" t="s">
        <v>586</v>
      </c>
      <c r="D73" s="116" t="s">
        <v>587</v>
      </c>
      <c r="E73" s="116" t="s">
        <v>588</v>
      </c>
      <c r="F73" s="116" t="s">
        <v>589</v>
      </c>
      <c r="G73" s="117">
        <v>103.71383539556901</v>
      </c>
    </row>
    <row r="74" spans="1:7" s="104" customFormat="1" ht="12.75" x14ac:dyDescent="0.15">
      <c r="A74" s="116" t="s">
        <v>590</v>
      </c>
      <c r="B74" s="116" t="s">
        <v>591</v>
      </c>
      <c r="C74" s="116" t="s">
        <v>592</v>
      </c>
      <c r="D74" s="116" t="s">
        <v>593</v>
      </c>
      <c r="E74" s="116" t="s">
        <v>594</v>
      </c>
      <c r="F74" s="116" t="s">
        <v>595</v>
      </c>
      <c r="G74" s="117">
        <v>1.0175006880474</v>
      </c>
    </row>
    <row r="75" spans="1:7" s="104" customFormat="1" ht="12.75" x14ac:dyDescent="0.15">
      <c r="A75" s="116" t="s">
        <v>596</v>
      </c>
      <c r="B75" s="116" t="s">
        <v>597</v>
      </c>
      <c r="C75" s="116" t="s">
        <v>598</v>
      </c>
      <c r="D75" s="116" t="s">
        <v>599</v>
      </c>
      <c r="E75" s="116" t="s">
        <v>600</v>
      </c>
      <c r="F75" s="116" t="s">
        <v>601</v>
      </c>
      <c r="G75" s="117">
        <v>-1.8827504646055</v>
      </c>
    </row>
    <row r="76" spans="1:7" s="104" customFormat="1" ht="12.75" x14ac:dyDescent="0.15">
      <c r="A76" s="116" t="s">
        <v>602</v>
      </c>
      <c r="B76" s="116" t="s">
        <v>603</v>
      </c>
      <c r="C76" s="116" t="s">
        <v>604</v>
      </c>
      <c r="D76" s="116" t="s">
        <v>605</v>
      </c>
      <c r="E76" s="116" t="s">
        <v>606</v>
      </c>
      <c r="F76" s="116" t="s">
        <v>607</v>
      </c>
      <c r="G76" s="117">
        <v>5.3484750708453701</v>
      </c>
    </row>
    <row r="77" spans="1:7" s="104" customFormat="1" ht="12.75" x14ac:dyDescent="0.15">
      <c r="A77" s="116" t="s">
        <v>608</v>
      </c>
      <c r="B77" s="116" t="s">
        <v>609</v>
      </c>
      <c r="C77" s="116" t="s">
        <v>610</v>
      </c>
      <c r="D77" s="116" t="s">
        <v>611</v>
      </c>
      <c r="E77" s="116" t="s">
        <v>612</v>
      </c>
      <c r="F77" s="116" t="s">
        <v>613</v>
      </c>
      <c r="G77" s="117">
        <v>-47.7864571210443</v>
      </c>
    </row>
    <row r="78" spans="1:7" s="104" customFormat="1" ht="12.75" x14ac:dyDescent="0.15">
      <c r="A78" s="116" t="s">
        <v>614</v>
      </c>
      <c r="B78" s="116" t="s">
        <v>615</v>
      </c>
      <c r="C78" s="116" t="s">
        <v>616</v>
      </c>
      <c r="D78" s="116" t="s">
        <v>617</v>
      </c>
      <c r="E78" s="116" t="s">
        <v>618</v>
      </c>
      <c r="F78" s="116" t="s">
        <v>619</v>
      </c>
      <c r="G78" s="117">
        <v>43.801818960169904</v>
      </c>
    </row>
    <row r="79" spans="1:7" s="104" customFormat="1" ht="12.75" x14ac:dyDescent="0.15">
      <c r="A79" s="116" t="s">
        <v>620</v>
      </c>
      <c r="B79" s="116" t="s">
        <v>621</v>
      </c>
      <c r="C79" s="116" t="s">
        <v>622</v>
      </c>
      <c r="D79" s="116" t="s">
        <v>623</v>
      </c>
      <c r="E79" s="116" t="s">
        <v>624</v>
      </c>
      <c r="F79" s="116" t="s">
        <v>625</v>
      </c>
      <c r="G79" s="117">
        <v>7.1614753761176901</v>
      </c>
    </row>
    <row r="80" spans="1:7" s="104" customFormat="1" ht="12.75" x14ac:dyDescent="0.15">
      <c r="A80" s="116" t="s">
        <v>626</v>
      </c>
      <c r="B80" s="116" t="s">
        <v>627</v>
      </c>
      <c r="C80" s="116" t="s">
        <v>628</v>
      </c>
      <c r="D80" s="116" t="s">
        <v>629</v>
      </c>
      <c r="E80" s="116" t="s">
        <v>630</v>
      </c>
      <c r="F80" s="116" t="s">
        <v>631</v>
      </c>
      <c r="G80" s="117">
        <v>6.0752845053983098</v>
      </c>
    </row>
    <row r="81" spans="1:7" s="104" customFormat="1" ht="12.75" x14ac:dyDescent="0.15">
      <c r="A81" s="116" t="s">
        <v>632</v>
      </c>
      <c r="B81" s="116" t="s">
        <v>633</v>
      </c>
      <c r="C81" s="116" t="s">
        <v>634</v>
      </c>
      <c r="D81" s="116" t="s">
        <v>635</v>
      </c>
      <c r="E81" s="116" t="s">
        <v>636</v>
      </c>
      <c r="F81" s="116" t="s">
        <v>637</v>
      </c>
      <c r="G81" s="117">
        <v>22.260980841055002</v>
      </c>
    </row>
    <row r="82" spans="1:7" s="104" customFormat="1" ht="12.75" x14ac:dyDescent="0.15">
      <c r="A82" s="116" t="s">
        <v>638</v>
      </c>
      <c r="B82" s="116" t="s">
        <v>639</v>
      </c>
      <c r="C82" s="116" t="s">
        <v>640</v>
      </c>
      <c r="D82" s="116" t="s">
        <v>641</v>
      </c>
      <c r="E82" s="116" t="s">
        <v>642</v>
      </c>
      <c r="F82" s="116" t="s">
        <v>643</v>
      </c>
      <c r="G82" s="117">
        <v>6.6593852716612902</v>
      </c>
    </row>
    <row r="83" spans="1:7" s="104" customFormat="1" ht="12.75" x14ac:dyDescent="0.15">
      <c r="A83" s="116" t="s">
        <v>644</v>
      </c>
      <c r="B83" s="116" t="s">
        <v>645</v>
      </c>
      <c r="C83" s="116" t="s">
        <v>646</v>
      </c>
      <c r="D83" s="116" t="s">
        <v>647</v>
      </c>
      <c r="E83" s="116" t="s">
        <v>648</v>
      </c>
      <c r="F83" s="116" t="s">
        <v>649</v>
      </c>
      <c r="G83" s="117">
        <v>2.5207468404839002</v>
      </c>
    </row>
    <row r="84" spans="1:7" s="104" customFormat="1" ht="12.75" x14ac:dyDescent="0.15">
      <c r="A84" s="116" t="s">
        <v>650</v>
      </c>
      <c r="B84" s="116" t="s">
        <v>651</v>
      </c>
      <c r="C84" s="116" t="s">
        <v>652</v>
      </c>
      <c r="D84" s="116" t="s">
        <v>653</v>
      </c>
      <c r="E84" s="116" t="s">
        <v>654</v>
      </c>
      <c r="F84" s="116" t="s">
        <v>655</v>
      </c>
      <c r="G84" s="117">
        <v>6.16131755610391</v>
      </c>
    </row>
    <row r="85" spans="1:7" s="104" customFormat="1" ht="12.75" x14ac:dyDescent="0.15">
      <c r="A85" s="116" t="s">
        <v>656</v>
      </c>
      <c r="B85" s="116" t="s">
        <v>657</v>
      </c>
      <c r="C85" s="116" t="s">
        <v>658</v>
      </c>
      <c r="D85" s="116" t="s">
        <v>659</v>
      </c>
      <c r="E85" s="116" t="s">
        <v>660</v>
      </c>
      <c r="F85" s="116" t="s">
        <v>661</v>
      </c>
      <c r="G85" s="117">
        <v>1.3871510635491</v>
      </c>
    </row>
    <row r="86" spans="1:7" s="104" customFormat="1" ht="12.75" x14ac:dyDescent="0.15">
      <c r="A86" s="116" t="s">
        <v>662</v>
      </c>
      <c r="B86" s="116" t="s">
        <v>663</v>
      </c>
      <c r="C86" s="116" t="s">
        <v>664</v>
      </c>
      <c r="D86" s="116" t="s">
        <v>665</v>
      </c>
      <c r="E86" s="116" t="s">
        <v>666</v>
      </c>
      <c r="F86" s="116" t="s">
        <v>667</v>
      </c>
      <c r="G86" s="117">
        <v>-20.9101729947965</v>
      </c>
    </row>
    <row r="87" spans="1:7" s="104" customFormat="1" ht="12.75" x14ac:dyDescent="0.15">
      <c r="A87" s="116" t="s">
        <v>668</v>
      </c>
      <c r="B87" s="116" t="s">
        <v>669</v>
      </c>
      <c r="C87" s="116" t="s">
        <v>670</v>
      </c>
      <c r="D87" s="116" t="s">
        <v>671</v>
      </c>
      <c r="E87" s="116" t="s">
        <v>672</v>
      </c>
      <c r="F87" s="116" t="s">
        <v>673</v>
      </c>
      <c r="G87" s="117">
        <v>-71.123497414545696</v>
      </c>
    </row>
    <row r="88" spans="1:7" s="104" customFormat="1" ht="12.75" x14ac:dyDescent="0.15">
      <c r="A88" s="116" t="s">
        <v>674</v>
      </c>
      <c r="B88" s="116" t="s">
        <v>675</v>
      </c>
      <c r="C88" s="116" t="s">
        <v>676</v>
      </c>
      <c r="D88" s="116" t="s">
        <v>677</v>
      </c>
      <c r="E88" s="116" t="s">
        <v>678</v>
      </c>
      <c r="F88" s="116" t="s">
        <v>679</v>
      </c>
      <c r="G88" s="117">
        <v>2.4444463970336399</v>
      </c>
    </row>
    <row r="89" spans="1:7" s="104" customFormat="1" ht="12.75" x14ac:dyDescent="0.15">
      <c r="A89" s="116" t="s">
        <v>680</v>
      </c>
      <c r="B89" s="116" t="s">
        <v>681</v>
      </c>
      <c r="C89" s="116" t="s">
        <v>682</v>
      </c>
      <c r="D89" s="116" t="s">
        <v>683</v>
      </c>
      <c r="E89" s="116" t="s">
        <v>684</v>
      </c>
      <c r="F89" s="116" t="s">
        <v>685</v>
      </c>
      <c r="G89" s="117">
        <v>1.30397916077827</v>
      </c>
    </row>
    <row r="90" spans="1:7" s="104" customFormat="1" ht="12.75" x14ac:dyDescent="0.15">
      <c r="A90" s="116" t="s">
        <v>686</v>
      </c>
      <c r="B90" s="116" t="s">
        <v>687</v>
      </c>
      <c r="C90" s="116" t="s">
        <v>688</v>
      </c>
      <c r="D90" s="116" t="s">
        <v>689</v>
      </c>
      <c r="E90" s="116" t="s">
        <v>690</v>
      </c>
      <c r="F90" s="116" t="s">
        <v>691</v>
      </c>
      <c r="G90" s="117">
        <v>72.696372409212501</v>
      </c>
    </row>
    <row r="91" spans="1:7" s="104" customFormat="1" ht="12.75" x14ac:dyDescent="0.15">
      <c r="A91" s="116" t="s">
        <v>692</v>
      </c>
      <c r="B91" s="116" t="s">
        <v>693</v>
      </c>
      <c r="C91" s="116" t="s">
        <v>694</v>
      </c>
      <c r="D91" s="116" t="s">
        <v>695</v>
      </c>
      <c r="E91" s="116" t="s">
        <v>696</v>
      </c>
      <c r="F91" s="116" t="s">
        <v>697</v>
      </c>
      <c r="G91" s="117">
        <v>-34.3346586846205</v>
      </c>
    </row>
    <row r="92" spans="1:7" s="104" customFormat="1" ht="12.75" x14ac:dyDescent="0.15">
      <c r="A92" s="116" t="s">
        <v>698</v>
      </c>
      <c r="B92" s="116" t="s">
        <v>699</v>
      </c>
      <c r="C92" s="116" t="s">
        <v>700</v>
      </c>
      <c r="D92" s="116" t="s">
        <v>701</v>
      </c>
      <c r="E92" s="116" t="s">
        <v>702</v>
      </c>
      <c r="F92" s="116" t="s">
        <v>703</v>
      </c>
      <c r="G92" s="117">
        <v>57.733044047603798</v>
      </c>
    </row>
    <row r="93" spans="1:7" s="104" customFormat="1" ht="12.75" x14ac:dyDescent="0.15">
      <c r="A93" s="116" t="s">
        <v>704</v>
      </c>
      <c r="B93" s="116" t="s">
        <v>705</v>
      </c>
      <c r="C93" s="116" t="s">
        <v>706</v>
      </c>
      <c r="D93" s="116" t="s">
        <v>707</v>
      </c>
      <c r="E93" s="116" t="s">
        <v>708</v>
      </c>
      <c r="F93" s="116" t="s">
        <v>709</v>
      </c>
      <c r="G93" s="117">
        <v>49.376663721770903</v>
      </c>
    </row>
    <row r="94" spans="1:7" s="104" customFormat="1" ht="12.75" x14ac:dyDescent="0.15">
      <c r="A94" s="116" t="s">
        <v>710</v>
      </c>
      <c r="B94" s="116" t="s">
        <v>711</v>
      </c>
      <c r="C94" s="116" t="s">
        <v>712</v>
      </c>
      <c r="D94" s="116" t="s">
        <v>713</v>
      </c>
      <c r="E94" s="116" t="s">
        <v>714</v>
      </c>
      <c r="F94" s="116" t="s">
        <v>715</v>
      </c>
      <c r="G94" s="117">
        <v>-87.603397387988807</v>
      </c>
    </row>
    <row r="95" spans="1:7" s="104" customFormat="1" ht="12.75" x14ac:dyDescent="0.15">
      <c r="A95" s="116" t="s">
        <v>716</v>
      </c>
      <c r="B95" s="116" t="s">
        <v>717</v>
      </c>
      <c r="C95" s="116" t="s">
        <v>718</v>
      </c>
      <c r="D95" s="116" t="s">
        <v>719</v>
      </c>
      <c r="E95" s="116" t="s">
        <v>720</v>
      </c>
      <c r="F95" s="116" t="s">
        <v>721</v>
      </c>
      <c r="G95" s="117">
        <v>6.7252549874911898</v>
      </c>
    </row>
    <row r="96" spans="1:7" s="104" customFormat="1" ht="12.75" x14ac:dyDescent="0.15">
      <c r="A96" s="116" t="s">
        <v>722</v>
      </c>
      <c r="B96" s="116" t="s">
        <v>723</v>
      </c>
      <c r="C96" s="116" t="s">
        <v>724</v>
      </c>
      <c r="D96" s="116" t="s">
        <v>725</v>
      </c>
      <c r="E96" s="116" t="s">
        <v>726</v>
      </c>
      <c r="F96" s="116" t="s">
        <v>727</v>
      </c>
      <c r="G96" s="117">
        <v>180.665210818075</v>
      </c>
    </row>
    <row r="97" spans="1:7" s="104" customFormat="1" ht="12.75" x14ac:dyDescent="0.15">
      <c r="A97" s="116" t="s">
        <v>728</v>
      </c>
      <c r="B97" s="116" t="s">
        <v>729</v>
      </c>
      <c r="C97" s="116" t="s">
        <v>730</v>
      </c>
      <c r="D97" s="116" t="s">
        <v>731</v>
      </c>
      <c r="E97" s="116" t="s">
        <v>732</v>
      </c>
      <c r="F97" s="116" t="s">
        <v>733</v>
      </c>
      <c r="G97" s="117">
        <v>4.9204115348641997</v>
      </c>
    </row>
    <row r="98" spans="1:7" s="104" customFormat="1" ht="12.75" x14ac:dyDescent="0.15">
      <c r="A98" s="116" t="s">
        <v>734</v>
      </c>
      <c r="B98" s="116" t="s">
        <v>735</v>
      </c>
      <c r="C98" s="116" t="s">
        <v>736</v>
      </c>
      <c r="D98" s="116" t="s">
        <v>737</v>
      </c>
      <c r="E98" s="116" t="s">
        <v>738</v>
      </c>
      <c r="F98" s="116" t="s">
        <v>739</v>
      </c>
      <c r="G98" s="117">
        <v>8.6419466005645997</v>
      </c>
    </row>
    <row r="99" spans="1:7" s="104" customFormat="1" ht="12.75" x14ac:dyDescent="0.15">
      <c r="A99" s="116" t="s">
        <v>740</v>
      </c>
      <c r="B99" s="116" t="s">
        <v>741</v>
      </c>
      <c r="C99" s="116" t="s">
        <v>742</v>
      </c>
      <c r="D99" s="116" t="s">
        <v>743</v>
      </c>
      <c r="E99" s="116" t="s">
        <v>744</v>
      </c>
      <c r="F99" s="116" t="s">
        <v>745</v>
      </c>
      <c r="G99" s="117">
        <v>-42.286862446002601</v>
      </c>
    </row>
    <row r="100" spans="1:7" s="104" customFormat="1" ht="12.75" x14ac:dyDescent="0.15">
      <c r="A100" s="116" t="s">
        <v>746</v>
      </c>
      <c r="B100" s="116" t="s">
        <v>747</v>
      </c>
      <c r="C100" s="116" t="s">
        <v>748</v>
      </c>
      <c r="D100" s="116" t="s">
        <v>749</v>
      </c>
      <c r="E100" s="116" t="s">
        <v>750</v>
      </c>
      <c r="F100" s="116" t="s">
        <v>751</v>
      </c>
      <c r="G100" s="117">
        <v>-74.5800988002823</v>
      </c>
    </row>
    <row r="101" spans="1:7" s="104" customFormat="1" ht="12.75" x14ac:dyDescent="0.15">
      <c r="A101" s="116" t="s">
        <v>752</v>
      </c>
      <c r="B101" s="116" t="s">
        <v>753</v>
      </c>
      <c r="C101" s="116" t="s">
        <v>754</v>
      </c>
      <c r="D101" s="116" t="s">
        <v>755</v>
      </c>
      <c r="E101" s="116" t="s">
        <v>756</v>
      </c>
      <c r="F101" s="116" t="s">
        <v>757</v>
      </c>
      <c r="G101" s="117">
        <v>-14.6105438387779</v>
      </c>
    </row>
    <row r="102" spans="1:7" s="104" customFormat="1" ht="12.75" x14ac:dyDescent="0.15">
      <c r="A102" s="116" t="s">
        <v>758</v>
      </c>
      <c r="B102" s="116"/>
      <c r="C102" s="116"/>
      <c r="D102" s="116"/>
      <c r="E102" s="116"/>
      <c r="F102" s="116"/>
      <c r="G102" s="117"/>
    </row>
    <row r="103" spans="1:7" s="104" customFormat="1" ht="12.75" x14ac:dyDescent="0.15">
      <c r="A103" s="116" t="s">
        <v>758</v>
      </c>
      <c r="B103" s="116" t="s">
        <v>759</v>
      </c>
      <c r="C103" s="116" t="s">
        <v>760</v>
      </c>
      <c r="D103" s="116" t="s">
        <v>761</v>
      </c>
      <c r="E103" s="116" t="s">
        <v>762</v>
      </c>
      <c r="F103" s="116" t="s">
        <v>763</v>
      </c>
      <c r="G103" s="117">
        <v>58.872545925131</v>
      </c>
    </row>
    <row r="104" spans="1:7" s="104" customFormat="1" ht="12.75" x14ac:dyDescent="0.15">
      <c r="A104" s="116" t="s">
        <v>764</v>
      </c>
      <c r="B104" s="116" t="s">
        <v>765</v>
      </c>
      <c r="C104" s="116" t="s">
        <v>766</v>
      </c>
      <c r="D104" s="116" t="s">
        <v>767</v>
      </c>
      <c r="E104" s="116" t="s">
        <v>768</v>
      </c>
      <c r="F104" s="116" t="s">
        <v>769</v>
      </c>
      <c r="G104" s="117">
        <v>97.560509554140097</v>
      </c>
    </row>
    <row r="105" spans="1:7" s="104" customFormat="1" ht="12.75" x14ac:dyDescent="0.15">
      <c r="A105" s="116" t="s">
        <v>770</v>
      </c>
      <c r="B105" s="116" t="s">
        <v>771</v>
      </c>
      <c r="C105" s="116" t="s">
        <v>772</v>
      </c>
      <c r="D105" s="116" t="s">
        <v>773</v>
      </c>
      <c r="E105" s="116" t="s">
        <v>774</v>
      </c>
      <c r="F105" s="116" t="s">
        <v>775</v>
      </c>
      <c r="G105" s="117">
        <v>0.112206633945761</v>
      </c>
    </row>
    <row r="106" spans="1:7" s="104" customFormat="1" ht="12.75" x14ac:dyDescent="0.15">
      <c r="A106" s="116" t="s">
        <v>776</v>
      </c>
      <c r="B106" s="116" t="s">
        <v>777</v>
      </c>
      <c r="C106" s="116" t="s">
        <v>778</v>
      </c>
      <c r="D106" s="116" t="s">
        <v>779</v>
      </c>
      <c r="E106" s="116" t="s">
        <v>780</v>
      </c>
      <c r="F106" s="116" t="s">
        <v>781</v>
      </c>
      <c r="G106" s="117">
        <v>72.343296210752598</v>
      </c>
    </row>
    <row r="107" spans="1:7" s="104" customFormat="1" ht="12.75" x14ac:dyDescent="0.15">
      <c r="A107" s="116" t="s">
        <v>782</v>
      </c>
      <c r="B107" s="116" t="s">
        <v>783</v>
      </c>
      <c r="C107" s="116" t="s">
        <v>784</v>
      </c>
      <c r="D107" s="116" t="s">
        <v>785</v>
      </c>
      <c r="E107" s="116" t="s">
        <v>786</v>
      </c>
      <c r="F107" s="116" t="s">
        <v>787</v>
      </c>
      <c r="G107" s="117">
        <v>-54.929485660109002</v>
      </c>
    </row>
    <row r="108" spans="1:7" s="104" customFormat="1" ht="12.75" x14ac:dyDescent="0.15">
      <c r="A108" s="116" t="s">
        <v>788</v>
      </c>
      <c r="B108" s="116" t="s">
        <v>789</v>
      </c>
      <c r="C108" s="116" t="s">
        <v>790</v>
      </c>
      <c r="D108" s="116" t="s">
        <v>791</v>
      </c>
      <c r="E108" s="116" t="s">
        <v>792</v>
      </c>
      <c r="F108" s="116" t="s">
        <v>793</v>
      </c>
      <c r="G108" s="117">
        <v>-4.2906196848624898</v>
      </c>
    </row>
    <row r="109" spans="1:7" s="104" customFormat="1" ht="12.75" x14ac:dyDescent="0.15">
      <c r="A109" s="116" t="s">
        <v>794</v>
      </c>
      <c r="B109" s="116"/>
      <c r="C109" s="116"/>
      <c r="D109" s="116"/>
      <c r="E109" s="116"/>
      <c r="F109" s="116"/>
      <c r="G109" s="117"/>
    </row>
    <row r="110" spans="1:7" s="104" customFormat="1" ht="12.75" x14ac:dyDescent="0.15">
      <c r="A110" s="116" t="s">
        <v>795</v>
      </c>
      <c r="B110" s="116" t="s">
        <v>796</v>
      </c>
      <c r="C110" s="116" t="s">
        <v>797</v>
      </c>
      <c r="D110" s="116" t="s">
        <v>798</v>
      </c>
      <c r="E110" s="116" t="s">
        <v>799</v>
      </c>
      <c r="F110" s="116" t="s">
        <v>800</v>
      </c>
      <c r="G110" s="117">
        <v>26.5077306138271</v>
      </c>
    </row>
    <row r="111" spans="1:7" s="104" customFormat="1" ht="12.75" x14ac:dyDescent="0.15">
      <c r="A111" s="116" t="s">
        <v>801</v>
      </c>
      <c r="B111" s="116" t="s">
        <v>802</v>
      </c>
      <c r="C111" s="116" t="s">
        <v>803</v>
      </c>
      <c r="D111" s="116" t="s">
        <v>804</v>
      </c>
      <c r="E111" s="116" t="s">
        <v>805</v>
      </c>
      <c r="F111" s="116" t="s">
        <v>806</v>
      </c>
      <c r="G111" s="117">
        <v>25.047149768537501</v>
      </c>
    </row>
    <row r="112" spans="1:7" s="104" customFormat="1" ht="12.75" x14ac:dyDescent="0.15">
      <c r="A112" s="116" t="s">
        <v>807</v>
      </c>
      <c r="B112" s="116" t="s">
        <v>808</v>
      </c>
      <c r="C112" s="116" t="s">
        <v>809</v>
      </c>
      <c r="D112" s="116" t="s">
        <v>810</v>
      </c>
      <c r="E112" s="116" t="s">
        <v>811</v>
      </c>
      <c r="F112" s="116" t="s">
        <v>812</v>
      </c>
      <c r="G112" s="117">
        <v>73.406930837841799</v>
      </c>
    </row>
    <row r="113" spans="1:7" s="104" customFormat="1" ht="12.75" x14ac:dyDescent="0.15">
      <c r="A113" s="116" t="s">
        <v>813</v>
      </c>
      <c r="B113" s="116" t="s">
        <v>814</v>
      </c>
      <c r="C113" s="116" t="s">
        <v>815</v>
      </c>
      <c r="D113" s="116" t="s">
        <v>816</v>
      </c>
      <c r="E113" s="116" t="s">
        <v>817</v>
      </c>
      <c r="F113" s="116" t="s">
        <v>818</v>
      </c>
      <c r="G113" s="117">
        <v>0.94074521448822401</v>
      </c>
    </row>
    <row r="114" spans="1:7" s="104" customFormat="1" ht="12.75" x14ac:dyDescent="0.15">
      <c r="A114" s="116" t="s">
        <v>819</v>
      </c>
      <c r="B114" s="116" t="s">
        <v>820</v>
      </c>
      <c r="C114" s="116" t="s">
        <v>821</v>
      </c>
      <c r="D114" s="116" t="s">
        <v>822</v>
      </c>
      <c r="E114" s="116" t="s">
        <v>823</v>
      </c>
      <c r="F114" s="116" t="s">
        <v>824</v>
      </c>
      <c r="G114" s="117">
        <v>0.37723253865329398</v>
      </c>
    </row>
    <row r="115" spans="1:7" s="104" customFormat="1" ht="12.75" x14ac:dyDescent="0.15">
      <c r="A115" s="116" t="s">
        <v>825</v>
      </c>
      <c r="B115" s="116" t="s">
        <v>826</v>
      </c>
      <c r="C115" s="116" t="s">
        <v>827</v>
      </c>
      <c r="D115" s="116" t="s">
        <v>828</v>
      </c>
      <c r="E115" s="116" t="s">
        <v>829</v>
      </c>
      <c r="F115" s="116" t="s">
        <v>830</v>
      </c>
      <c r="G115" s="117">
        <v>0.572229485754011</v>
      </c>
    </row>
    <row r="116" spans="1:7" s="104" customFormat="1" ht="12.75" x14ac:dyDescent="0.15">
      <c r="A116" s="116" t="s">
        <v>831</v>
      </c>
      <c r="B116" s="116" t="s">
        <v>832</v>
      </c>
      <c r="C116" s="116" t="s">
        <v>833</v>
      </c>
      <c r="D116" s="116" t="s">
        <v>834</v>
      </c>
      <c r="E116" s="116" t="s">
        <v>835</v>
      </c>
      <c r="F116" s="116" t="s">
        <v>836</v>
      </c>
      <c r="G116" s="117">
        <v>-0.92603531790983895</v>
      </c>
    </row>
    <row r="117" spans="1:7" s="104" customFormat="1" ht="12.75" x14ac:dyDescent="0.15">
      <c r="A117" s="116" t="s">
        <v>837</v>
      </c>
      <c r="B117" s="116" t="s">
        <v>838</v>
      </c>
      <c r="C117" s="116" t="s">
        <v>839</v>
      </c>
      <c r="D117" s="116" t="s">
        <v>840</v>
      </c>
      <c r="E117" s="116" t="s">
        <v>841</v>
      </c>
      <c r="F117" s="116" t="s">
        <v>842</v>
      </c>
      <c r="G117" s="117">
        <v>52.859041104842397</v>
      </c>
    </row>
    <row r="118" spans="1:7" s="104" customFormat="1" ht="12.75" x14ac:dyDescent="0.15">
      <c r="A118" s="116" t="s">
        <v>843</v>
      </c>
      <c r="B118" s="116" t="s">
        <v>844</v>
      </c>
      <c r="C118" s="116" t="s">
        <v>845</v>
      </c>
      <c r="D118" s="116" t="s">
        <v>846</v>
      </c>
      <c r="E118" s="116" t="s">
        <v>847</v>
      </c>
      <c r="F118" s="116" t="s">
        <v>848</v>
      </c>
      <c r="G118" s="117">
        <v>0.903319452371385</v>
      </c>
    </row>
    <row r="119" spans="1:7" s="104" customFormat="1" ht="12.75" x14ac:dyDescent="0.15">
      <c r="A119" s="116" t="s">
        <v>849</v>
      </c>
      <c r="B119" s="116" t="s">
        <v>850</v>
      </c>
      <c r="C119" s="116" t="s">
        <v>851</v>
      </c>
      <c r="D119" s="116" t="s">
        <v>852</v>
      </c>
      <c r="E119" s="116" t="s">
        <v>853</v>
      </c>
      <c r="F119" s="116" t="s">
        <v>854</v>
      </c>
      <c r="G119" s="117">
        <v>-4.6173007917914504</v>
      </c>
    </row>
    <row r="120" spans="1:7" s="104" customFormat="1" ht="12.75" x14ac:dyDescent="0.15">
      <c r="A120" s="116" t="s">
        <v>855</v>
      </c>
      <c r="B120" s="116" t="s">
        <v>856</v>
      </c>
      <c r="C120" s="116" t="s">
        <v>857</v>
      </c>
      <c r="D120" s="116" t="s">
        <v>858</v>
      </c>
      <c r="E120" s="116" t="s">
        <v>859</v>
      </c>
      <c r="F120" s="116" t="s">
        <v>860</v>
      </c>
      <c r="G120" s="117">
        <v>-0.22521881448800701</v>
      </c>
    </row>
    <row r="121" spans="1:7" s="104" customFormat="1" ht="12.75" x14ac:dyDescent="0.15">
      <c r="A121" s="116" t="s">
        <v>861</v>
      </c>
      <c r="B121" s="116" t="s">
        <v>862</v>
      </c>
      <c r="C121" s="116" t="s">
        <v>863</v>
      </c>
      <c r="D121" s="116" t="s">
        <v>864</v>
      </c>
      <c r="E121" s="116" t="s">
        <v>865</v>
      </c>
      <c r="F121" s="116" t="s">
        <v>866</v>
      </c>
      <c r="G121" s="117">
        <v>158.635091449524</v>
      </c>
    </row>
    <row r="122" spans="1:7" s="104" customFormat="1" ht="12.75" x14ac:dyDescent="0.15">
      <c r="A122" s="116" t="s">
        <v>867</v>
      </c>
      <c r="B122" s="116" t="s">
        <v>868</v>
      </c>
      <c r="C122" s="116" t="s">
        <v>869</v>
      </c>
      <c r="D122" s="116" t="s">
        <v>870</v>
      </c>
      <c r="E122" s="116" t="s">
        <v>871</v>
      </c>
      <c r="F122" s="116" t="s">
        <v>872</v>
      </c>
      <c r="G122" s="117">
        <v>0.91113689911032503</v>
      </c>
    </row>
    <row r="123" spans="1:7" s="104" customFormat="1" ht="12.75" x14ac:dyDescent="0.15">
      <c r="A123" s="116" t="s">
        <v>873</v>
      </c>
      <c r="B123" s="116" t="s">
        <v>874</v>
      </c>
      <c r="C123" s="116" t="s">
        <v>875</v>
      </c>
      <c r="D123" s="116" t="s">
        <v>876</v>
      </c>
      <c r="E123" s="116" t="s">
        <v>877</v>
      </c>
      <c r="F123" s="116" t="s">
        <v>878</v>
      </c>
      <c r="G123" s="117">
        <v>0.671913216489886</v>
      </c>
    </row>
    <row r="124" spans="1:7" s="104" customFormat="1" ht="12.75" x14ac:dyDescent="0.15">
      <c r="A124" s="116" t="s">
        <v>879</v>
      </c>
      <c r="B124" s="116" t="s">
        <v>880</v>
      </c>
      <c r="C124" s="116" t="s">
        <v>881</v>
      </c>
      <c r="D124" s="116" t="s">
        <v>882</v>
      </c>
      <c r="E124" s="116" t="s">
        <v>883</v>
      </c>
      <c r="F124" s="116" t="s">
        <v>884</v>
      </c>
      <c r="G124" s="117">
        <v>-18.346322250853699</v>
      </c>
    </row>
    <row r="125" spans="1:7" s="104" customFormat="1" ht="12.75" x14ac:dyDescent="0.15">
      <c r="A125" s="116" t="s">
        <v>885</v>
      </c>
      <c r="B125" s="116" t="s">
        <v>886</v>
      </c>
      <c r="C125" s="116" t="s">
        <v>887</v>
      </c>
      <c r="D125" s="116" t="s">
        <v>888</v>
      </c>
      <c r="E125" s="116" t="s">
        <v>889</v>
      </c>
      <c r="F125" s="116" t="s">
        <v>890</v>
      </c>
      <c r="G125" s="117">
        <v>0.32819987519573202</v>
      </c>
    </row>
    <row r="126" spans="1:7" s="104" customFormat="1" ht="12.75" x14ac:dyDescent="0.15">
      <c r="A126" s="116" t="s">
        <v>891</v>
      </c>
      <c r="B126" s="116" t="s">
        <v>892</v>
      </c>
      <c r="C126" s="116" t="s">
        <v>893</v>
      </c>
      <c r="D126" s="116" t="s">
        <v>894</v>
      </c>
      <c r="E126" s="116" t="s">
        <v>895</v>
      </c>
      <c r="F126" s="116" t="s">
        <v>896</v>
      </c>
      <c r="G126" s="117">
        <v>-1.7348841774636801</v>
      </c>
    </row>
    <row r="127" spans="1:7" s="104" customFormat="1" ht="12.75" x14ac:dyDescent="0.15">
      <c r="A127" s="116" t="s">
        <v>897</v>
      </c>
      <c r="B127" s="116" t="s">
        <v>898</v>
      </c>
      <c r="C127" s="116" t="s">
        <v>899</v>
      </c>
      <c r="D127" s="116" t="s">
        <v>900</v>
      </c>
      <c r="E127" s="116" t="s">
        <v>901</v>
      </c>
      <c r="F127" s="116" t="s">
        <v>902</v>
      </c>
      <c r="G127" s="117">
        <v>1.88132074677739</v>
      </c>
    </row>
    <row r="128" spans="1:7" s="104" customFormat="1" ht="12.75" x14ac:dyDescent="0.15">
      <c r="A128" s="116" t="s">
        <v>903</v>
      </c>
      <c r="B128" s="116" t="s">
        <v>904</v>
      </c>
      <c r="C128" s="116" t="s">
        <v>905</v>
      </c>
      <c r="D128" s="116" t="s">
        <v>906</v>
      </c>
      <c r="E128" s="116" t="s">
        <v>907</v>
      </c>
      <c r="F128" s="116" t="s">
        <v>908</v>
      </c>
      <c r="G128" s="117">
        <v>3.5192939185798102</v>
      </c>
    </row>
    <row r="129" spans="1:7" s="104" customFormat="1" ht="12.75" x14ac:dyDescent="0.15">
      <c r="A129" s="116" t="s">
        <v>909</v>
      </c>
      <c r="B129" s="116" t="s">
        <v>910</v>
      </c>
      <c r="C129" s="116" t="s">
        <v>911</v>
      </c>
      <c r="D129" s="116" t="s">
        <v>912</v>
      </c>
      <c r="E129" s="116" t="s">
        <v>913</v>
      </c>
      <c r="F129" s="116" t="s">
        <v>914</v>
      </c>
      <c r="G129" s="117">
        <v>0.41606589697982699</v>
      </c>
    </row>
    <row r="130" spans="1:7" s="104" customFormat="1" ht="12.75" x14ac:dyDescent="0.15">
      <c r="A130" s="116" t="s">
        <v>915</v>
      </c>
      <c r="B130" s="116" t="s">
        <v>916</v>
      </c>
      <c r="C130" s="116" t="s">
        <v>917</v>
      </c>
      <c r="D130" s="116" t="s">
        <v>918</v>
      </c>
      <c r="E130" s="116" t="s">
        <v>919</v>
      </c>
      <c r="F130" s="116" t="s">
        <v>920</v>
      </c>
      <c r="G130" s="117">
        <v>-0.54485863597458195</v>
      </c>
    </row>
    <row r="131" spans="1:7" s="104" customFormat="1" ht="12.75" x14ac:dyDescent="0.15">
      <c r="A131" s="116" t="s">
        <v>921</v>
      </c>
      <c r="B131" s="116" t="s">
        <v>922</v>
      </c>
      <c r="C131" s="116" t="s">
        <v>923</v>
      </c>
      <c r="D131" s="116" t="s">
        <v>924</v>
      </c>
      <c r="E131" s="116" t="s">
        <v>925</v>
      </c>
      <c r="F131" s="116" t="s">
        <v>926</v>
      </c>
      <c r="G131" s="117">
        <v>62.055372372759599</v>
      </c>
    </row>
    <row r="132" spans="1:7" s="104" customFormat="1" ht="12.75" x14ac:dyDescent="0.15">
      <c r="A132" s="116" t="s">
        <v>927</v>
      </c>
      <c r="B132" s="116" t="s">
        <v>928</v>
      </c>
      <c r="C132" s="116" t="s">
        <v>929</v>
      </c>
      <c r="D132" s="116" t="s">
        <v>930</v>
      </c>
      <c r="E132" s="116" t="s">
        <v>931</v>
      </c>
      <c r="F132" s="116" t="s">
        <v>932</v>
      </c>
      <c r="G132" s="117">
        <v>2.4535380593095799</v>
      </c>
    </row>
    <row r="133" spans="1:7" s="104" customFormat="1" ht="12.75" x14ac:dyDescent="0.15">
      <c r="A133" s="116" t="s">
        <v>933</v>
      </c>
      <c r="B133" s="116" t="s">
        <v>934</v>
      </c>
      <c r="C133" s="116" t="s">
        <v>935</v>
      </c>
      <c r="D133" s="116" t="s">
        <v>936</v>
      </c>
      <c r="E133" s="116" t="s">
        <v>937</v>
      </c>
      <c r="F133" s="116" t="s">
        <v>938</v>
      </c>
      <c r="G133" s="117">
        <v>631.02998696219004</v>
      </c>
    </row>
    <row r="134" spans="1:7" s="104" customFormat="1" ht="12.75" x14ac:dyDescent="0.15">
      <c r="A134" s="116" t="s">
        <v>939</v>
      </c>
      <c r="B134" s="116" t="s">
        <v>940</v>
      </c>
      <c r="C134" s="116" t="s">
        <v>941</v>
      </c>
      <c r="D134" s="116" t="s">
        <v>942</v>
      </c>
      <c r="E134" s="116" t="s">
        <v>943</v>
      </c>
      <c r="F134" s="116" t="s">
        <v>944</v>
      </c>
      <c r="G134" s="117">
        <v>152.86553524804199</v>
      </c>
    </row>
    <row r="135" spans="1:7" s="104" customFormat="1" ht="12.75" x14ac:dyDescent="0.15">
      <c r="A135" s="116" t="s">
        <v>945</v>
      </c>
      <c r="B135" s="116" t="s">
        <v>946</v>
      </c>
      <c r="C135" s="116" t="s">
        <v>947</v>
      </c>
      <c r="D135" s="116" t="s">
        <v>948</v>
      </c>
      <c r="E135" s="116" t="s">
        <v>949</v>
      </c>
      <c r="F135" s="116" t="s">
        <v>950</v>
      </c>
      <c r="G135" s="117">
        <v>365.11538951931698</v>
      </c>
    </row>
    <row r="136" spans="1:7" s="104" customFormat="1" ht="12.75" x14ac:dyDescent="0.15">
      <c r="A136" s="116" t="s">
        <v>951</v>
      </c>
      <c r="B136" s="116" t="s">
        <v>952</v>
      </c>
      <c r="C136" s="116" t="s">
        <v>953</v>
      </c>
      <c r="D136" s="116" t="s">
        <v>954</v>
      </c>
      <c r="E136" s="116" t="s">
        <v>955</v>
      </c>
      <c r="F136" s="116" t="s">
        <v>956</v>
      </c>
      <c r="G136" s="117">
        <v>1425.1004016064301</v>
      </c>
    </row>
    <row r="137" spans="1:7" s="104" customFormat="1" ht="12.75" x14ac:dyDescent="0.15">
      <c r="A137" s="116" t="s">
        <v>957</v>
      </c>
      <c r="B137" s="116" t="s">
        <v>958</v>
      </c>
      <c r="C137" s="116" t="s">
        <v>959</v>
      </c>
      <c r="D137" s="116" t="s">
        <v>960</v>
      </c>
      <c r="E137" s="116" t="s">
        <v>961</v>
      </c>
      <c r="F137" s="116" t="s">
        <v>962</v>
      </c>
      <c r="G137" s="117">
        <v>96.687492490688498</v>
      </c>
    </row>
    <row r="138" spans="1:7" s="104" customFormat="1" ht="12.75" x14ac:dyDescent="0.15">
      <c r="A138" s="116" t="s">
        <v>963</v>
      </c>
      <c r="B138" s="116" t="s">
        <v>964</v>
      </c>
      <c r="C138" s="116" t="s">
        <v>965</v>
      </c>
      <c r="D138" s="116" t="s">
        <v>966</v>
      </c>
      <c r="E138" s="116" t="s">
        <v>967</v>
      </c>
      <c r="F138" s="116" t="s">
        <v>968</v>
      </c>
      <c r="G138" s="117">
        <v>27.437384183155</v>
      </c>
    </row>
    <row r="139" spans="1:7" s="104" customFormat="1" ht="12.75" x14ac:dyDescent="0.15">
      <c r="A139" s="116" t="s">
        <v>969</v>
      </c>
      <c r="B139" s="116" t="s">
        <v>970</v>
      </c>
      <c r="C139" s="116" t="s">
        <v>971</v>
      </c>
      <c r="D139" s="116" t="s">
        <v>972</v>
      </c>
      <c r="E139" s="116" t="s">
        <v>973</v>
      </c>
      <c r="F139" s="116" t="s">
        <v>974</v>
      </c>
      <c r="G139" s="117">
        <v>-1.8133181309886599</v>
      </c>
    </row>
    <row r="140" spans="1:7" s="104" customFormat="1" ht="12.75" x14ac:dyDescent="0.15">
      <c r="A140" s="116" t="s">
        <v>975</v>
      </c>
      <c r="B140" s="116" t="s">
        <v>976</v>
      </c>
      <c r="C140" s="116" t="s">
        <v>977</v>
      </c>
      <c r="D140" s="116" t="s">
        <v>978</v>
      </c>
      <c r="E140" s="116" t="s">
        <v>979</v>
      </c>
      <c r="F140" s="116" t="s">
        <v>980</v>
      </c>
      <c r="G140" s="117">
        <v>60.446004365877698</v>
      </c>
    </row>
    <row r="141" spans="1:7" s="104" customFormat="1" ht="12.75" x14ac:dyDescent="0.15">
      <c r="A141" s="116" t="s">
        <v>981</v>
      </c>
      <c r="B141" s="116" t="s">
        <v>982</v>
      </c>
      <c r="C141" s="116" t="s">
        <v>983</v>
      </c>
      <c r="D141" s="116" t="s">
        <v>984</v>
      </c>
      <c r="E141" s="116" t="s">
        <v>985</v>
      </c>
      <c r="F141" s="116" t="s">
        <v>986</v>
      </c>
      <c r="G141" s="117">
        <v>56.1870609618313</v>
      </c>
    </row>
    <row r="142" spans="1:7" s="104" customFormat="1" ht="12.75" x14ac:dyDescent="0.15">
      <c r="A142" s="116" t="s">
        <v>987</v>
      </c>
      <c r="B142" s="116" t="s">
        <v>988</v>
      </c>
      <c r="C142" s="116" t="s">
        <v>989</v>
      </c>
      <c r="D142" s="116" t="s">
        <v>990</v>
      </c>
      <c r="E142" s="116" t="s">
        <v>991</v>
      </c>
      <c r="F142" s="116" t="s">
        <v>992</v>
      </c>
      <c r="G142" s="117">
        <v>1.5157565862883</v>
      </c>
    </row>
    <row r="143" spans="1:7" s="104" customFormat="1" ht="12.75" x14ac:dyDescent="0.15">
      <c r="A143" s="116" t="s">
        <v>993</v>
      </c>
      <c r="B143" s="116" t="s">
        <v>994</v>
      </c>
      <c r="C143" s="116" t="s">
        <v>995</v>
      </c>
      <c r="D143" s="116" t="s">
        <v>996</v>
      </c>
      <c r="E143" s="116" t="s">
        <v>997</v>
      </c>
      <c r="F143" s="116" t="s">
        <v>998</v>
      </c>
      <c r="G143" s="117">
        <v>168.07334246963799</v>
      </c>
    </row>
    <row r="144" spans="1:7" s="104" customFormat="1" ht="12.75" x14ac:dyDescent="0.15">
      <c r="A144" s="116" t="s">
        <v>999</v>
      </c>
      <c r="B144" s="116" t="s">
        <v>1000</v>
      </c>
      <c r="C144" s="116" t="s">
        <v>1001</v>
      </c>
      <c r="D144" s="116" t="s">
        <v>1002</v>
      </c>
      <c r="E144" s="116" t="s">
        <v>1003</v>
      </c>
      <c r="F144" s="116" t="s">
        <v>1004</v>
      </c>
      <c r="G144" s="117">
        <v>-1.03217769472901</v>
      </c>
    </row>
    <row r="145" spans="1:7" s="104" customFormat="1" ht="12.75" x14ac:dyDescent="0.15">
      <c r="A145" s="116" t="s">
        <v>1005</v>
      </c>
      <c r="B145" s="116" t="s">
        <v>1006</v>
      </c>
      <c r="C145" s="116" t="s">
        <v>1007</v>
      </c>
      <c r="D145" s="116" t="s">
        <v>1008</v>
      </c>
      <c r="E145" s="116" t="s">
        <v>1009</v>
      </c>
      <c r="F145" s="116" t="s">
        <v>1010</v>
      </c>
      <c r="G145" s="117">
        <v>-2.4451482080608899</v>
      </c>
    </row>
    <row r="146" spans="1:7" s="104" customFormat="1" ht="12.75" x14ac:dyDescent="0.15">
      <c r="A146" s="116" t="s">
        <v>1011</v>
      </c>
      <c r="B146" s="116" t="s">
        <v>1012</v>
      </c>
      <c r="C146" s="116" t="s">
        <v>1013</v>
      </c>
      <c r="D146" s="116" t="s">
        <v>1014</v>
      </c>
      <c r="E146" s="116" t="s">
        <v>1015</v>
      </c>
      <c r="F146" s="116" t="s">
        <v>1016</v>
      </c>
      <c r="G146" s="117">
        <v>1.5013880108842099</v>
      </c>
    </row>
    <row r="147" spans="1:7" s="104" customFormat="1" ht="12.75" x14ac:dyDescent="0.15">
      <c r="A147" s="116" t="s">
        <v>1017</v>
      </c>
      <c r="B147" s="116"/>
      <c r="C147" s="116"/>
      <c r="D147" s="116"/>
      <c r="E147" s="116"/>
      <c r="F147" s="116"/>
      <c r="G147" s="117"/>
    </row>
    <row r="148" spans="1:7" s="104" customFormat="1" ht="12.75" x14ac:dyDescent="0.15">
      <c r="A148" s="116" t="s">
        <v>1018</v>
      </c>
      <c r="B148" s="116" t="s">
        <v>1019</v>
      </c>
      <c r="C148" s="116" t="s">
        <v>1020</v>
      </c>
      <c r="D148" s="116" t="s">
        <v>1021</v>
      </c>
      <c r="E148" s="116" t="s">
        <v>1022</v>
      </c>
      <c r="F148" s="116" t="s">
        <v>1023</v>
      </c>
      <c r="G148" s="117">
        <v>49.897028995080703</v>
      </c>
    </row>
    <row r="149" spans="1:7" s="104" customFormat="1" ht="12.75" x14ac:dyDescent="0.15">
      <c r="A149" s="116" t="s">
        <v>1024</v>
      </c>
      <c r="B149" s="116" t="s">
        <v>1025</v>
      </c>
      <c r="C149" s="116" t="s">
        <v>1026</v>
      </c>
      <c r="D149" s="116" t="s">
        <v>1027</v>
      </c>
      <c r="E149" s="116" t="s">
        <v>1028</v>
      </c>
      <c r="F149" s="116" t="s">
        <v>1029</v>
      </c>
      <c r="G149" s="117">
        <v>-42.803319032166698</v>
      </c>
    </row>
    <row r="150" spans="1:7" s="104" customFormat="1" ht="12.75" x14ac:dyDescent="0.15">
      <c r="A150" s="116" t="s">
        <v>1030</v>
      </c>
      <c r="B150" s="116" t="s">
        <v>1031</v>
      </c>
      <c r="C150" s="116" t="s">
        <v>1032</v>
      </c>
      <c r="D150" s="116" t="s">
        <v>1033</v>
      </c>
      <c r="E150" s="116" t="s">
        <v>1034</v>
      </c>
      <c r="F150" s="116" t="s">
        <v>1035</v>
      </c>
      <c r="G150" s="117">
        <v>96.951205471250603</v>
      </c>
    </row>
    <row r="151" spans="1:7" s="104" customFormat="1" ht="12.75" x14ac:dyDescent="0.15">
      <c r="A151" s="116" t="s">
        <v>1036</v>
      </c>
      <c r="B151" s="116" t="s">
        <v>1037</v>
      </c>
      <c r="C151" s="116" t="s">
        <v>1038</v>
      </c>
      <c r="D151" s="116" t="s">
        <v>1039</v>
      </c>
      <c r="E151" s="116" t="s">
        <v>1040</v>
      </c>
      <c r="F151" s="116" t="s">
        <v>1041</v>
      </c>
      <c r="G151" s="117">
        <v>1.5336144689190001</v>
      </c>
    </row>
    <row r="152" spans="1:7" s="104" customFormat="1" ht="12.75" x14ac:dyDescent="0.15">
      <c r="A152" s="116" t="s">
        <v>1042</v>
      </c>
      <c r="B152" s="116" t="s">
        <v>1043</v>
      </c>
      <c r="C152" s="116" t="s">
        <v>1044</v>
      </c>
      <c r="D152" s="116" t="s">
        <v>1045</v>
      </c>
      <c r="E152" s="116" t="s">
        <v>1046</v>
      </c>
      <c r="F152" s="116" t="s">
        <v>1047</v>
      </c>
      <c r="G152" s="117">
        <v>84.866101678270894</v>
      </c>
    </row>
    <row r="153" spans="1:7" s="104" customFormat="1" ht="12.75" x14ac:dyDescent="0.15">
      <c r="A153" s="116" t="s">
        <v>1048</v>
      </c>
      <c r="B153" s="116" t="s">
        <v>1049</v>
      </c>
      <c r="C153" s="116" t="s">
        <v>1050</v>
      </c>
      <c r="D153" s="116" t="s">
        <v>1051</v>
      </c>
      <c r="E153" s="116" t="s">
        <v>1052</v>
      </c>
      <c r="F153" s="116" t="s">
        <v>1053</v>
      </c>
      <c r="G153" s="117">
        <v>-2.58164741598083</v>
      </c>
    </row>
    <row r="154" spans="1:7" s="104" customFormat="1" ht="12.75" x14ac:dyDescent="0.15">
      <c r="A154" s="116" t="s">
        <v>1054</v>
      </c>
      <c r="B154" s="116" t="s">
        <v>1055</v>
      </c>
      <c r="C154" s="116" t="s">
        <v>1056</v>
      </c>
      <c r="D154" s="116" t="s">
        <v>1057</v>
      </c>
      <c r="E154" s="116" t="s">
        <v>1058</v>
      </c>
      <c r="F154" s="116" t="s">
        <v>1059</v>
      </c>
      <c r="G154" s="117">
        <v>2.8819717203456499</v>
      </c>
    </row>
    <row r="155" spans="1:7" s="104" customFormat="1" ht="12.75" x14ac:dyDescent="0.15">
      <c r="A155" s="116" t="s">
        <v>1060</v>
      </c>
      <c r="B155" s="116" t="s">
        <v>1061</v>
      </c>
      <c r="C155" s="116" t="s">
        <v>1062</v>
      </c>
      <c r="D155" s="116" t="s">
        <v>1063</v>
      </c>
      <c r="E155" s="116" t="s">
        <v>1064</v>
      </c>
      <c r="F155" s="116" t="s">
        <v>1065</v>
      </c>
      <c r="G155" s="117">
        <v>155.24479832437501</v>
      </c>
    </row>
    <row r="156" spans="1:7" s="104" customFormat="1" ht="12.75" x14ac:dyDescent="0.15">
      <c r="A156" s="116" t="s">
        <v>1066</v>
      </c>
      <c r="B156" s="116" t="s">
        <v>1067</v>
      </c>
      <c r="C156" s="116" t="s">
        <v>1068</v>
      </c>
      <c r="D156" s="116" t="s">
        <v>1069</v>
      </c>
      <c r="E156" s="116" t="s">
        <v>1070</v>
      </c>
      <c r="F156" s="116" t="s">
        <v>1071</v>
      </c>
      <c r="G156" s="117">
        <v>-2.5174682016775898</v>
      </c>
    </row>
    <row r="157" spans="1:7" s="104" customFormat="1" ht="12.75" x14ac:dyDescent="0.15">
      <c r="A157" s="116" t="s">
        <v>1072</v>
      </c>
      <c r="B157" s="116" t="s">
        <v>1073</v>
      </c>
      <c r="C157" s="116" t="s">
        <v>1074</v>
      </c>
      <c r="D157" s="116" t="s">
        <v>1075</v>
      </c>
      <c r="E157" s="116" t="s">
        <v>1076</v>
      </c>
      <c r="F157" s="116" t="s">
        <v>1077</v>
      </c>
      <c r="G157" s="117">
        <v>2.5861575943358401</v>
      </c>
    </row>
    <row r="158" spans="1:7" s="104" customFormat="1" ht="12.75" x14ac:dyDescent="0.15">
      <c r="A158" s="116" t="s">
        <v>1078</v>
      </c>
      <c r="B158" s="116" t="s">
        <v>1079</v>
      </c>
      <c r="C158" s="116" t="s">
        <v>1080</v>
      </c>
      <c r="D158" s="116" t="s">
        <v>1081</v>
      </c>
      <c r="E158" s="116" t="s">
        <v>1082</v>
      </c>
      <c r="F158" s="116" t="s">
        <v>1083</v>
      </c>
      <c r="G158" s="117">
        <v>76.048329779672997</v>
      </c>
    </row>
    <row r="159" spans="1:7" s="104" customFormat="1" ht="12.75" x14ac:dyDescent="0.15">
      <c r="A159" s="116" t="s">
        <v>1084</v>
      </c>
      <c r="B159" s="116" t="s">
        <v>1085</v>
      </c>
      <c r="C159" s="116" t="s">
        <v>1086</v>
      </c>
      <c r="D159" s="116" t="s">
        <v>1087</v>
      </c>
      <c r="E159" s="116" t="s">
        <v>1088</v>
      </c>
      <c r="F159" s="116" t="s">
        <v>1089</v>
      </c>
      <c r="G159" s="117">
        <v>101.383254268128</v>
      </c>
    </row>
    <row r="160" spans="1:7" s="104" customFormat="1" ht="12.75" x14ac:dyDescent="0.15">
      <c r="A160" s="116" t="s">
        <v>1090</v>
      </c>
      <c r="B160" s="116" t="s">
        <v>1091</v>
      </c>
      <c r="C160" s="116" t="s">
        <v>1092</v>
      </c>
      <c r="D160" s="116" t="s">
        <v>1093</v>
      </c>
      <c r="E160" s="116" t="s">
        <v>1094</v>
      </c>
      <c r="F160" s="116" t="s">
        <v>1095</v>
      </c>
      <c r="G160" s="117">
        <v>-4.4387170675830401</v>
      </c>
    </row>
    <row r="161" spans="1:7" s="104" customFormat="1" ht="12.75" x14ac:dyDescent="0.15">
      <c r="A161" s="116" t="s">
        <v>1096</v>
      </c>
      <c r="B161" s="116" t="s">
        <v>1097</v>
      </c>
      <c r="C161" s="116" t="s">
        <v>1098</v>
      </c>
      <c r="D161" s="116" t="s">
        <v>1099</v>
      </c>
      <c r="E161" s="116" t="s">
        <v>1100</v>
      </c>
      <c r="F161" s="116" t="s">
        <v>1101</v>
      </c>
      <c r="G161" s="117">
        <v>2.1020221787345101</v>
      </c>
    </row>
    <row r="162" spans="1:7" s="104" customFormat="1" ht="12.75" x14ac:dyDescent="0.15">
      <c r="A162" s="116" t="s">
        <v>1102</v>
      </c>
      <c r="B162" s="116" t="s">
        <v>1103</v>
      </c>
      <c r="C162" s="116" t="s">
        <v>1104</v>
      </c>
      <c r="D162" s="116" t="s">
        <v>1105</v>
      </c>
      <c r="E162" s="116" t="s">
        <v>1106</v>
      </c>
      <c r="F162" s="116" t="s">
        <v>1107</v>
      </c>
      <c r="G162" s="117">
        <v>1.1225254146602499</v>
      </c>
    </row>
    <row r="163" spans="1:7" s="104" customFormat="1" ht="12.75" x14ac:dyDescent="0.15">
      <c r="A163" s="116" t="s">
        <v>1108</v>
      </c>
      <c r="B163" s="116" t="s">
        <v>1109</v>
      </c>
      <c r="C163" s="116" t="s">
        <v>1110</v>
      </c>
      <c r="D163" s="116" t="s">
        <v>1111</v>
      </c>
      <c r="E163" s="116" t="s">
        <v>1112</v>
      </c>
      <c r="F163" s="116" t="s">
        <v>1113</v>
      </c>
      <c r="G163" s="117">
        <v>-0.89006781715789995</v>
      </c>
    </row>
    <row r="164" spans="1:7" s="104" customFormat="1" ht="12.75" x14ac:dyDescent="0.15">
      <c r="A164" s="116" t="s">
        <v>1114</v>
      </c>
      <c r="B164" s="116" t="s">
        <v>1115</v>
      </c>
      <c r="C164" s="116" t="s">
        <v>1116</v>
      </c>
      <c r="D164" s="116" t="s">
        <v>1117</v>
      </c>
      <c r="E164" s="116" t="s">
        <v>1118</v>
      </c>
      <c r="F164" s="116" t="s">
        <v>1119</v>
      </c>
      <c r="G164" s="117">
        <v>40.729307272275001</v>
      </c>
    </row>
    <row r="165" spans="1:7" s="104" customFormat="1" ht="12.75" x14ac:dyDescent="0.15">
      <c r="A165" s="116" t="s">
        <v>1120</v>
      </c>
      <c r="B165" s="116" t="s">
        <v>1121</v>
      </c>
      <c r="C165" s="116" t="s">
        <v>1122</v>
      </c>
      <c r="D165" s="116" t="s">
        <v>1123</v>
      </c>
      <c r="E165" s="116" t="s">
        <v>1124</v>
      </c>
      <c r="F165" s="116" t="s">
        <v>1125</v>
      </c>
      <c r="G165" s="117">
        <v>68.810354857475204</v>
      </c>
    </row>
    <row r="166" spans="1:7" s="104" customFormat="1" ht="12.75" x14ac:dyDescent="0.15">
      <c r="A166" s="116" t="s">
        <v>1126</v>
      </c>
      <c r="B166" s="116" t="s">
        <v>1127</v>
      </c>
      <c r="C166" s="116" t="s">
        <v>1128</v>
      </c>
      <c r="D166" s="116" t="s">
        <v>1129</v>
      </c>
      <c r="E166" s="116" t="s">
        <v>1130</v>
      </c>
      <c r="F166" s="116" t="s">
        <v>1131</v>
      </c>
      <c r="G166" s="117">
        <v>83.6671802773498</v>
      </c>
    </row>
    <row r="167" spans="1:7" s="104" customFormat="1" ht="12.75" x14ac:dyDescent="0.15">
      <c r="A167" s="116" t="s">
        <v>1132</v>
      </c>
      <c r="B167" s="116" t="s">
        <v>1133</v>
      </c>
      <c r="C167" s="116" t="s">
        <v>1134</v>
      </c>
      <c r="D167" s="116" t="s">
        <v>1135</v>
      </c>
      <c r="E167" s="116" t="s">
        <v>1136</v>
      </c>
      <c r="F167" s="116" t="s">
        <v>1137</v>
      </c>
      <c r="G167" s="117">
        <v>192.568302462622</v>
      </c>
    </row>
    <row r="168" spans="1:7" s="104" customFormat="1" ht="12.75" x14ac:dyDescent="0.15">
      <c r="A168" s="116" t="s">
        <v>1138</v>
      </c>
      <c r="B168" s="116" t="s">
        <v>1139</v>
      </c>
      <c r="C168" s="116" t="s">
        <v>1140</v>
      </c>
      <c r="D168" s="116" t="s">
        <v>1141</v>
      </c>
      <c r="E168" s="116" t="s">
        <v>1142</v>
      </c>
      <c r="F168" s="116" t="s">
        <v>1143</v>
      </c>
      <c r="G168" s="117">
        <v>-2.9809933656087599</v>
      </c>
    </row>
    <row r="169" spans="1:7" s="104" customFormat="1" ht="12.75" x14ac:dyDescent="0.15">
      <c r="A169" s="116" t="s">
        <v>1144</v>
      </c>
      <c r="B169" s="116" t="s">
        <v>1145</v>
      </c>
      <c r="C169" s="116" t="s">
        <v>1146</v>
      </c>
      <c r="D169" s="116" t="s">
        <v>1147</v>
      </c>
      <c r="E169" s="116" t="s">
        <v>1148</v>
      </c>
      <c r="F169" s="116" t="s">
        <v>1149</v>
      </c>
      <c r="G169" s="117">
        <v>25.886263102801198</v>
      </c>
    </row>
    <row r="170" spans="1:7" s="104" customFormat="1" ht="12.75" x14ac:dyDescent="0.15">
      <c r="A170" s="116" t="s">
        <v>1150</v>
      </c>
      <c r="B170" s="116"/>
      <c r="C170" s="116"/>
      <c r="D170" s="116"/>
      <c r="E170" s="116"/>
      <c r="F170" s="116"/>
      <c r="G170" s="117"/>
    </row>
    <row r="171" spans="1:7" s="104" customFormat="1" ht="12.75" x14ac:dyDescent="0.15">
      <c r="A171" s="116" t="s">
        <v>1151</v>
      </c>
      <c r="B171" s="116" t="s">
        <v>1152</v>
      </c>
      <c r="C171" s="116" t="s">
        <v>1153</v>
      </c>
      <c r="D171" s="116" t="s">
        <v>1154</v>
      </c>
      <c r="E171" s="116" t="s">
        <v>1155</v>
      </c>
      <c r="F171" s="116" t="s">
        <v>1156</v>
      </c>
      <c r="G171" s="117">
        <v>5.8365384615384599</v>
      </c>
    </row>
    <row r="172" spans="1:7" s="104" customFormat="1" ht="12.75" x14ac:dyDescent="0.15">
      <c r="A172" s="116" t="s">
        <v>1157</v>
      </c>
      <c r="B172" s="116" t="s">
        <v>1158</v>
      </c>
      <c r="C172" s="116" t="s">
        <v>1159</v>
      </c>
      <c r="D172" s="116" t="s">
        <v>1160</v>
      </c>
      <c r="E172" s="116" t="s">
        <v>1161</v>
      </c>
      <c r="F172" s="116" t="s">
        <v>1162</v>
      </c>
      <c r="G172" s="117">
        <v>-70.114852487466294</v>
      </c>
    </row>
    <row r="173" spans="1:7" s="104" customFormat="1" ht="12.75" x14ac:dyDescent="0.15">
      <c r="A173" s="116" t="s">
        <v>1163</v>
      </c>
      <c r="B173" s="116" t="s">
        <v>1164</v>
      </c>
      <c r="C173" s="116" t="s">
        <v>1165</v>
      </c>
      <c r="D173" s="116" t="s">
        <v>1166</v>
      </c>
      <c r="E173" s="116" t="s">
        <v>1167</v>
      </c>
      <c r="F173" s="116" t="s">
        <v>1168</v>
      </c>
      <c r="G173" s="117">
        <v>3.8132187245905498</v>
      </c>
    </row>
    <row r="174" spans="1:7" s="104" customFormat="1" ht="12.75" x14ac:dyDescent="0.15">
      <c r="A174" s="116" t="s">
        <v>1169</v>
      </c>
      <c r="B174" s="116" t="s">
        <v>1170</v>
      </c>
      <c r="C174" s="116" t="s">
        <v>1171</v>
      </c>
      <c r="D174" s="116" t="s">
        <v>1172</v>
      </c>
      <c r="E174" s="116" t="s">
        <v>1173</v>
      </c>
      <c r="F174" s="116" t="s">
        <v>1174</v>
      </c>
      <c r="G174" s="117">
        <v>-7.5979297630906997</v>
      </c>
    </row>
    <row r="175" spans="1:7" s="104" customFormat="1" ht="12.75" x14ac:dyDescent="0.15">
      <c r="A175" s="116" t="s">
        <v>1175</v>
      </c>
      <c r="B175" s="116" t="s">
        <v>1176</v>
      </c>
      <c r="C175" s="116" t="s">
        <v>1177</v>
      </c>
      <c r="D175" s="116" t="s">
        <v>1178</v>
      </c>
      <c r="E175" s="116" t="s">
        <v>1179</v>
      </c>
      <c r="F175" s="116" t="s">
        <v>1180</v>
      </c>
      <c r="G175" s="117">
        <v>70.598505208231202</v>
      </c>
    </row>
    <row r="176" spans="1:7" s="104" customFormat="1" ht="12.75" x14ac:dyDescent="0.15">
      <c r="A176" s="116" t="s">
        <v>1181</v>
      </c>
      <c r="B176" s="116" t="s">
        <v>1182</v>
      </c>
      <c r="C176" s="116" t="s">
        <v>1183</v>
      </c>
      <c r="D176" s="116" t="s">
        <v>1184</v>
      </c>
      <c r="E176" s="116" t="s">
        <v>1185</v>
      </c>
      <c r="F176" s="116" t="s">
        <v>1186</v>
      </c>
      <c r="G176" s="117">
        <v>4.1241766765560497</v>
      </c>
    </row>
    <row r="177" spans="1:7" s="104" customFormat="1" ht="12.75" x14ac:dyDescent="0.15">
      <c r="A177" s="116" t="s">
        <v>1187</v>
      </c>
      <c r="B177" s="116" t="s">
        <v>1188</v>
      </c>
      <c r="C177" s="116" t="s">
        <v>1189</v>
      </c>
      <c r="D177" s="116" t="s">
        <v>1190</v>
      </c>
      <c r="E177" s="116" t="s">
        <v>1191</v>
      </c>
      <c r="F177" s="116" t="s">
        <v>1192</v>
      </c>
      <c r="G177" s="117">
        <v>10.0467096692193</v>
      </c>
    </row>
    <row r="178" spans="1:7" s="104" customFormat="1" ht="12.75" x14ac:dyDescent="0.15">
      <c r="A178" s="116" t="s">
        <v>1193</v>
      </c>
      <c r="B178" s="116" t="s">
        <v>1194</v>
      </c>
      <c r="C178" s="116" t="s">
        <v>1195</v>
      </c>
      <c r="D178" s="116" t="s">
        <v>1196</v>
      </c>
      <c r="E178" s="116" t="s">
        <v>1197</v>
      </c>
      <c r="F178" s="116" t="s">
        <v>1198</v>
      </c>
      <c r="G178" s="117">
        <v>-53.713596013082103</v>
      </c>
    </row>
    <row r="179" spans="1:7" s="104" customFormat="1" ht="12.75" x14ac:dyDescent="0.15">
      <c r="A179" s="116" t="s">
        <v>1199</v>
      </c>
      <c r="B179" s="116" t="s">
        <v>1200</v>
      </c>
      <c r="C179" s="116" t="s">
        <v>1201</v>
      </c>
      <c r="D179" s="116" t="s">
        <v>1135</v>
      </c>
      <c r="E179" s="116" t="s">
        <v>1202</v>
      </c>
      <c r="F179" s="116" t="s">
        <v>1203</v>
      </c>
      <c r="G179" s="117">
        <v>5.6486168368441403</v>
      </c>
    </row>
    <row r="180" spans="1:7" s="104" customFormat="1" ht="12.75" x14ac:dyDescent="0.15">
      <c r="A180" s="116" t="s">
        <v>1204</v>
      </c>
      <c r="B180" s="116" t="s">
        <v>1205</v>
      </c>
      <c r="C180" s="116" t="s">
        <v>1206</v>
      </c>
      <c r="D180" s="116" t="s">
        <v>1207</v>
      </c>
      <c r="E180" s="116" t="s">
        <v>1208</v>
      </c>
      <c r="F180" s="116" t="s">
        <v>1209</v>
      </c>
      <c r="G180" s="117">
        <v>7.1367365397737004</v>
      </c>
    </row>
    <row r="181" spans="1:7" s="104" customFormat="1" ht="12.75" x14ac:dyDescent="0.15">
      <c r="A181" s="116" t="s">
        <v>1210</v>
      </c>
      <c r="B181" s="116" t="s">
        <v>1211</v>
      </c>
      <c r="C181" s="116" t="s">
        <v>1212</v>
      </c>
      <c r="D181" s="116" t="s">
        <v>1213</v>
      </c>
      <c r="E181" s="116" t="s">
        <v>1214</v>
      </c>
      <c r="F181" s="116" t="s">
        <v>1215</v>
      </c>
      <c r="G181" s="117">
        <v>23.070220699189001</v>
      </c>
    </row>
    <row r="182" spans="1:7" s="104" customFormat="1" ht="12.75" x14ac:dyDescent="0.15">
      <c r="A182" s="116" t="s">
        <v>1216</v>
      </c>
      <c r="B182" s="116" t="s">
        <v>1217</v>
      </c>
      <c r="C182" s="116" t="s">
        <v>1218</v>
      </c>
      <c r="D182" s="116" t="s">
        <v>1219</v>
      </c>
      <c r="E182" s="116" t="s">
        <v>1220</v>
      </c>
      <c r="F182" s="116" t="s">
        <v>1221</v>
      </c>
      <c r="G182" s="117">
        <v>-36.393100524960097</v>
      </c>
    </row>
    <row r="183" spans="1:7" s="104" customFormat="1" ht="12.75" x14ac:dyDescent="0.15">
      <c r="A183" s="116" t="s">
        <v>1222</v>
      </c>
      <c r="B183" s="116" t="s">
        <v>1223</v>
      </c>
      <c r="C183" s="116" t="s">
        <v>1224</v>
      </c>
      <c r="D183" s="116" t="s">
        <v>1225</v>
      </c>
      <c r="E183" s="116" t="s">
        <v>1226</v>
      </c>
      <c r="F183" s="116" t="s">
        <v>1227</v>
      </c>
      <c r="G183" s="117">
        <v>2.4589900461797298</v>
      </c>
    </row>
    <row r="184" spans="1:7" s="104" customFormat="1" ht="12.75" x14ac:dyDescent="0.15">
      <c r="A184" s="116" t="s">
        <v>1228</v>
      </c>
      <c r="B184" s="116" t="s">
        <v>1229</v>
      </c>
      <c r="C184" s="116" t="s">
        <v>1230</v>
      </c>
      <c r="D184" s="116" t="s">
        <v>1231</v>
      </c>
      <c r="E184" s="116" t="s">
        <v>1232</v>
      </c>
      <c r="F184" s="116" t="s">
        <v>1233</v>
      </c>
      <c r="G184" s="117">
        <v>0.90592189032918602</v>
      </c>
    </row>
    <row r="185" spans="1:7" s="104" customFormat="1" ht="12.75" x14ac:dyDescent="0.15">
      <c r="A185" s="116" t="s">
        <v>1234</v>
      </c>
      <c r="B185" s="116" t="s">
        <v>1235</v>
      </c>
      <c r="C185" s="116" t="s">
        <v>1236</v>
      </c>
      <c r="D185" s="116" t="s">
        <v>497</v>
      </c>
      <c r="E185" s="116" t="s">
        <v>1237</v>
      </c>
      <c r="F185" s="116" t="s">
        <v>1238</v>
      </c>
      <c r="G185" s="117">
        <v>-1.9969394403115099</v>
      </c>
    </row>
    <row r="186" spans="1:7" s="104" customFormat="1" ht="12.75" x14ac:dyDescent="0.15">
      <c r="A186" s="116" t="s">
        <v>1239</v>
      </c>
      <c r="B186" s="116" t="s">
        <v>1240</v>
      </c>
      <c r="C186" s="116" t="s">
        <v>1241</v>
      </c>
      <c r="D186" s="116" t="s">
        <v>1242</v>
      </c>
      <c r="E186" s="116" t="s">
        <v>1243</v>
      </c>
      <c r="F186" s="116" t="s">
        <v>1244</v>
      </c>
      <c r="G186" s="117">
        <v>1.5557429510465299</v>
      </c>
    </row>
    <row r="187" spans="1:7" s="104" customFormat="1" ht="12.75" x14ac:dyDescent="0.15">
      <c r="A187" s="116" t="s">
        <v>1245</v>
      </c>
      <c r="B187" s="116" t="s">
        <v>1246</v>
      </c>
      <c r="C187" s="116" t="s">
        <v>1247</v>
      </c>
      <c r="D187" s="116" t="s">
        <v>1248</v>
      </c>
      <c r="E187" s="116" t="s">
        <v>1249</v>
      </c>
      <c r="F187" s="116" t="s">
        <v>1250</v>
      </c>
      <c r="G187" s="117">
        <v>3.3021786738553698</v>
      </c>
    </row>
    <row r="188" spans="1:7" s="104" customFormat="1" ht="12.75" x14ac:dyDescent="0.15">
      <c r="A188" s="116" t="s">
        <v>1251</v>
      </c>
      <c r="B188" s="116" t="s">
        <v>1252</v>
      </c>
      <c r="C188" s="116" t="s">
        <v>1253</v>
      </c>
      <c r="D188" s="116" t="s">
        <v>1254</v>
      </c>
      <c r="E188" s="116" t="s">
        <v>1255</v>
      </c>
      <c r="F188" s="116" t="s">
        <v>1256</v>
      </c>
      <c r="G188" s="117">
        <v>-1.9037072752030499</v>
      </c>
    </row>
    <row r="189" spans="1:7" s="104" customFormat="1" ht="12.75" x14ac:dyDescent="0.15">
      <c r="A189" s="116" t="s">
        <v>1257</v>
      </c>
      <c r="B189" s="116" t="s">
        <v>1258</v>
      </c>
      <c r="C189" s="116" t="s">
        <v>1259</v>
      </c>
      <c r="D189" s="116" t="s">
        <v>1260</v>
      </c>
      <c r="E189" s="116" t="s">
        <v>1261</v>
      </c>
      <c r="F189" s="116" t="s">
        <v>1262</v>
      </c>
      <c r="G189" s="117">
        <v>-0.159279887246604</v>
      </c>
    </row>
    <row r="190" spans="1:7" s="104" customFormat="1" ht="12.75" x14ac:dyDescent="0.15">
      <c r="A190" s="116" t="s">
        <v>1263</v>
      </c>
      <c r="B190" s="116" t="s">
        <v>1264</v>
      </c>
      <c r="C190" s="116" t="s">
        <v>1265</v>
      </c>
      <c r="D190" s="116" t="s">
        <v>1266</v>
      </c>
      <c r="E190" s="116" t="s">
        <v>1267</v>
      </c>
      <c r="F190" s="116" t="s">
        <v>1268</v>
      </c>
      <c r="G190" s="117">
        <v>50.111711680745202</v>
      </c>
    </row>
    <row r="191" spans="1:7" s="104" customFormat="1" ht="12.75" x14ac:dyDescent="0.15">
      <c r="A191" s="116" t="s">
        <v>1269</v>
      </c>
      <c r="B191" s="116" t="s">
        <v>1270</v>
      </c>
      <c r="C191" s="116" t="s">
        <v>1271</v>
      </c>
      <c r="D191" s="116" t="s">
        <v>1272</v>
      </c>
      <c r="E191" s="116" t="s">
        <v>1273</v>
      </c>
      <c r="F191" s="116" t="s">
        <v>1274</v>
      </c>
      <c r="G191" s="117">
        <v>4.97084790937864</v>
      </c>
    </row>
    <row r="192" spans="1:7" s="104" customFormat="1" ht="12.75" x14ac:dyDescent="0.15">
      <c r="A192" s="116" t="s">
        <v>1275</v>
      </c>
      <c r="B192" s="116" t="s">
        <v>1276</v>
      </c>
      <c r="C192" s="116" t="s">
        <v>1277</v>
      </c>
      <c r="D192" s="116" t="s">
        <v>1278</v>
      </c>
      <c r="E192" s="116" t="s">
        <v>1279</v>
      </c>
      <c r="F192" s="116" t="s">
        <v>1280</v>
      </c>
      <c r="G192" s="117">
        <v>-3.2593648208468999</v>
      </c>
    </row>
    <row r="193" spans="1:7" s="104" customFormat="1" ht="12.75" x14ac:dyDescent="0.15">
      <c r="A193" s="116" t="s">
        <v>1281</v>
      </c>
      <c r="B193" s="116" t="s">
        <v>1282</v>
      </c>
      <c r="C193" s="116" t="s">
        <v>1283</v>
      </c>
      <c r="D193" s="116" t="s">
        <v>1284</v>
      </c>
      <c r="E193" s="116" t="s">
        <v>1285</v>
      </c>
      <c r="F193" s="116" t="s">
        <v>1286</v>
      </c>
      <c r="G193" s="117">
        <v>-3.0526961343328201</v>
      </c>
    </row>
    <row r="194" spans="1:7" s="104" customFormat="1" ht="12.75" x14ac:dyDescent="0.15">
      <c r="A194" s="116" t="s">
        <v>1287</v>
      </c>
      <c r="B194" s="116" t="s">
        <v>1288</v>
      </c>
      <c r="C194" s="116" t="s">
        <v>1289</v>
      </c>
      <c r="D194" s="116" t="s">
        <v>1290</v>
      </c>
      <c r="E194" s="116" t="s">
        <v>1291</v>
      </c>
      <c r="F194" s="116" t="s">
        <v>1292</v>
      </c>
      <c r="G194" s="117">
        <v>188.758751554014</v>
      </c>
    </row>
    <row r="195" spans="1:7" s="104" customFormat="1" ht="12.75" x14ac:dyDescent="0.15">
      <c r="A195" s="116" t="s">
        <v>1293</v>
      </c>
      <c r="B195" s="116" t="s">
        <v>1294</v>
      </c>
      <c r="C195" s="116" t="s">
        <v>1295</v>
      </c>
      <c r="D195" s="116" t="s">
        <v>1296</v>
      </c>
      <c r="E195" s="116" t="s">
        <v>1297</v>
      </c>
      <c r="F195" s="116" t="s">
        <v>1298</v>
      </c>
      <c r="G195" s="117">
        <v>8.4751884044013206</v>
      </c>
    </row>
    <row r="196" spans="1:7" s="104" customFormat="1" ht="12.75" x14ac:dyDescent="0.15">
      <c r="A196" s="116" t="s">
        <v>1299</v>
      </c>
      <c r="B196" s="116" t="s">
        <v>1300</v>
      </c>
      <c r="C196" s="116" t="s">
        <v>1301</v>
      </c>
      <c r="D196" s="116" t="s">
        <v>1302</v>
      </c>
      <c r="E196" s="116" t="s">
        <v>1303</v>
      </c>
      <c r="F196" s="116" t="s">
        <v>1304</v>
      </c>
      <c r="G196" s="117">
        <v>4.5471399060420703</v>
      </c>
    </row>
    <row r="197" spans="1:7" s="104" customFormat="1" ht="12.75" x14ac:dyDescent="0.15">
      <c r="A197" s="116" t="s">
        <v>1305</v>
      </c>
      <c r="B197" s="116" t="s">
        <v>1306</v>
      </c>
      <c r="C197" s="116" t="s">
        <v>1307</v>
      </c>
      <c r="D197" s="116" t="s">
        <v>1308</v>
      </c>
      <c r="E197" s="116" t="s">
        <v>1309</v>
      </c>
      <c r="F197" s="116" t="s">
        <v>1310</v>
      </c>
      <c r="G197" s="117">
        <v>11.101149376447401</v>
      </c>
    </row>
    <row r="198" spans="1:7" s="104" customFormat="1" ht="12.75" x14ac:dyDescent="0.15">
      <c r="A198" s="116" t="s">
        <v>1311</v>
      </c>
      <c r="B198" s="116" t="s">
        <v>1312</v>
      </c>
      <c r="C198" s="116" t="s">
        <v>1313</v>
      </c>
      <c r="D198" s="116" t="s">
        <v>1314</v>
      </c>
      <c r="E198" s="116" t="s">
        <v>1315</v>
      </c>
      <c r="F198" s="116" t="s">
        <v>1316</v>
      </c>
      <c r="G198" s="117">
        <v>83.309602694340299</v>
      </c>
    </row>
    <row r="199" spans="1:7" s="104" customFormat="1" ht="12.75" x14ac:dyDescent="0.15">
      <c r="A199" s="116" t="s">
        <v>1317</v>
      </c>
      <c r="B199" s="116" t="s">
        <v>1318</v>
      </c>
      <c r="C199" s="116" t="s">
        <v>1319</v>
      </c>
      <c r="D199" s="116" t="s">
        <v>1320</v>
      </c>
      <c r="E199" s="116" t="s">
        <v>1321</v>
      </c>
      <c r="F199" s="116" t="s">
        <v>1322</v>
      </c>
      <c r="G199" s="117">
        <v>72.587229018563704</v>
      </c>
    </row>
    <row r="200" spans="1:7" s="104" customFormat="1" ht="12.75" x14ac:dyDescent="0.15">
      <c r="A200" s="116" t="s">
        <v>1323</v>
      </c>
      <c r="B200" s="116" t="s">
        <v>1324</v>
      </c>
      <c r="C200" s="116" t="s">
        <v>1325</v>
      </c>
      <c r="D200" s="116" t="s">
        <v>1326</v>
      </c>
      <c r="E200" s="116" t="s">
        <v>1327</v>
      </c>
      <c r="F200" s="116" t="s">
        <v>1328</v>
      </c>
      <c r="G200" s="117">
        <v>6.1161324184348498</v>
      </c>
    </row>
    <row r="201" spans="1:7" s="104" customFormat="1" ht="12.75" x14ac:dyDescent="0.15">
      <c r="A201" s="116" t="s">
        <v>1329</v>
      </c>
      <c r="B201" s="116" t="s">
        <v>1330</v>
      </c>
      <c r="C201" s="116" t="s">
        <v>1331</v>
      </c>
      <c r="D201" s="116" t="s">
        <v>1332</v>
      </c>
      <c r="E201" s="116" t="s">
        <v>1333</v>
      </c>
      <c r="F201" s="116" t="s">
        <v>1334</v>
      </c>
      <c r="G201" s="117">
        <v>6.9564511205764399</v>
      </c>
    </row>
    <row r="202" spans="1:7" s="104" customFormat="1" ht="12.75" x14ac:dyDescent="0.15">
      <c r="A202" s="116" t="s">
        <v>1335</v>
      </c>
      <c r="B202" s="116" t="s">
        <v>1336</v>
      </c>
      <c r="C202" s="116" t="s">
        <v>1337</v>
      </c>
      <c r="D202" s="116" t="s">
        <v>1338</v>
      </c>
      <c r="E202" s="116" t="s">
        <v>1339</v>
      </c>
      <c r="F202" s="116" t="s">
        <v>1340</v>
      </c>
      <c r="G202" s="117">
        <v>8.0883051374854507</v>
      </c>
    </row>
    <row r="203" spans="1:7" s="104" customFormat="1" ht="12.75" x14ac:dyDescent="0.15">
      <c r="A203" s="116" t="s">
        <v>1341</v>
      </c>
      <c r="B203" s="116"/>
      <c r="C203" s="116"/>
      <c r="D203" s="116"/>
      <c r="E203" s="116"/>
      <c r="F203" s="116"/>
      <c r="G203" s="117"/>
    </row>
    <row r="204" spans="1:7" s="104" customFormat="1" ht="12.75" x14ac:dyDescent="0.15">
      <c r="A204" s="116" t="s">
        <v>1342</v>
      </c>
      <c r="B204" s="116" t="s">
        <v>1343</v>
      </c>
      <c r="C204" s="116" t="s">
        <v>1344</v>
      </c>
      <c r="D204" s="116" t="s">
        <v>1345</v>
      </c>
      <c r="E204" s="116" t="s">
        <v>1346</v>
      </c>
      <c r="F204" s="116" t="s">
        <v>1347</v>
      </c>
      <c r="G204" s="117">
        <v>42.828148511040403</v>
      </c>
    </row>
    <row r="205" spans="1:7" s="104" customFormat="1" ht="12.75" x14ac:dyDescent="0.15">
      <c r="A205" s="116" t="s">
        <v>1348</v>
      </c>
      <c r="B205" s="116" t="s">
        <v>1349</v>
      </c>
      <c r="C205" s="116" t="s">
        <v>1350</v>
      </c>
      <c r="D205" s="116" t="s">
        <v>1351</v>
      </c>
      <c r="E205" s="116" t="s">
        <v>1352</v>
      </c>
      <c r="F205" s="116" t="s">
        <v>1353</v>
      </c>
      <c r="G205" s="117">
        <v>-6.3844062290335097</v>
      </c>
    </row>
    <row r="206" spans="1:7" s="104" customFormat="1" ht="12.75" x14ac:dyDescent="0.15">
      <c r="A206" s="116" t="s">
        <v>1354</v>
      </c>
      <c r="B206" s="116" t="s">
        <v>1355</v>
      </c>
      <c r="C206" s="116" t="s">
        <v>1356</v>
      </c>
      <c r="D206" s="116" t="s">
        <v>1357</v>
      </c>
      <c r="E206" s="116" t="s">
        <v>1358</v>
      </c>
      <c r="F206" s="116" t="s">
        <v>1359</v>
      </c>
      <c r="G206" s="117">
        <v>5.56015242242787</v>
      </c>
    </row>
    <row r="207" spans="1:7" s="104" customFormat="1" ht="12.75" x14ac:dyDescent="0.15">
      <c r="A207" s="116" t="s">
        <v>1360</v>
      </c>
      <c r="B207" s="116" t="s">
        <v>1361</v>
      </c>
      <c r="C207" s="116" t="s">
        <v>1362</v>
      </c>
      <c r="D207" s="116" t="s">
        <v>1363</v>
      </c>
      <c r="E207" s="116" t="s">
        <v>1364</v>
      </c>
      <c r="F207" s="116" t="s">
        <v>1365</v>
      </c>
      <c r="G207" s="117">
        <v>99.711414707457607</v>
      </c>
    </row>
    <row r="208" spans="1:7" s="104" customFormat="1" ht="12.75" x14ac:dyDescent="0.15">
      <c r="A208" s="116" t="s">
        <v>1366</v>
      </c>
      <c r="B208" s="116" t="s">
        <v>1367</v>
      </c>
      <c r="C208" s="116" t="s">
        <v>1368</v>
      </c>
      <c r="D208" s="116" t="s">
        <v>1369</v>
      </c>
      <c r="E208" s="116" t="s">
        <v>1370</v>
      </c>
      <c r="F208" s="116" t="s">
        <v>1371</v>
      </c>
      <c r="G208" s="117">
        <v>-7.7825106489601703</v>
      </c>
    </row>
    <row r="209" spans="1:7" s="104" customFormat="1" ht="12.75" x14ac:dyDescent="0.15">
      <c r="A209" s="116" t="s">
        <v>1372</v>
      </c>
      <c r="B209" s="116" t="s">
        <v>1373</v>
      </c>
      <c r="C209" s="116" t="s">
        <v>1374</v>
      </c>
      <c r="D209" s="116" t="s">
        <v>1375</v>
      </c>
      <c r="E209" s="116" t="s">
        <v>1376</v>
      </c>
      <c r="F209" s="116" t="s">
        <v>1377</v>
      </c>
      <c r="G209" s="117">
        <v>181.65601703940399</v>
      </c>
    </row>
    <row r="210" spans="1:7" s="104" customFormat="1" ht="12.75" x14ac:dyDescent="0.15">
      <c r="A210" s="116" t="s">
        <v>1378</v>
      </c>
      <c r="B210" s="116" t="s">
        <v>1379</v>
      </c>
      <c r="C210" s="116" t="s">
        <v>1380</v>
      </c>
      <c r="D210" s="116" t="s">
        <v>1381</v>
      </c>
      <c r="E210" s="116" t="s">
        <v>1382</v>
      </c>
      <c r="F210" s="116" t="s">
        <v>1383</v>
      </c>
      <c r="G210" s="117">
        <v>239.789869588324</v>
      </c>
    </row>
    <row r="211" spans="1:7" s="104" customFormat="1" ht="12.75" x14ac:dyDescent="0.15">
      <c r="A211" s="116" t="s">
        <v>1384</v>
      </c>
      <c r="B211" s="116" t="s">
        <v>1385</v>
      </c>
      <c r="C211" s="116" t="s">
        <v>1386</v>
      </c>
      <c r="D211" s="116" t="s">
        <v>1387</v>
      </c>
      <c r="E211" s="116" t="s">
        <v>1388</v>
      </c>
      <c r="F211" s="116" t="s">
        <v>1389</v>
      </c>
      <c r="G211" s="117">
        <v>80.399411466086093</v>
      </c>
    </row>
    <row r="212" spans="1:7" s="104" customFormat="1" ht="12.75" x14ac:dyDescent="0.15">
      <c r="A212" s="116" t="s">
        <v>1390</v>
      </c>
      <c r="B212" s="116" t="s">
        <v>1391</v>
      </c>
      <c r="C212" s="116" t="s">
        <v>1392</v>
      </c>
      <c r="D212" s="116" t="s">
        <v>1393</v>
      </c>
      <c r="E212" s="116" t="s">
        <v>1394</v>
      </c>
      <c r="F212" s="116" t="s">
        <v>1395</v>
      </c>
      <c r="G212" s="117">
        <v>279.60255978443899</v>
      </c>
    </row>
    <row r="213" spans="1:7" s="104" customFormat="1" ht="12.75" x14ac:dyDescent="0.15">
      <c r="A213" s="116" t="s">
        <v>1396</v>
      </c>
      <c r="B213" s="116" t="s">
        <v>1397</v>
      </c>
      <c r="C213" s="116" t="s">
        <v>1398</v>
      </c>
      <c r="D213" s="116" t="s">
        <v>1399</v>
      </c>
      <c r="E213" s="116" t="s">
        <v>1400</v>
      </c>
      <c r="F213" s="116" t="s">
        <v>1401</v>
      </c>
      <c r="G213" s="117">
        <v>-9.9115262167343907</v>
      </c>
    </row>
    <row r="214" spans="1:7" s="104" customFormat="1" ht="12.75" x14ac:dyDescent="0.15">
      <c r="A214" s="116" t="s">
        <v>1402</v>
      </c>
      <c r="B214" s="116" t="s">
        <v>1403</v>
      </c>
      <c r="C214" s="116" t="s">
        <v>1404</v>
      </c>
      <c r="D214" s="116" t="s">
        <v>1405</v>
      </c>
      <c r="E214" s="116" t="s">
        <v>1406</v>
      </c>
      <c r="F214" s="116" t="s">
        <v>1407</v>
      </c>
      <c r="G214" s="117">
        <v>-0.149636782809172</v>
      </c>
    </row>
    <row r="215" spans="1:7" s="104" customFormat="1" ht="12.75" x14ac:dyDescent="0.15">
      <c r="A215" s="116" t="s">
        <v>1408</v>
      </c>
      <c r="B215" s="116" t="s">
        <v>1409</v>
      </c>
      <c r="C215" s="116" t="s">
        <v>1410</v>
      </c>
      <c r="D215" s="116" t="s">
        <v>1411</v>
      </c>
      <c r="E215" s="116" t="s">
        <v>1412</v>
      </c>
      <c r="F215" s="116" t="s">
        <v>1413</v>
      </c>
      <c r="G215" s="117">
        <v>-2.1173906274326701</v>
      </c>
    </row>
    <row r="216" spans="1:7" s="104" customFormat="1" ht="12.75" x14ac:dyDescent="0.15">
      <c r="A216" s="116" t="s">
        <v>1414</v>
      </c>
      <c r="B216" s="116" t="s">
        <v>1415</v>
      </c>
      <c r="C216" s="116" t="s">
        <v>1416</v>
      </c>
      <c r="D216" s="116" t="s">
        <v>1417</v>
      </c>
      <c r="E216" s="116" t="s">
        <v>1418</v>
      </c>
      <c r="F216" s="116" t="s">
        <v>1419</v>
      </c>
      <c r="G216" s="117">
        <v>16.046040171783702</v>
      </c>
    </row>
    <row r="217" spans="1:7" s="104" customFormat="1" ht="12.75" x14ac:dyDescent="0.15">
      <c r="A217" s="116" t="s">
        <v>1420</v>
      </c>
      <c r="B217" s="116" t="s">
        <v>1421</v>
      </c>
      <c r="C217" s="116" t="s">
        <v>1422</v>
      </c>
      <c r="D217" s="116" t="s">
        <v>1423</v>
      </c>
      <c r="E217" s="116" t="s">
        <v>1424</v>
      </c>
      <c r="F217" s="116" t="s">
        <v>1425</v>
      </c>
      <c r="G217" s="117">
        <v>93.611824276137497</v>
      </c>
    </row>
    <row r="218" spans="1:7" s="104" customFormat="1" ht="12.75" x14ac:dyDescent="0.15">
      <c r="A218" s="116" t="s">
        <v>1426</v>
      </c>
      <c r="B218" s="116" t="s">
        <v>1427</v>
      </c>
      <c r="C218" s="116" t="s">
        <v>1428</v>
      </c>
      <c r="D218" s="116" t="s">
        <v>1429</v>
      </c>
      <c r="E218" s="116" t="s">
        <v>1430</v>
      </c>
      <c r="F218" s="116" t="s">
        <v>1431</v>
      </c>
      <c r="G218" s="117">
        <v>-4.17578199961621</v>
      </c>
    </row>
    <row r="219" spans="1:7" s="104" customFormat="1" ht="12.75" x14ac:dyDescent="0.15">
      <c r="A219" s="116" t="s">
        <v>1432</v>
      </c>
      <c r="B219" s="116" t="s">
        <v>1433</v>
      </c>
      <c r="C219" s="116" t="s">
        <v>1434</v>
      </c>
      <c r="D219" s="116" t="s">
        <v>1435</v>
      </c>
      <c r="E219" s="116" t="s">
        <v>1436</v>
      </c>
      <c r="F219" s="116" t="s">
        <v>1437</v>
      </c>
      <c r="G219" s="117">
        <v>-4.0139689133056304</v>
      </c>
    </row>
    <row r="220" spans="1:7" s="104" customFormat="1" ht="12.75" x14ac:dyDescent="0.15">
      <c r="A220" s="116" t="s">
        <v>1438</v>
      </c>
      <c r="B220" s="116" t="s">
        <v>1439</v>
      </c>
      <c r="C220" s="116" t="s">
        <v>1440</v>
      </c>
      <c r="D220" s="116" t="s">
        <v>1441</v>
      </c>
      <c r="E220" s="116" t="s">
        <v>1442</v>
      </c>
      <c r="F220" s="116" t="s">
        <v>1443</v>
      </c>
      <c r="G220" s="117">
        <v>-3.5825545171339699</v>
      </c>
    </row>
    <row r="221" spans="1:7" s="104" customFormat="1" ht="12.75" x14ac:dyDescent="0.15">
      <c r="A221" s="116" t="s">
        <v>1444</v>
      </c>
      <c r="B221" s="116" t="s">
        <v>1445</v>
      </c>
      <c r="C221" s="116" t="s">
        <v>1446</v>
      </c>
      <c r="D221" s="116" t="s">
        <v>1447</v>
      </c>
      <c r="E221" s="116" t="s">
        <v>1448</v>
      </c>
      <c r="F221" s="116" t="s">
        <v>1449</v>
      </c>
      <c r="G221" s="117">
        <v>-0.82375017215259105</v>
      </c>
    </row>
    <row r="222" spans="1:7" s="104" customFormat="1" ht="12.75" x14ac:dyDescent="0.15">
      <c r="A222" s="116" t="s">
        <v>1450</v>
      </c>
      <c r="B222" s="116" t="s">
        <v>1451</v>
      </c>
      <c r="C222" s="116" t="s">
        <v>1452</v>
      </c>
      <c r="D222" s="116" t="s">
        <v>1453</v>
      </c>
      <c r="E222" s="116" t="s">
        <v>1454</v>
      </c>
      <c r="F222" s="116" t="s">
        <v>1455</v>
      </c>
      <c r="G222" s="117">
        <v>2.10028596506129</v>
      </c>
    </row>
    <row r="223" spans="1:7" s="104" customFormat="1" ht="12.75" x14ac:dyDescent="0.15">
      <c r="A223" s="116" t="s">
        <v>1456</v>
      </c>
      <c r="B223" s="116" t="s">
        <v>1457</v>
      </c>
      <c r="C223" s="116" t="s">
        <v>1458</v>
      </c>
      <c r="D223" s="116" t="s">
        <v>1459</v>
      </c>
      <c r="E223" s="116" t="s">
        <v>1460</v>
      </c>
      <c r="F223" s="116" t="s">
        <v>1461</v>
      </c>
      <c r="G223" s="117">
        <v>-8.9336899607071008</v>
      </c>
    </row>
    <row r="224" spans="1:7" s="104" customFormat="1" ht="12.75" x14ac:dyDescent="0.15">
      <c r="A224" s="116" t="s">
        <v>1462</v>
      </c>
      <c r="B224" s="116" t="s">
        <v>1463</v>
      </c>
      <c r="C224" s="116" t="s">
        <v>1464</v>
      </c>
      <c r="D224" s="116" t="s">
        <v>1465</v>
      </c>
      <c r="E224" s="116" t="s">
        <v>1466</v>
      </c>
      <c r="F224" s="116" t="s">
        <v>1467</v>
      </c>
      <c r="G224" s="117">
        <v>-2.8537307047877101</v>
      </c>
    </row>
    <row r="225" spans="1:7" s="104" customFormat="1" ht="12.75" x14ac:dyDescent="0.15">
      <c r="A225" s="116" t="s">
        <v>1468</v>
      </c>
      <c r="B225" s="116" t="s">
        <v>1469</v>
      </c>
      <c r="C225" s="116" t="s">
        <v>1470</v>
      </c>
      <c r="D225" s="116" t="s">
        <v>1471</v>
      </c>
      <c r="E225" s="116" t="s">
        <v>1472</v>
      </c>
      <c r="F225" s="116" t="s">
        <v>1473</v>
      </c>
      <c r="G225" s="117">
        <v>179.55056179775301</v>
      </c>
    </row>
    <row r="226" spans="1:7" s="104" customFormat="1" ht="12.75" x14ac:dyDescent="0.15">
      <c r="A226" s="116" t="s">
        <v>1474</v>
      </c>
      <c r="B226" s="116" t="s">
        <v>1475</v>
      </c>
      <c r="C226" s="116" t="s">
        <v>1476</v>
      </c>
      <c r="D226" s="116" t="s">
        <v>1477</v>
      </c>
      <c r="E226" s="116" t="s">
        <v>1478</v>
      </c>
      <c r="F226" s="116" t="s">
        <v>1479</v>
      </c>
      <c r="G226" s="117">
        <v>1.29398799118341</v>
      </c>
    </row>
    <row r="227" spans="1:7" s="104" customFormat="1" ht="12.75" x14ac:dyDescent="0.15">
      <c r="A227" s="116" t="s">
        <v>1480</v>
      </c>
      <c r="B227" s="116" t="s">
        <v>1481</v>
      </c>
      <c r="C227" s="116" t="s">
        <v>1482</v>
      </c>
      <c r="D227" s="116" t="s">
        <v>1483</v>
      </c>
      <c r="E227" s="116" t="s">
        <v>1484</v>
      </c>
      <c r="F227" s="116" t="s">
        <v>1485</v>
      </c>
      <c r="G227" s="117">
        <v>5.0477096485917698</v>
      </c>
    </row>
    <row r="228" spans="1:7" s="104" customFormat="1" ht="12.75" x14ac:dyDescent="0.15">
      <c r="A228" s="116" t="s">
        <v>1486</v>
      </c>
      <c r="B228" s="116" t="s">
        <v>1487</v>
      </c>
      <c r="C228" s="116" t="s">
        <v>1488</v>
      </c>
      <c r="D228" s="116" t="s">
        <v>1489</v>
      </c>
      <c r="E228" s="116" t="s">
        <v>1490</v>
      </c>
      <c r="F228" s="116" t="s">
        <v>1491</v>
      </c>
      <c r="G228" s="117">
        <v>-13.312008496219701</v>
      </c>
    </row>
    <row r="229" spans="1:7" s="104" customFormat="1" ht="12.75" x14ac:dyDescent="0.15">
      <c r="A229" s="116" t="s">
        <v>1492</v>
      </c>
      <c r="B229" s="116" t="s">
        <v>1493</v>
      </c>
      <c r="C229" s="116" t="s">
        <v>1494</v>
      </c>
      <c r="D229" s="116" t="s">
        <v>1495</v>
      </c>
      <c r="E229" s="116" t="s">
        <v>1496</v>
      </c>
      <c r="F229" s="116" t="s">
        <v>1497</v>
      </c>
      <c r="G229" s="117">
        <v>-7.8187082134256096</v>
      </c>
    </row>
    <row r="230" spans="1:7" s="104" customFormat="1" ht="12.75" x14ac:dyDescent="0.15">
      <c r="A230" s="116" t="s">
        <v>1498</v>
      </c>
      <c r="B230" s="116" t="s">
        <v>1499</v>
      </c>
      <c r="C230" s="116" t="s">
        <v>1500</v>
      </c>
      <c r="D230" s="116" t="s">
        <v>1501</v>
      </c>
      <c r="E230" s="116" t="s">
        <v>1502</v>
      </c>
      <c r="F230" s="116" t="s">
        <v>1503</v>
      </c>
      <c r="G230" s="117">
        <v>-9.3433408791605999</v>
      </c>
    </row>
    <row r="231" spans="1:7" s="104" customFormat="1" ht="12.75" x14ac:dyDescent="0.15">
      <c r="A231" s="116" t="s">
        <v>1504</v>
      </c>
      <c r="B231" s="116" t="s">
        <v>1505</v>
      </c>
      <c r="C231" s="116" t="s">
        <v>1506</v>
      </c>
      <c r="D231" s="116" t="s">
        <v>1507</v>
      </c>
      <c r="E231" s="116" t="s">
        <v>1508</v>
      </c>
      <c r="F231" s="116" t="s">
        <v>1509</v>
      </c>
      <c r="G231" s="117">
        <v>-5.0350603817686101</v>
      </c>
    </row>
    <row r="232" spans="1:7" s="104" customFormat="1" ht="12.75" x14ac:dyDescent="0.15">
      <c r="A232" s="116" t="s">
        <v>1510</v>
      </c>
      <c r="B232" s="116" t="s">
        <v>1511</v>
      </c>
      <c r="C232" s="116" t="s">
        <v>1512</v>
      </c>
      <c r="D232" s="116" t="s">
        <v>1513</v>
      </c>
      <c r="E232" s="116" t="s">
        <v>1514</v>
      </c>
      <c r="F232" s="116" t="s">
        <v>1515</v>
      </c>
      <c r="G232" s="117">
        <v>-2.7733219263536801</v>
      </c>
    </row>
    <row r="233" spans="1:7" s="104" customFormat="1" ht="12.75" x14ac:dyDescent="0.15">
      <c r="A233" s="116" t="s">
        <v>1516</v>
      </c>
      <c r="B233" s="116" t="s">
        <v>1517</v>
      </c>
      <c r="C233" s="116" t="s">
        <v>1518</v>
      </c>
      <c r="D233" s="116" t="s">
        <v>1519</v>
      </c>
      <c r="E233" s="116" t="s">
        <v>1520</v>
      </c>
      <c r="F233" s="116" t="s">
        <v>1521</v>
      </c>
      <c r="G233" s="117">
        <v>64.939658355520095</v>
      </c>
    </row>
    <row r="234" spans="1:7" s="104" customFormat="1" ht="12.75" x14ac:dyDescent="0.15">
      <c r="A234" s="116" t="s">
        <v>1522</v>
      </c>
      <c r="B234" s="116" t="s">
        <v>1523</v>
      </c>
      <c r="C234" s="116" t="s">
        <v>1524</v>
      </c>
      <c r="D234" s="116" t="s">
        <v>1525</v>
      </c>
      <c r="E234" s="116" t="s">
        <v>1526</v>
      </c>
      <c r="F234" s="116" t="s">
        <v>1527</v>
      </c>
      <c r="G234" s="117">
        <v>-7.2866787031949096</v>
      </c>
    </row>
    <row r="235" spans="1:7" s="104" customFormat="1" ht="12.75" x14ac:dyDescent="0.15">
      <c r="A235" s="116" t="s">
        <v>1528</v>
      </c>
      <c r="B235" s="116" t="s">
        <v>1529</v>
      </c>
      <c r="C235" s="116" t="s">
        <v>1530</v>
      </c>
      <c r="D235" s="116" t="s">
        <v>1531</v>
      </c>
      <c r="E235" s="116" t="s">
        <v>1532</v>
      </c>
      <c r="F235" s="116" t="s">
        <v>1533</v>
      </c>
      <c r="G235" s="117">
        <v>-1.5853003183001999</v>
      </c>
    </row>
    <row r="236" spans="1:7" s="104" customFormat="1" ht="12.75" x14ac:dyDescent="0.15">
      <c r="A236" s="116" t="s">
        <v>1534</v>
      </c>
      <c r="B236" s="116" t="s">
        <v>1535</v>
      </c>
      <c r="C236" s="116" t="s">
        <v>1536</v>
      </c>
      <c r="D236" s="116" t="s">
        <v>1537</v>
      </c>
      <c r="E236" s="116" t="s">
        <v>1538</v>
      </c>
      <c r="F236" s="116" t="s">
        <v>1539</v>
      </c>
      <c r="G236" s="117">
        <v>72.998466704190406</v>
      </c>
    </row>
    <row r="237" spans="1:7" s="104" customFormat="1" ht="12.75" x14ac:dyDescent="0.15">
      <c r="A237" s="116" t="s">
        <v>1540</v>
      </c>
      <c r="B237" s="116" t="s">
        <v>1541</v>
      </c>
      <c r="C237" s="116" t="s">
        <v>1542</v>
      </c>
      <c r="D237" s="116" t="s">
        <v>1543</v>
      </c>
      <c r="E237" s="116" t="s">
        <v>1544</v>
      </c>
      <c r="F237" s="116" t="s">
        <v>1545</v>
      </c>
      <c r="G237" s="117">
        <v>-7.3839371814299302</v>
      </c>
    </row>
    <row r="238" spans="1:7" s="104" customFormat="1" ht="12.75" x14ac:dyDescent="0.15">
      <c r="A238" s="116" t="s">
        <v>1546</v>
      </c>
      <c r="B238" s="116" t="s">
        <v>1547</v>
      </c>
      <c r="C238" s="116" t="s">
        <v>1548</v>
      </c>
      <c r="D238" s="116" t="s">
        <v>1549</v>
      </c>
      <c r="E238" s="116" t="s">
        <v>1550</v>
      </c>
      <c r="F238" s="116" t="s">
        <v>1551</v>
      </c>
      <c r="G238" s="117">
        <v>-12.537703599437</v>
      </c>
    </row>
    <row r="239" spans="1:7" s="104" customFormat="1" ht="12.75" x14ac:dyDescent="0.15">
      <c r="A239" s="116" t="s">
        <v>1552</v>
      </c>
      <c r="B239" s="116" t="s">
        <v>1553</v>
      </c>
      <c r="C239" s="116" t="s">
        <v>1554</v>
      </c>
      <c r="D239" s="116" t="s">
        <v>1555</v>
      </c>
      <c r="E239" s="116" t="s">
        <v>1556</v>
      </c>
      <c r="F239" s="116" t="s">
        <v>1557</v>
      </c>
      <c r="G239" s="117">
        <v>-2.4305978945657101</v>
      </c>
    </row>
    <row r="240" spans="1:7" s="104" customFormat="1" ht="12.75" x14ac:dyDescent="0.15">
      <c r="A240" s="116" t="s">
        <v>1558</v>
      </c>
      <c r="B240" s="116" t="s">
        <v>1559</v>
      </c>
      <c r="C240" s="116" t="s">
        <v>1560</v>
      </c>
      <c r="D240" s="116" t="s">
        <v>1561</v>
      </c>
      <c r="E240" s="116" t="s">
        <v>1562</v>
      </c>
      <c r="F240" s="116" t="s">
        <v>1563</v>
      </c>
      <c r="G240" s="117">
        <v>10.6778039256252</v>
      </c>
    </row>
    <row r="241" spans="1:16384" s="104" customFormat="1" ht="12.75" x14ac:dyDescent="0.15">
      <c r="A241" s="116" t="s">
        <v>1564</v>
      </c>
      <c r="B241" s="116" t="s">
        <v>1565</v>
      </c>
      <c r="C241" s="116" t="s">
        <v>1566</v>
      </c>
      <c r="D241" s="116" t="s">
        <v>1567</v>
      </c>
      <c r="E241" s="116" t="s">
        <v>1568</v>
      </c>
      <c r="F241" s="116" t="s">
        <v>1569</v>
      </c>
      <c r="G241" s="117">
        <v>-4.0976993227549396</v>
      </c>
    </row>
    <row r="242" spans="1:16384" s="104" customFormat="1" ht="12.75" x14ac:dyDescent="0.15">
      <c r="A242" s="116" t="s">
        <v>1570</v>
      </c>
      <c r="B242" s="116" t="s">
        <v>1571</v>
      </c>
      <c r="C242" s="116" t="s">
        <v>1572</v>
      </c>
      <c r="D242" s="116" t="s">
        <v>1573</v>
      </c>
      <c r="E242" s="116" t="s">
        <v>1574</v>
      </c>
      <c r="F242" s="116" t="s">
        <v>1575</v>
      </c>
      <c r="G242" s="117">
        <v>15.755968169761299</v>
      </c>
    </row>
    <row r="243" spans="1:16384" s="105" customFormat="1" ht="13.5" x14ac:dyDescent="0.15">
      <c r="A243" s="116" t="s">
        <v>1576</v>
      </c>
      <c r="B243" s="116" t="s">
        <v>1577</v>
      </c>
      <c r="C243" s="116" t="s">
        <v>1578</v>
      </c>
      <c r="D243" s="116" t="s">
        <v>1579</v>
      </c>
      <c r="E243" s="116" t="s">
        <v>1580</v>
      </c>
      <c r="F243" s="116" t="s">
        <v>1581</v>
      </c>
      <c r="G243" s="117">
        <v>-8.0187975533343305</v>
      </c>
    </row>
    <row r="244" spans="1:16384" s="106" customFormat="1" ht="13.5" x14ac:dyDescent="0.15">
      <c r="A244" s="120" t="s">
        <v>1582</v>
      </c>
      <c r="B244" s="120" t="s">
        <v>1583</v>
      </c>
      <c r="C244" s="120" t="s">
        <v>1584</v>
      </c>
      <c r="D244" s="120" t="s">
        <v>1585</v>
      </c>
      <c r="E244" s="120" t="s">
        <v>1586</v>
      </c>
      <c r="F244" s="120" t="s">
        <v>1587</v>
      </c>
      <c r="G244" s="121">
        <v>155.212387182247</v>
      </c>
      <c r="H244" s="115"/>
      <c r="I244" s="115"/>
      <c r="J244" s="115"/>
      <c r="K244" s="115"/>
      <c r="L244" s="115"/>
      <c r="M244" s="115"/>
      <c r="N244" s="115"/>
      <c r="O244" s="115"/>
      <c r="P244" s="115"/>
      <c r="Q244" s="115"/>
      <c r="R244" s="115"/>
      <c r="S244" s="115"/>
      <c r="T244" s="115"/>
      <c r="U244" s="115"/>
      <c r="V244" s="115"/>
      <c r="W244" s="115"/>
      <c r="X244" s="115"/>
      <c r="Y244" s="115"/>
      <c r="Z244" s="115"/>
      <c r="AA244" s="115"/>
      <c r="AB244" s="115"/>
      <c r="AC244" s="115"/>
      <c r="AD244" s="115"/>
      <c r="AE244" s="115"/>
      <c r="AF244" s="115"/>
      <c r="AG244" s="115"/>
      <c r="AH244" s="115"/>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c r="BJ244" s="115"/>
      <c r="BK244" s="115"/>
      <c r="BL244" s="115"/>
      <c r="BM244" s="115"/>
      <c r="BN244" s="115"/>
      <c r="BO244" s="115"/>
      <c r="BP244" s="115"/>
      <c r="BQ244" s="115"/>
      <c r="BR244" s="115"/>
      <c r="BS244" s="115"/>
      <c r="BT244" s="115"/>
      <c r="BU244" s="115"/>
      <c r="BV244" s="115"/>
      <c r="BW244" s="115"/>
      <c r="BX244" s="115"/>
      <c r="BY244" s="115"/>
      <c r="BZ244" s="115"/>
      <c r="CA244" s="115"/>
      <c r="CB244" s="115"/>
      <c r="CC244" s="115"/>
      <c r="CD244" s="115"/>
      <c r="CE244" s="115"/>
      <c r="CF244" s="115"/>
      <c r="CG244" s="115"/>
      <c r="CH244" s="115"/>
      <c r="CI244" s="115"/>
      <c r="CJ244" s="115"/>
      <c r="CK244" s="115"/>
      <c r="CL244" s="115"/>
      <c r="CM244" s="115"/>
      <c r="CN244" s="115"/>
      <c r="CO244" s="115"/>
      <c r="CP244" s="115"/>
      <c r="CQ244" s="115"/>
      <c r="CR244" s="115"/>
      <c r="CS244" s="115"/>
      <c r="CT244" s="115"/>
      <c r="CU244" s="115"/>
      <c r="CV244" s="115"/>
      <c r="CW244" s="115"/>
      <c r="CX244" s="115"/>
      <c r="CY244" s="115"/>
      <c r="CZ244" s="115"/>
      <c r="DA244" s="115"/>
      <c r="DB244" s="115"/>
      <c r="DC244" s="115"/>
      <c r="DD244" s="115"/>
      <c r="DE244" s="115"/>
      <c r="DF244" s="115"/>
      <c r="DG244" s="115"/>
      <c r="DH244" s="115"/>
      <c r="DI244" s="115"/>
      <c r="DJ244" s="115"/>
      <c r="DK244" s="115"/>
      <c r="DL244" s="115"/>
      <c r="DM244" s="115"/>
      <c r="DN244" s="115"/>
      <c r="DO244" s="115"/>
      <c r="DP244" s="115"/>
      <c r="DQ244" s="115"/>
      <c r="DR244" s="115"/>
      <c r="DS244" s="115"/>
      <c r="DT244" s="115"/>
      <c r="DU244" s="115"/>
      <c r="DV244" s="115"/>
      <c r="DW244" s="115"/>
      <c r="DX244" s="115"/>
      <c r="DY244" s="115"/>
      <c r="DZ244" s="115"/>
      <c r="EA244" s="115"/>
      <c r="EB244" s="115"/>
      <c r="EC244" s="115"/>
      <c r="ED244" s="115"/>
      <c r="EE244" s="115"/>
      <c r="EF244" s="115"/>
      <c r="EG244" s="115"/>
      <c r="EH244" s="115"/>
      <c r="EI244" s="115"/>
      <c r="EJ244" s="115"/>
      <c r="EK244" s="115"/>
      <c r="EL244" s="115"/>
      <c r="EM244" s="115"/>
      <c r="EN244" s="115"/>
      <c r="EO244" s="115"/>
      <c r="EP244" s="115"/>
      <c r="EQ244" s="115"/>
      <c r="ER244" s="115"/>
      <c r="ES244" s="115"/>
      <c r="ET244" s="115"/>
      <c r="EU244" s="115"/>
      <c r="EV244" s="115"/>
      <c r="EW244" s="115"/>
      <c r="EX244" s="115"/>
      <c r="EY244" s="115"/>
      <c r="EZ244" s="115"/>
      <c r="FA244" s="115"/>
      <c r="FB244" s="115"/>
      <c r="FC244" s="115"/>
      <c r="FD244" s="115"/>
      <c r="FE244" s="115"/>
      <c r="FF244" s="115"/>
      <c r="FG244" s="115"/>
      <c r="FH244" s="115"/>
      <c r="FI244" s="115"/>
      <c r="FJ244" s="115"/>
      <c r="FK244" s="115"/>
      <c r="FL244" s="115"/>
      <c r="FM244" s="115"/>
      <c r="FN244" s="115"/>
      <c r="FO244" s="115"/>
      <c r="FP244" s="115"/>
      <c r="FQ244" s="115"/>
      <c r="FR244" s="115"/>
      <c r="FS244" s="115"/>
      <c r="FT244" s="115"/>
      <c r="FU244" s="115"/>
      <c r="FV244" s="115"/>
      <c r="FW244" s="115"/>
      <c r="FX244" s="115"/>
      <c r="FY244" s="115"/>
      <c r="FZ244" s="115"/>
      <c r="GA244" s="115"/>
      <c r="GB244" s="115"/>
      <c r="GC244" s="115"/>
      <c r="GD244" s="115"/>
      <c r="GE244" s="115"/>
      <c r="GF244" s="115"/>
      <c r="GG244" s="115"/>
      <c r="GH244" s="115"/>
      <c r="GI244" s="115"/>
      <c r="GJ244" s="115"/>
      <c r="GK244" s="115"/>
      <c r="GL244" s="115"/>
      <c r="GM244" s="115"/>
      <c r="GN244" s="115"/>
      <c r="GO244" s="115"/>
      <c r="GP244" s="115"/>
      <c r="GQ244" s="115"/>
      <c r="GR244" s="115"/>
      <c r="GS244" s="115"/>
      <c r="GT244" s="115"/>
      <c r="GU244" s="115"/>
      <c r="GV244" s="115"/>
      <c r="GW244" s="115"/>
      <c r="GX244" s="115"/>
      <c r="GY244" s="115"/>
      <c r="GZ244" s="115"/>
      <c r="HA244" s="115"/>
      <c r="HB244" s="115"/>
      <c r="HC244" s="115"/>
      <c r="HD244" s="115"/>
      <c r="HE244" s="115"/>
      <c r="HF244" s="115"/>
      <c r="HG244" s="115"/>
      <c r="HH244" s="115"/>
      <c r="HI244" s="115"/>
      <c r="HJ244" s="115"/>
      <c r="HK244" s="115"/>
      <c r="HL244" s="115"/>
      <c r="HM244" s="115"/>
      <c r="HN244" s="115"/>
      <c r="HO244" s="115"/>
      <c r="HP244" s="115"/>
      <c r="HQ244" s="115"/>
      <c r="HR244" s="115"/>
      <c r="HS244" s="115"/>
      <c r="HT244" s="115"/>
      <c r="HU244" s="115"/>
      <c r="HV244" s="115"/>
      <c r="HW244" s="115"/>
      <c r="HX244" s="115"/>
      <c r="HY244" s="115"/>
      <c r="HZ244" s="115"/>
      <c r="IA244" s="115"/>
      <c r="IB244" s="115"/>
      <c r="IC244" s="115"/>
      <c r="ID244" s="115"/>
      <c r="IE244" s="115"/>
      <c r="IF244" s="115"/>
      <c r="IG244" s="115"/>
      <c r="IH244" s="115"/>
      <c r="II244" s="115"/>
      <c r="IJ244" s="115"/>
      <c r="IK244" s="115"/>
      <c r="IL244" s="115"/>
      <c r="IM244" s="115"/>
      <c r="IN244" s="115"/>
      <c r="IO244" s="115"/>
      <c r="IP244" s="115"/>
      <c r="IQ244" s="115"/>
      <c r="IR244" s="115"/>
      <c r="IS244" s="115"/>
      <c r="IT244" s="115"/>
      <c r="IU244" s="115"/>
      <c r="IV244" s="115"/>
      <c r="IW244" s="115"/>
      <c r="IX244" s="115"/>
      <c r="IY244" s="115"/>
      <c r="IZ244" s="115"/>
      <c r="JA244" s="115"/>
      <c r="JB244" s="115"/>
      <c r="JC244" s="115"/>
      <c r="JD244" s="115"/>
      <c r="JE244" s="115"/>
      <c r="JF244" s="115"/>
      <c r="JG244" s="115"/>
      <c r="JH244" s="115"/>
      <c r="JI244" s="115"/>
      <c r="JJ244" s="115"/>
      <c r="JK244" s="115"/>
      <c r="JL244" s="115"/>
      <c r="JM244" s="115"/>
      <c r="JN244" s="115"/>
      <c r="JO244" s="115"/>
      <c r="JP244" s="115"/>
      <c r="JQ244" s="115"/>
      <c r="JR244" s="115"/>
      <c r="JS244" s="115"/>
      <c r="JT244" s="115"/>
      <c r="JU244" s="115"/>
      <c r="JV244" s="115"/>
      <c r="JW244" s="115"/>
      <c r="JX244" s="115"/>
      <c r="JY244" s="115"/>
      <c r="JZ244" s="115"/>
      <c r="KA244" s="115"/>
      <c r="KB244" s="115"/>
      <c r="KC244" s="115"/>
      <c r="KD244" s="115"/>
      <c r="KE244" s="115"/>
      <c r="KF244" s="115"/>
      <c r="KG244" s="115"/>
      <c r="KH244" s="115"/>
      <c r="KI244" s="115"/>
      <c r="KJ244" s="115"/>
      <c r="KK244" s="115"/>
      <c r="KL244" s="115"/>
      <c r="KM244" s="115"/>
      <c r="KN244" s="115"/>
      <c r="KO244" s="115"/>
      <c r="KP244" s="115"/>
      <c r="KQ244" s="115"/>
      <c r="KR244" s="115"/>
      <c r="KS244" s="115"/>
      <c r="KT244" s="115"/>
      <c r="KU244" s="115"/>
      <c r="KV244" s="115"/>
      <c r="KW244" s="115"/>
      <c r="KX244" s="115"/>
      <c r="KY244" s="115"/>
      <c r="KZ244" s="115"/>
      <c r="LA244" s="115"/>
      <c r="LB244" s="115"/>
      <c r="LC244" s="115"/>
      <c r="LD244" s="115"/>
      <c r="LE244" s="115"/>
      <c r="LF244" s="115"/>
      <c r="LG244" s="115"/>
      <c r="LH244" s="115"/>
      <c r="LI244" s="115"/>
      <c r="LJ244" s="115"/>
      <c r="LK244" s="115"/>
      <c r="LL244" s="115"/>
      <c r="LM244" s="115"/>
      <c r="LN244" s="115"/>
      <c r="LO244" s="115"/>
      <c r="LP244" s="115"/>
      <c r="LQ244" s="115"/>
      <c r="LR244" s="115"/>
      <c r="LS244" s="115"/>
      <c r="LT244" s="115"/>
      <c r="LU244" s="115"/>
      <c r="LV244" s="115"/>
      <c r="LW244" s="115"/>
      <c r="LX244" s="115"/>
      <c r="LY244" s="115"/>
      <c r="LZ244" s="115"/>
      <c r="MA244" s="115"/>
      <c r="MB244" s="115"/>
      <c r="MC244" s="115"/>
      <c r="MD244" s="115"/>
      <c r="ME244" s="115"/>
      <c r="MF244" s="115"/>
      <c r="MG244" s="115"/>
      <c r="MH244" s="115"/>
      <c r="MI244" s="115"/>
      <c r="MJ244" s="115"/>
      <c r="MK244" s="115"/>
      <c r="ML244" s="115"/>
      <c r="MM244" s="115"/>
      <c r="MN244" s="115"/>
      <c r="MO244" s="115"/>
      <c r="MP244" s="115"/>
      <c r="MQ244" s="115"/>
      <c r="MR244" s="115"/>
      <c r="MS244" s="115"/>
      <c r="MT244" s="115"/>
      <c r="MU244" s="115"/>
      <c r="MV244" s="115"/>
      <c r="MW244" s="115"/>
      <c r="MX244" s="115"/>
      <c r="MY244" s="115"/>
      <c r="MZ244" s="115"/>
      <c r="NA244" s="115"/>
      <c r="NB244" s="115"/>
      <c r="NC244" s="115"/>
      <c r="ND244" s="115"/>
      <c r="NE244" s="115"/>
      <c r="NF244" s="115"/>
      <c r="NG244" s="115"/>
      <c r="NH244" s="115"/>
      <c r="NI244" s="115"/>
      <c r="NJ244" s="115"/>
      <c r="NK244" s="115"/>
      <c r="NL244" s="115"/>
      <c r="NM244" s="115"/>
      <c r="NN244" s="115"/>
      <c r="NO244" s="115"/>
      <c r="NP244" s="115"/>
      <c r="NQ244" s="115"/>
      <c r="NR244" s="115"/>
      <c r="NS244" s="115"/>
      <c r="NT244" s="115"/>
      <c r="NU244" s="115"/>
      <c r="NV244" s="115"/>
      <c r="NW244" s="115"/>
      <c r="NX244" s="115"/>
      <c r="NY244" s="115"/>
      <c r="NZ244" s="115"/>
      <c r="OA244" s="115"/>
      <c r="OB244" s="115"/>
      <c r="OC244" s="115"/>
      <c r="OD244" s="115"/>
      <c r="OE244" s="115"/>
      <c r="OF244" s="115"/>
      <c r="OG244" s="115"/>
      <c r="OH244" s="115"/>
      <c r="OI244" s="115"/>
      <c r="OJ244" s="115"/>
      <c r="OK244" s="115"/>
      <c r="OL244" s="115"/>
      <c r="OM244" s="115"/>
      <c r="ON244" s="115"/>
      <c r="OO244" s="115"/>
      <c r="OP244" s="115"/>
      <c r="OQ244" s="115"/>
      <c r="OR244" s="115"/>
      <c r="OS244" s="115"/>
      <c r="OT244" s="115"/>
      <c r="OU244" s="115"/>
      <c r="OV244" s="115"/>
      <c r="OW244" s="115"/>
      <c r="OX244" s="115"/>
      <c r="OY244" s="115"/>
      <c r="OZ244" s="115"/>
      <c r="PA244" s="115"/>
      <c r="PB244" s="115"/>
      <c r="PC244" s="115"/>
      <c r="PD244" s="115"/>
      <c r="PE244" s="115"/>
      <c r="PF244" s="115"/>
      <c r="PG244" s="115"/>
      <c r="PH244" s="115"/>
      <c r="PI244" s="115"/>
      <c r="PJ244" s="115"/>
      <c r="PK244" s="115"/>
      <c r="PL244" s="115"/>
      <c r="PM244" s="115"/>
      <c r="PN244" s="115"/>
      <c r="PO244" s="115"/>
      <c r="PP244" s="115"/>
      <c r="PQ244" s="115"/>
      <c r="PR244" s="115"/>
      <c r="PS244" s="115"/>
      <c r="PT244" s="115"/>
      <c r="PU244" s="115"/>
      <c r="PV244" s="115"/>
      <c r="PW244" s="115"/>
      <c r="PX244" s="115"/>
      <c r="PY244" s="115"/>
      <c r="PZ244" s="115"/>
      <c r="QA244" s="115"/>
      <c r="QB244" s="115"/>
      <c r="QC244" s="115"/>
      <c r="QD244" s="115"/>
      <c r="QE244" s="115"/>
      <c r="QF244" s="115"/>
      <c r="QG244" s="115"/>
      <c r="QH244" s="115"/>
      <c r="QI244" s="115"/>
      <c r="QJ244" s="115"/>
      <c r="QK244" s="115"/>
      <c r="QL244" s="115"/>
      <c r="QM244" s="115"/>
      <c r="QN244" s="115"/>
      <c r="QO244" s="115"/>
      <c r="QP244" s="115"/>
      <c r="QQ244" s="115"/>
      <c r="QR244" s="115"/>
      <c r="QS244" s="115"/>
      <c r="QT244" s="115"/>
      <c r="QU244" s="115"/>
      <c r="QV244" s="115"/>
      <c r="QW244" s="115"/>
      <c r="QX244" s="115"/>
      <c r="QY244" s="115"/>
      <c r="QZ244" s="115"/>
      <c r="RA244" s="115"/>
      <c r="RB244" s="115"/>
      <c r="RC244" s="115"/>
      <c r="RD244" s="115"/>
      <c r="RE244" s="115"/>
      <c r="RF244" s="115"/>
      <c r="RG244" s="115"/>
      <c r="RH244" s="115"/>
      <c r="RI244" s="115"/>
      <c r="RJ244" s="115"/>
      <c r="RK244" s="115"/>
      <c r="RL244" s="115"/>
      <c r="RM244" s="115"/>
      <c r="RN244" s="115"/>
      <c r="RO244" s="115"/>
      <c r="RP244" s="115"/>
      <c r="RQ244" s="115"/>
      <c r="RR244" s="115"/>
      <c r="RS244" s="115"/>
      <c r="RT244" s="115"/>
      <c r="RU244" s="115"/>
      <c r="RV244" s="115"/>
      <c r="RW244" s="115"/>
      <c r="RX244" s="115"/>
      <c r="RY244" s="115"/>
      <c r="RZ244" s="115"/>
      <c r="SA244" s="115"/>
      <c r="SB244" s="115"/>
      <c r="SC244" s="115"/>
      <c r="SD244" s="115"/>
      <c r="SE244" s="115"/>
      <c r="SF244" s="115"/>
      <c r="SG244" s="115"/>
      <c r="SH244" s="115"/>
      <c r="SI244" s="115"/>
      <c r="SJ244" s="115"/>
      <c r="SK244" s="115"/>
      <c r="SL244" s="115"/>
      <c r="SM244" s="115"/>
      <c r="SN244" s="115"/>
      <c r="SO244" s="115"/>
      <c r="SP244" s="115"/>
      <c r="SQ244" s="115"/>
      <c r="SR244" s="115"/>
      <c r="SS244" s="115"/>
      <c r="ST244" s="115"/>
      <c r="SU244" s="115"/>
      <c r="SV244" s="115"/>
      <c r="SW244" s="115"/>
      <c r="SX244" s="115"/>
      <c r="SY244" s="115"/>
      <c r="SZ244" s="115"/>
      <c r="TA244" s="115"/>
      <c r="TB244" s="115"/>
      <c r="TC244" s="115"/>
      <c r="TD244" s="115"/>
      <c r="TE244" s="115"/>
      <c r="TF244" s="115"/>
      <c r="TG244" s="115"/>
      <c r="TH244" s="115"/>
      <c r="TI244" s="115"/>
      <c r="TJ244" s="115"/>
      <c r="TK244" s="115"/>
      <c r="TL244" s="115"/>
      <c r="TM244" s="115"/>
      <c r="TN244" s="115"/>
      <c r="TO244" s="115"/>
      <c r="TP244" s="115"/>
      <c r="TQ244" s="115"/>
      <c r="TR244" s="115"/>
      <c r="TS244" s="115"/>
      <c r="TT244" s="115"/>
      <c r="TU244" s="115"/>
      <c r="TV244" s="115"/>
      <c r="TW244" s="115"/>
      <c r="TX244" s="115"/>
      <c r="TY244" s="115"/>
      <c r="TZ244" s="115"/>
      <c r="UA244" s="115"/>
      <c r="UB244" s="115"/>
      <c r="UC244" s="115"/>
      <c r="UD244" s="115"/>
      <c r="UE244" s="115"/>
      <c r="UF244" s="115"/>
      <c r="UG244" s="115"/>
      <c r="UH244" s="115"/>
      <c r="UI244" s="115"/>
      <c r="UJ244" s="115"/>
      <c r="UK244" s="115"/>
      <c r="UL244" s="115"/>
      <c r="UM244" s="115"/>
      <c r="UN244" s="115"/>
      <c r="UO244" s="115"/>
      <c r="UP244" s="115"/>
      <c r="UQ244" s="115"/>
      <c r="UR244" s="115"/>
      <c r="US244" s="115"/>
      <c r="UT244" s="115"/>
      <c r="UU244" s="115"/>
      <c r="UV244" s="115"/>
      <c r="UW244" s="115"/>
      <c r="UX244" s="115"/>
      <c r="UY244" s="115"/>
      <c r="UZ244" s="115"/>
      <c r="VA244" s="115"/>
      <c r="VB244" s="115"/>
      <c r="VC244" s="115"/>
      <c r="VD244" s="115"/>
      <c r="VE244" s="115"/>
      <c r="VF244" s="115"/>
      <c r="VG244" s="115"/>
      <c r="VH244" s="115"/>
      <c r="VI244" s="115"/>
      <c r="VJ244" s="115"/>
      <c r="VK244" s="115"/>
      <c r="VL244" s="115"/>
      <c r="VM244" s="115"/>
      <c r="VN244" s="115"/>
      <c r="VO244" s="115"/>
      <c r="VP244" s="115"/>
      <c r="VQ244" s="115"/>
      <c r="VR244" s="115"/>
      <c r="VS244" s="115"/>
      <c r="VT244" s="115"/>
      <c r="VU244" s="115"/>
      <c r="VV244" s="115"/>
      <c r="VW244" s="115"/>
      <c r="VX244" s="115"/>
      <c r="VY244" s="115"/>
      <c r="VZ244" s="115"/>
      <c r="WA244" s="115"/>
      <c r="WB244" s="115"/>
      <c r="WC244" s="115"/>
      <c r="WD244" s="115"/>
      <c r="WE244" s="115"/>
      <c r="WF244" s="115"/>
      <c r="WG244" s="115"/>
      <c r="WH244" s="115"/>
      <c r="WI244" s="115"/>
      <c r="WJ244" s="115"/>
      <c r="WK244" s="115"/>
      <c r="WL244" s="115"/>
      <c r="WM244" s="115"/>
      <c r="WN244" s="115"/>
      <c r="WO244" s="115"/>
      <c r="WP244" s="115"/>
      <c r="WQ244" s="115"/>
      <c r="WR244" s="115"/>
      <c r="WS244" s="115"/>
      <c r="WT244" s="115"/>
      <c r="WU244" s="115"/>
      <c r="WV244" s="115"/>
      <c r="WW244" s="115"/>
      <c r="WX244" s="115"/>
      <c r="WY244" s="115"/>
      <c r="WZ244" s="115"/>
      <c r="XA244" s="115"/>
      <c r="XB244" s="115"/>
      <c r="XC244" s="115"/>
      <c r="XD244" s="115"/>
      <c r="XE244" s="115"/>
      <c r="XF244" s="115"/>
      <c r="XG244" s="115"/>
      <c r="XH244" s="115"/>
      <c r="XI244" s="115"/>
      <c r="XJ244" s="115"/>
      <c r="XK244" s="115"/>
      <c r="XL244" s="115"/>
      <c r="XM244" s="115"/>
      <c r="XN244" s="115"/>
      <c r="XO244" s="115"/>
      <c r="XP244" s="115"/>
      <c r="XQ244" s="115"/>
      <c r="XR244" s="115"/>
      <c r="XS244" s="115"/>
      <c r="XT244" s="115"/>
      <c r="XU244" s="115"/>
      <c r="XV244" s="115"/>
      <c r="XW244" s="115"/>
      <c r="XX244" s="115"/>
      <c r="XY244" s="115"/>
      <c r="XZ244" s="115"/>
      <c r="YA244" s="115"/>
      <c r="YB244" s="115"/>
      <c r="YC244" s="115"/>
      <c r="YD244" s="115"/>
      <c r="YE244" s="115"/>
      <c r="YF244" s="115"/>
      <c r="YG244" s="115"/>
      <c r="YH244" s="115"/>
      <c r="YI244" s="115"/>
      <c r="YJ244" s="115"/>
      <c r="YK244" s="115"/>
      <c r="YL244" s="115"/>
      <c r="YM244" s="115"/>
      <c r="YN244" s="115"/>
      <c r="YO244" s="115"/>
      <c r="YP244" s="115"/>
      <c r="YQ244" s="115"/>
      <c r="YR244" s="115"/>
      <c r="YS244" s="115"/>
      <c r="YT244" s="115"/>
      <c r="YU244" s="115"/>
      <c r="YV244" s="115"/>
      <c r="YW244" s="115"/>
      <c r="YX244" s="115"/>
      <c r="YY244" s="115"/>
      <c r="YZ244" s="115"/>
      <c r="ZA244" s="115"/>
      <c r="ZB244" s="115"/>
      <c r="ZC244" s="115"/>
      <c r="ZD244" s="115"/>
      <c r="ZE244" s="115"/>
      <c r="ZF244" s="115"/>
      <c r="ZG244" s="115"/>
      <c r="ZH244" s="115"/>
      <c r="ZI244" s="115"/>
      <c r="ZJ244" s="115"/>
      <c r="ZK244" s="115"/>
      <c r="ZL244" s="115"/>
      <c r="ZM244" s="115"/>
      <c r="ZN244" s="115"/>
      <c r="ZO244" s="115"/>
      <c r="ZP244" s="115"/>
      <c r="ZQ244" s="115"/>
      <c r="ZR244" s="115"/>
      <c r="ZS244" s="115"/>
      <c r="ZT244" s="115"/>
      <c r="ZU244" s="115"/>
      <c r="ZV244" s="115"/>
      <c r="ZW244" s="115"/>
      <c r="ZX244" s="115"/>
      <c r="ZY244" s="115"/>
      <c r="ZZ244" s="115"/>
      <c r="AAA244" s="115"/>
      <c r="AAB244" s="115"/>
      <c r="AAC244" s="115"/>
      <c r="AAD244" s="115"/>
      <c r="AAE244" s="115"/>
      <c r="AAF244" s="115"/>
      <c r="AAG244" s="115"/>
      <c r="AAH244" s="115"/>
      <c r="AAI244" s="115"/>
      <c r="AAJ244" s="115"/>
      <c r="AAK244" s="115"/>
      <c r="AAL244" s="115"/>
      <c r="AAM244" s="115"/>
      <c r="AAN244" s="115"/>
      <c r="AAO244" s="115"/>
      <c r="AAP244" s="115"/>
      <c r="AAQ244" s="115"/>
      <c r="AAR244" s="115"/>
      <c r="AAS244" s="115"/>
      <c r="AAT244" s="115"/>
      <c r="AAU244" s="115"/>
      <c r="AAV244" s="115"/>
      <c r="AAW244" s="115"/>
      <c r="AAX244" s="115"/>
      <c r="AAY244" s="115"/>
      <c r="AAZ244" s="115"/>
      <c r="ABA244" s="115"/>
      <c r="ABB244" s="115"/>
      <c r="ABC244" s="115"/>
      <c r="ABD244" s="115"/>
      <c r="ABE244" s="115"/>
      <c r="ABF244" s="115"/>
      <c r="ABG244" s="115"/>
      <c r="ABH244" s="115"/>
      <c r="ABI244" s="115"/>
      <c r="ABJ244" s="115"/>
      <c r="ABK244" s="115"/>
      <c r="ABL244" s="115"/>
      <c r="ABM244" s="115"/>
      <c r="ABN244" s="115"/>
      <c r="ABO244" s="115"/>
      <c r="ABP244" s="115"/>
      <c r="ABQ244" s="115"/>
      <c r="ABR244" s="115"/>
      <c r="ABS244" s="115"/>
      <c r="ABT244" s="115"/>
      <c r="ABU244" s="115"/>
      <c r="ABV244" s="115"/>
      <c r="ABW244" s="115"/>
      <c r="ABX244" s="115"/>
      <c r="ABY244" s="115"/>
      <c r="ABZ244" s="115"/>
      <c r="ACA244" s="115"/>
      <c r="ACB244" s="115"/>
      <c r="ACC244" s="115"/>
      <c r="ACD244" s="115"/>
      <c r="ACE244" s="115"/>
      <c r="ACF244" s="115"/>
      <c r="ACG244" s="115"/>
      <c r="ACH244" s="115"/>
      <c r="ACI244" s="115"/>
      <c r="ACJ244" s="115"/>
      <c r="ACK244" s="115"/>
      <c r="ACL244" s="115"/>
      <c r="ACM244" s="115"/>
      <c r="ACN244" s="115"/>
      <c r="ACO244" s="115"/>
      <c r="ACP244" s="115"/>
      <c r="ACQ244" s="115"/>
      <c r="ACR244" s="115"/>
      <c r="ACS244" s="115"/>
      <c r="ACT244" s="115"/>
      <c r="ACU244" s="115"/>
      <c r="ACV244" s="115"/>
      <c r="ACW244" s="115"/>
      <c r="ACX244" s="115"/>
      <c r="ACY244" s="115"/>
      <c r="ACZ244" s="115"/>
      <c r="ADA244" s="115"/>
      <c r="ADB244" s="115"/>
      <c r="ADC244" s="115"/>
      <c r="ADD244" s="115"/>
      <c r="ADE244" s="115"/>
      <c r="ADF244" s="115"/>
      <c r="ADG244" s="115"/>
      <c r="ADH244" s="115"/>
      <c r="ADI244" s="115"/>
      <c r="ADJ244" s="115"/>
      <c r="ADK244" s="115"/>
      <c r="ADL244" s="115"/>
      <c r="ADM244" s="115"/>
      <c r="ADN244" s="115"/>
      <c r="ADO244" s="115"/>
      <c r="ADP244" s="115"/>
      <c r="ADQ244" s="115"/>
      <c r="ADR244" s="115"/>
      <c r="ADS244" s="115"/>
      <c r="ADT244" s="115"/>
      <c r="ADU244" s="115"/>
      <c r="ADV244" s="115"/>
      <c r="ADW244" s="115"/>
      <c r="ADX244" s="115"/>
      <c r="ADY244" s="115"/>
      <c r="ADZ244" s="115"/>
      <c r="AEA244" s="115"/>
      <c r="AEB244" s="115"/>
      <c r="AEC244" s="115"/>
      <c r="AED244" s="115"/>
      <c r="AEE244" s="115"/>
      <c r="AEF244" s="115"/>
      <c r="AEG244" s="115"/>
      <c r="AEH244" s="115"/>
      <c r="AEI244" s="115"/>
      <c r="AEJ244" s="115"/>
      <c r="AEK244" s="115"/>
      <c r="AEL244" s="115"/>
      <c r="AEM244" s="115"/>
      <c r="AEN244" s="115"/>
      <c r="AEO244" s="115"/>
      <c r="AEP244" s="115"/>
      <c r="AEQ244" s="115"/>
      <c r="AER244" s="115"/>
      <c r="AES244" s="115"/>
      <c r="AET244" s="115"/>
      <c r="AEU244" s="115"/>
      <c r="AEV244" s="115"/>
      <c r="AEW244" s="115"/>
      <c r="AEX244" s="115"/>
      <c r="AEY244" s="115"/>
      <c r="AEZ244" s="115"/>
      <c r="AFA244" s="115"/>
      <c r="AFB244" s="115"/>
      <c r="AFC244" s="115"/>
      <c r="AFD244" s="115"/>
      <c r="AFE244" s="115"/>
      <c r="AFF244" s="115"/>
      <c r="AFG244" s="115"/>
      <c r="AFH244" s="115"/>
      <c r="AFI244" s="115"/>
      <c r="AFJ244" s="115"/>
      <c r="AFK244" s="115"/>
      <c r="AFL244" s="115"/>
      <c r="AFM244" s="115"/>
      <c r="AFN244" s="115"/>
      <c r="AFO244" s="115"/>
      <c r="AFP244" s="115"/>
      <c r="AFQ244" s="115"/>
      <c r="AFR244" s="115"/>
      <c r="AFS244" s="115"/>
      <c r="AFT244" s="115"/>
      <c r="AFU244" s="115"/>
      <c r="AFV244" s="115"/>
      <c r="AFW244" s="115"/>
      <c r="AFX244" s="115"/>
      <c r="AFY244" s="115"/>
      <c r="AFZ244" s="115"/>
      <c r="AGA244" s="115"/>
      <c r="AGB244" s="115"/>
      <c r="AGC244" s="115"/>
      <c r="AGD244" s="115"/>
      <c r="AGE244" s="115"/>
      <c r="AGF244" s="115"/>
      <c r="AGG244" s="115"/>
      <c r="AGH244" s="115"/>
      <c r="AGI244" s="115"/>
      <c r="AGJ244" s="115"/>
      <c r="AGK244" s="115"/>
      <c r="AGL244" s="115"/>
      <c r="AGM244" s="115"/>
      <c r="AGN244" s="115"/>
      <c r="AGO244" s="115"/>
      <c r="AGP244" s="115"/>
      <c r="AGQ244" s="115"/>
      <c r="AGR244" s="115"/>
      <c r="AGS244" s="115"/>
      <c r="AGT244" s="115"/>
      <c r="AGU244" s="115"/>
      <c r="AGV244" s="115"/>
      <c r="AGW244" s="115"/>
      <c r="AGX244" s="115"/>
      <c r="AGY244" s="115"/>
      <c r="AGZ244" s="115"/>
      <c r="AHA244" s="115"/>
      <c r="AHB244" s="115"/>
      <c r="AHC244" s="115"/>
      <c r="AHD244" s="115"/>
      <c r="AHE244" s="115"/>
      <c r="AHF244" s="115"/>
      <c r="AHG244" s="115"/>
      <c r="AHH244" s="115"/>
      <c r="AHI244" s="115"/>
      <c r="AHJ244" s="115"/>
      <c r="AHK244" s="115"/>
      <c r="AHL244" s="115"/>
      <c r="AHM244" s="115"/>
      <c r="AHN244" s="115"/>
      <c r="AHO244" s="115"/>
      <c r="AHP244" s="115"/>
      <c r="AHQ244" s="115"/>
      <c r="AHR244" s="115"/>
      <c r="AHS244" s="115"/>
      <c r="AHT244" s="115"/>
      <c r="AHU244" s="115"/>
      <c r="AHV244" s="115"/>
      <c r="AHW244" s="115"/>
      <c r="AHX244" s="115"/>
      <c r="AHY244" s="115"/>
      <c r="AHZ244" s="115"/>
      <c r="AIA244" s="115"/>
      <c r="AIB244" s="115"/>
      <c r="AIC244" s="115"/>
      <c r="AID244" s="115"/>
      <c r="AIE244" s="115"/>
      <c r="AIF244" s="115"/>
      <c r="AIG244" s="115"/>
      <c r="AIH244" s="115"/>
      <c r="AII244" s="115"/>
      <c r="AIJ244" s="115"/>
      <c r="AIK244" s="115"/>
      <c r="AIL244" s="115"/>
      <c r="AIM244" s="115"/>
      <c r="AIN244" s="115"/>
      <c r="AIO244" s="115"/>
      <c r="AIP244" s="115"/>
      <c r="AIQ244" s="115"/>
      <c r="AIR244" s="115"/>
      <c r="AIS244" s="115"/>
      <c r="AIT244" s="115"/>
      <c r="AIU244" s="115"/>
      <c r="AIV244" s="115"/>
      <c r="AIW244" s="115"/>
      <c r="AIX244" s="115"/>
      <c r="AIY244" s="115"/>
      <c r="AIZ244" s="115"/>
      <c r="AJA244" s="115"/>
      <c r="AJB244" s="115"/>
      <c r="AJC244" s="115"/>
      <c r="AJD244" s="115"/>
      <c r="AJE244" s="115"/>
      <c r="AJF244" s="115"/>
      <c r="AJG244" s="115"/>
      <c r="AJH244" s="115"/>
      <c r="AJI244" s="115"/>
      <c r="AJJ244" s="115"/>
      <c r="AJK244" s="115"/>
      <c r="AJL244" s="115"/>
      <c r="AJM244" s="115"/>
      <c r="AJN244" s="115"/>
      <c r="AJO244" s="115"/>
      <c r="AJP244" s="115"/>
      <c r="AJQ244" s="115"/>
      <c r="AJR244" s="115"/>
      <c r="AJS244" s="115"/>
      <c r="AJT244" s="115"/>
      <c r="AJU244" s="115"/>
      <c r="AJV244" s="115"/>
      <c r="AJW244" s="115"/>
      <c r="AJX244" s="115"/>
      <c r="AJY244" s="115"/>
      <c r="AJZ244" s="115"/>
      <c r="AKA244" s="115"/>
      <c r="AKB244" s="115"/>
      <c r="AKC244" s="115"/>
      <c r="AKD244" s="115"/>
      <c r="AKE244" s="115"/>
      <c r="AKF244" s="115"/>
      <c r="AKG244" s="115"/>
      <c r="AKH244" s="115"/>
      <c r="AKI244" s="115"/>
      <c r="AKJ244" s="115"/>
      <c r="AKK244" s="115"/>
      <c r="AKL244" s="115"/>
      <c r="AKM244" s="115"/>
      <c r="AKN244" s="115"/>
      <c r="AKO244" s="115"/>
      <c r="AKP244" s="115"/>
      <c r="AKQ244" s="115"/>
      <c r="AKR244" s="115"/>
      <c r="AKS244" s="115"/>
      <c r="AKT244" s="115"/>
      <c r="AKU244" s="115"/>
      <c r="AKV244" s="115"/>
      <c r="AKW244" s="115"/>
      <c r="AKX244" s="115"/>
      <c r="AKY244" s="115"/>
      <c r="AKZ244" s="115"/>
      <c r="ALA244" s="115"/>
      <c r="ALB244" s="115"/>
      <c r="ALC244" s="115"/>
      <c r="ALD244" s="115"/>
      <c r="ALE244" s="115"/>
      <c r="ALF244" s="115"/>
      <c r="ALG244" s="115"/>
      <c r="ALH244" s="115"/>
      <c r="ALI244" s="115"/>
      <c r="ALJ244" s="115"/>
      <c r="ALK244" s="115"/>
      <c r="ALL244" s="115"/>
      <c r="ALM244" s="115"/>
      <c r="ALN244" s="115"/>
      <c r="ALO244" s="115"/>
      <c r="ALP244" s="115"/>
      <c r="ALQ244" s="115"/>
      <c r="ALR244" s="115"/>
      <c r="ALS244" s="115"/>
      <c r="ALT244" s="115"/>
      <c r="ALU244" s="115"/>
      <c r="ALV244" s="115"/>
      <c r="ALW244" s="115"/>
      <c r="ALX244" s="115"/>
      <c r="ALY244" s="115"/>
      <c r="ALZ244" s="115"/>
      <c r="AMA244" s="115"/>
      <c r="AMB244" s="115"/>
      <c r="AMC244" s="115"/>
      <c r="AMD244" s="115"/>
      <c r="AME244" s="115"/>
      <c r="AMF244" s="115"/>
      <c r="AMG244" s="115"/>
      <c r="AMH244" s="115"/>
      <c r="AMI244" s="115"/>
      <c r="AMJ244" s="115"/>
      <c r="AMK244" s="115"/>
      <c r="AML244" s="115"/>
      <c r="AMM244" s="115"/>
      <c r="AMN244" s="115"/>
      <c r="AMO244" s="115"/>
      <c r="AMP244" s="115"/>
      <c r="AMQ244" s="115"/>
      <c r="AMR244" s="115"/>
      <c r="AMS244" s="115"/>
      <c r="AMT244" s="115"/>
      <c r="AMU244" s="115"/>
      <c r="AMV244" s="115"/>
      <c r="AMW244" s="115"/>
      <c r="AMX244" s="115"/>
      <c r="AMY244" s="115"/>
      <c r="AMZ244" s="115"/>
      <c r="ANA244" s="115"/>
      <c r="ANB244" s="115"/>
      <c r="ANC244" s="115"/>
      <c r="AND244" s="115"/>
      <c r="ANE244" s="115"/>
      <c r="ANF244" s="115"/>
      <c r="ANG244" s="115"/>
      <c r="ANH244" s="115"/>
      <c r="ANI244" s="115"/>
      <c r="ANJ244" s="115"/>
      <c r="ANK244" s="115"/>
      <c r="ANL244" s="115"/>
      <c r="ANM244" s="115"/>
      <c r="ANN244" s="115"/>
      <c r="ANO244" s="115"/>
      <c r="ANP244" s="115"/>
      <c r="ANQ244" s="115"/>
      <c r="ANR244" s="115"/>
      <c r="ANS244" s="115"/>
      <c r="ANT244" s="115"/>
      <c r="ANU244" s="115"/>
      <c r="ANV244" s="115"/>
      <c r="ANW244" s="115"/>
      <c r="ANX244" s="115"/>
      <c r="ANY244" s="115"/>
      <c r="ANZ244" s="115"/>
      <c r="AOA244" s="115"/>
      <c r="AOB244" s="115"/>
      <c r="AOC244" s="115"/>
      <c r="AOD244" s="115"/>
      <c r="AOE244" s="115"/>
      <c r="AOF244" s="115"/>
      <c r="AOG244" s="115"/>
      <c r="AOH244" s="115"/>
      <c r="AOI244" s="115"/>
      <c r="AOJ244" s="115"/>
      <c r="AOK244" s="115"/>
      <c r="AOL244" s="115"/>
      <c r="AOM244" s="115"/>
      <c r="AON244" s="115"/>
      <c r="AOO244" s="115"/>
      <c r="AOP244" s="115"/>
      <c r="AOQ244" s="115"/>
      <c r="AOR244" s="115"/>
      <c r="AOS244" s="115"/>
      <c r="AOT244" s="115"/>
      <c r="AOU244" s="115"/>
      <c r="AOV244" s="115"/>
      <c r="AOW244" s="115"/>
      <c r="AOX244" s="115"/>
      <c r="AOY244" s="115"/>
      <c r="AOZ244" s="115"/>
      <c r="APA244" s="115"/>
      <c r="APB244" s="115"/>
      <c r="APC244" s="115"/>
      <c r="APD244" s="115"/>
      <c r="APE244" s="115"/>
      <c r="APF244" s="115"/>
      <c r="APG244" s="115"/>
      <c r="APH244" s="115"/>
      <c r="API244" s="115"/>
      <c r="APJ244" s="115"/>
      <c r="APK244" s="115"/>
      <c r="APL244" s="115"/>
      <c r="APM244" s="115"/>
      <c r="APN244" s="115"/>
      <c r="APO244" s="115"/>
      <c r="APP244" s="115"/>
      <c r="APQ244" s="115"/>
      <c r="APR244" s="115"/>
      <c r="APS244" s="115"/>
      <c r="APT244" s="115"/>
      <c r="APU244" s="115"/>
      <c r="APV244" s="115"/>
      <c r="APW244" s="115"/>
      <c r="APX244" s="115"/>
      <c r="APY244" s="115"/>
      <c r="APZ244" s="115"/>
      <c r="AQA244" s="115"/>
      <c r="AQB244" s="115"/>
      <c r="AQC244" s="115"/>
      <c r="AQD244" s="115"/>
      <c r="AQE244" s="115"/>
      <c r="AQF244" s="115"/>
      <c r="AQG244" s="115"/>
      <c r="AQH244" s="115"/>
      <c r="AQI244" s="115"/>
      <c r="AQJ244" s="115"/>
      <c r="AQK244" s="115"/>
      <c r="AQL244" s="115"/>
      <c r="AQM244" s="115"/>
      <c r="AQN244" s="115"/>
      <c r="AQO244" s="115"/>
      <c r="AQP244" s="115"/>
      <c r="AQQ244" s="115"/>
      <c r="AQR244" s="115"/>
      <c r="AQS244" s="115"/>
      <c r="AQT244" s="115"/>
      <c r="AQU244" s="115"/>
      <c r="AQV244" s="115"/>
      <c r="AQW244" s="115"/>
      <c r="AQX244" s="115"/>
      <c r="AQY244" s="115"/>
      <c r="AQZ244" s="115"/>
      <c r="ARA244" s="115"/>
      <c r="ARB244" s="115"/>
      <c r="ARC244" s="115"/>
      <c r="ARD244" s="115"/>
      <c r="ARE244" s="115"/>
      <c r="ARF244" s="115"/>
      <c r="ARG244" s="115"/>
      <c r="ARH244" s="115"/>
      <c r="ARI244" s="115"/>
      <c r="ARJ244" s="115"/>
      <c r="ARK244" s="115"/>
      <c r="ARL244" s="115"/>
      <c r="ARM244" s="115"/>
      <c r="ARN244" s="115"/>
      <c r="ARO244" s="115"/>
      <c r="ARP244" s="115"/>
      <c r="ARQ244" s="115"/>
      <c r="ARR244" s="115"/>
      <c r="ARS244" s="115"/>
      <c r="ART244" s="115"/>
      <c r="ARU244" s="115"/>
      <c r="ARV244" s="115"/>
      <c r="ARW244" s="115"/>
      <c r="ARX244" s="115"/>
      <c r="ARY244" s="115"/>
      <c r="ARZ244" s="115"/>
      <c r="ASA244" s="115"/>
      <c r="ASB244" s="115"/>
      <c r="ASC244" s="115"/>
      <c r="ASD244" s="115"/>
      <c r="ASE244" s="115"/>
      <c r="ASF244" s="115"/>
      <c r="ASG244" s="115"/>
      <c r="ASH244" s="115"/>
      <c r="ASI244" s="115"/>
      <c r="ASJ244" s="115"/>
      <c r="ASK244" s="115"/>
      <c r="ASL244" s="115"/>
      <c r="ASM244" s="115"/>
      <c r="ASN244" s="115"/>
      <c r="ASO244" s="115"/>
      <c r="ASP244" s="115"/>
      <c r="ASQ244" s="115"/>
      <c r="ASR244" s="115"/>
      <c r="ASS244" s="115"/>
      <c r="AST244" s="115"/>
      <c r="ASU244" s="115"/>
      <c r="ASV244" s="115"/>
      <c r="ASW244" s="115"/>
      <c r="ASX244" s="115"/>
      <c r="ASY244" s="115"/>
      <c r="ASZ244" s="115"/>
      <c r="ATA244" s="115"/>
      <c r="ATB244" s="115"/>
      <c r="ATC244" s="115"/>
      <c r="ATD244" s="115"/>
      <c r="ATE244" s="115"/>
      <c r="ATF244" s="115"/>
      <c r="ATG244" s="115"/>
      <c r="ATH244" s="115"/>
      <c r="ATI244" s="115"/>
      <c r="ATJ244" s="115"/>
      <c r="ATK244" s="115"/>
      <c r="ATL244" s="115"/>
      <c r="ATM244" s="115"/>
      <c r="ATN244" s="115"/>
      <c r="ATO244" s="115"/>
      <c r="ATP244" s="115"/>
      <c r="ATQ244" s="115"/>
      <c r="ATR244" s="115"/>
      <c r="ATS244" s="115"/>
      <c r="ATT244" s="115"/>
      <c r="ATU244" s="115"/>
      <c r="ATV244" s="115"/>
      <c r="ATW244" s="115"/>
      <c r="ATX244" s="115"/>
      <c r="ATY244" s="115"/>
      <c r="ATZ244" s="115"/>
      <c r="AUA244" s="115"/>
      <c r="AUB244" s="115"/>
      <c r="AUC244" s="115"/>
      <c r="AUD244" s="115"/>
      <c r="AUE244" s="115"/>
      <c r="AUF244" s="115"/>
      <c r="AUG244" s="115"/>
      <c r="AUH244" s="115"/>
      <c r="AUI244" s="115"/>
      <c r="AUJ244" s="115"/>
      <c r="AUK244" s="115"/>
      <c r="AUL244" s="115"/>
      <c r="AUM244" s="115"/>
      <c r="AUN244" s="115"/>
      <c r="AUO244" s="115"/>
      <c r="AUP244" s="115"/>
      <c r="AUQ244" s="115"/>
      <c r="AUR244" s="115"/>
      <c r="AUS244" s="115"/>
      <c r="AUT244" s="115"/>
      <c r="AUU244" s="115"/>
      <c r="AUV244" s="115"/>
      <c r="AUW244" s="115"/>
      <c r="AUX244" s="115"/>
      <c r="AUY244" s="115"/>
      <c r="AUZ244" s="115"/>
      <c r="AVA244" s="115"/>
      <c r="AVB244" s="115"/>
      <c r="AVC244" s="115"/>
      <c r="AVD244" s="115"/>
      <c r="AVE244" s="115"/>
      <c r="AVF244" s="115"/>
      <c r="AVG244" s="115"/>
      <c r="AVH244" s="115"/>
      <c r="AVI244" s="115"/>
      <c r="AVJ244" s="115"/>
      <c r="AVK244" s="115"/>
      <c r="AVL244" s="115"/>
      <c r="AVM244" s="115"/>
      <c r="AVN244" s="115"/>
      <c r="AVO244" s="115"/>
      <c r="AVP244" s="115"/>
      <c r="AVQ244" s="115"/>
      <c r="AVR244" s="115"/>
      <c r="AVS244" s="115"/>
      <c r="AVT244" s="115"/>
      <c r="AVU244" s="115"/>
      <c r="AVV244" s="115"/>
      <c r="AVW244" s="115"/>
      <c r="AVX244" s="115"/>
      <c r="AVY244" s="115"/>
      <c r="AVZ244" s="115"/>
      <c r="AWA244" s="115"/>
      <c r="AWB244" s="115"/>
      <c r="AWC244" s="115"/>
      <c r="AWD244" s="115"/>
      <c r="AWE244" s="115"/>
      <c r="AWF244" s="115"/>
      <c r="AWG244" s="115"/>
      <c r="AWH244" s="115"/>
      <c r="AWI244" s="115"/>
      <c r="AWJ244" s="115"/>
      <c r="AWK244" s="115"/>
      <c r="AWL244" s="115"/>
      <c r="AWM244" s="115"/>
      <c r="AWN244" s="115"/>
      <c r="AWO244" s="115"/>
      <c r="AWP244" s="115"/>
      <c r="AWQ244" s="115"/>
      <c r="AWR244" s="115"/>
      <c r="AWS244" s="115"/>
      <c r="AWT244" s="115"/>
      <c r="AWU244" s="115"/>
      <c r="AWV244" s="115"/>
      <c r="AWW244" s="115"/>
      <c r="AWX244" s="115"/>
      <c r="AWY244" s="115"/>
      <c r="AWZ244" s="115"/>
      <c r="AXA244" s="115"/>
      <c r="AXB244" s="115"/>
      <c r="AXC244" s="115"/>
      <c r="AXD244" s="115"/>
      <c r="AXE244" s="115"/>
      <c r="AXF244" s="115"/>
      <c r="AXG244" s="115"/>
      <c r="AXH244" s="115"/>
      <c r="AXI244" s="115"/>
      <c r="AXJ244" s="115"/>
      <c r="AXK244" s="115"/>
      <c r="AXL244" s="115"/>
      <c r="AXM244" s="115"/>
      <c r="AXN244" s="115"/>
      <c r="AXO244" s="115"/>
      <c r="AXP244" s="115"/>
      <c r="AXQ244" s="115"/>
      <c r="AXR244" s="115"/>
      <c r="AXS244" s="115"/>
      <c r="AXT244" s="115"/>
      <c r="AXU244" s="115"/>
      <c r="AXV244" s="115"/>
      <c r="AXW244" s="115"/>
      <c r="AXX244" s="115"/>
      <c r="AXY244" s="115"/>
      <c r="AXZ244" s="115"/>
      <c r="AYA244" s="115"/>
      <c r="AYB244" s="115"/>
      <c r="AYC244" s="115"/>
      <c r="AYD244" s="115"/>
      <c r="AYE244" s="115"/>
      <c r="AYF244" s="115"/>
      <c r="AYG244" s="115"/>
      <c r="AYH244" s="115"/>
      <c r="AYI244" s="115"/>
      <c r="AYJ244" s="115"/>
      <c r="AYK244" s="115"/>
      <c r="AYL244" s="115"/>
      <c r="AYM244" s="115"/>
      <c r="AYN244" s="115"/>
      <c r="AYO244" s="115"/>
      <c r="AYP244" s="115"/>
      <c r="AYQ244" s="115"/>
      <c r="AYR244" s="115"/>
      <c r="AYS244" s="115"/>
      <c r="AYT244" s="115"/>
      <c r="AYU244" s="115"/>
      <c r="AYV244" s="115"/>
      <c r="AYW244" s="115"/>
      <c r="AYX244" s="115"/>
      <c r="AYY244" s="115"/>
      <c r="AYZ244" s="115"/>
      <c r="AZA244" s="115"/>
      <c r="AZB244" s="115"/>
      <c r="AZC244" s="115"/>
      <c r="AZD244" s="115"/>
      <c r="AZE244" s="115"/>
      <c r="AZF244" s="115"/>
      <c r="AZG244" s="115"/>
      <c r="AZH244" s="115"/>
      <c r="AZI244" s="115"/>
      <c r="AZJ244" s="115"/>
      <c r="AZK244" s="115"/>
      <c r="AZL244" s="115"/>
      <c r="AZM244" s="115"/>
      <c r="AZN244" s="115"/>
      <c r="AZO244" s="115"/>
      <c r="AZP244" s="115"/>
      <c r="AZQ244" s="115"/>
      <c r="AZR244" s="115"/>
      <c r="AZS244" s="115"/>
      <c r="AZT244" s="115"/>
      <c r="AZU244" s="115"/>
      <c r="AZV244" s="115"/>
      <c r="AZW244" s="115"/>
      <c r="AZX244" s="115"/>
      <c r="AZY244" s="115"/>
      <c r="AZZ244" s="115"/>
      <c r="BAA244" s="115"/>
      <c r="BAB244" s="115"/>
      <c r="BAC244" s="115"/>
      <c r="BAD244" s="115"/>
      <c r="BAE244" s="115"/>
      <c r="BAF244" s="115"/>
      <c r="BAG244" s="115"/>
      <c r="BAH244" s="115"/>
      <c r="BAI244" s="115"/>
      <c r="BAJ244" s="115"/>
      <c r="BAK244" s="115"/>
      <c r="BAL244" s="115"/>
      <c r="BAM244" s="115"/>
      <c r="BAN244" s="115"/>
      <c r="BAO244" s="115"/>
      <c r="BAP244" s="115"/>
      <c r="BAQ244" s="115"/>
      <c r="BAR244" s="115"/>
      <c r="BAS244" s="115"/>
      <c r="BAT244" s="115"/>
      <c r="BAU244" s="115"/>
      <c r="BAV244" s="115"/>
      <c r="BAW244" s="115"/>
      <c r="BAX244" s="115"/>
      <c r="BAY244" s="115"/>
      <c r="BAZ244" s="115"/>
      <c r="BBA244" s="115"/>
      <c r="BBB244" s="115"/>
      <c r="BBC244" s="115"/>
      <c r="BBD244" s="115"/>
      <c r="BBE244" s="115"/>
      <c r="BBF244" s="115"/>
      <c r="BBG244" s="115"/>
      <c r="BBH244" s="115"/>
      <c r="BBI244" s="115"/>
      <c r="BBJ244" s="115"/>
      <c r="BBK244" s="115"/>
      <c r="BBL244" s="115"/>
      <c r="BBM244" s="115"/>
      <c r="BBN244" s="115"/>
      <c r="BBO244" s="115"/>
      <c r="BBP244" s="115"/>
      <c r="BBQ244" s="115"/>
      <c r="BBR244" s="115"/>
      <c r="BBS244" s="115"/>
      <c r="BBT244" s="115"/>
      <c r="BBU244" s="115"/>
      <c r="BBV244" s="115"/>
      <c r="BBW244" s="115"/>
      <c r="BBX244" s="115"/>
      <c r="BBY244" s="115"/>
      <c r="BBZ244" s="115"/>
      <c r="BCA244" s="115"/>
      <c r="BCB244" s="115"/>
      <c r="BCC244" s="115"/>
      <c r="BCD244" s="115"/>
      <c r="BCE244" s="115"/>
      <c r="BCF244" s="115"/>
      <c r="BCG244" s="115"/>
      <c r="BCH244" s="115"/>
      <c r="BCI244" s="115"/>
      <c r="BCJ244" s="115"/>
      <c r="BCK244" s="115"/>
      <c r="BCL244" s="115"/>
      <c r="BCM244" s="115"/>
      <c r="BCN244" s="115"/>
      <c r="BCO244" s="115"/>
      <c r="BCP244" s="115"/>
      <c r="BCQ244" s="115"/>
      <c r="BCR244" s="115"/>
      <c r="BCS244" s="115"/>
      <c r="BCT244" s="115"/>
      <c r="BCU244" s="115"/>
      <c r="BCV244" s="115"/>
      <c r="BCW244" s="115"/>
      <c r="BCX244" s="115"/>
      <c r="BCY244" s="115"/>
      <c r="BCZ244" s="115"/>
      <c r="BDA244" s="115"/>
      <c r="BDB244" s="115"/>
      <c r="BDC244" s="115"/>
      <c r="BDD244" s="115"/>
      <c r="BDE244" s="115"/>
      <c r="BDF244" s="115"/>
      <c r="BDG244" s="115"/>
      <c r="BDH244" s="115"/>
      <c r="BDI244" s="115"/>
      <c r="BDJ244" s="115"/>
      <c r="BDK244" s="115"/>
      <c r="BDL244" s="115"/>
      <c r="BDM244" s="115"/>
      <c r="BDN244" s="115"/>
      <c r="BDO244" s="115"/>
      <c r="BDP244" s="115"/>
      <c r="BDQ244" s="115"/>
      <c r="BDR244" s="115"/>
      <c r="BDS244" s="115"/>
      <c r="BDT244" s="115"/>
      <c r="BDU244" s="115"/>
      <c r="BDV244" s="115"/>
      <c r="BDW244" s="115"/>
      <c r="BDX244" s="115"/>
      <c r="BDY244" s="115"/>
      <c r="BDZ244" s="115"/>
      <c r="BEA244" s="115"/>
      <c r="BEB244" s="115"/>
      <c r="BEC244" s="115"/>
      <c r="BED244" s="115"/>
      <c r="BEE244" s="115"/>
      <c r="BEF244" s="115"/>
      <c r="BEG244" s="115"/>
      <c r="BEH244" s="115"/>
      <c r="BEI244" s="115"/>
      <c r="BEJ244" s="115"/>
      <c r="BEK244" s="115"/>
      <c r="BEL244" s="115"/>
      <c r="BEM244" s="115"/>
      <c r="BEN244" s="115"/>
      <c r="BEO244" s="115"/>
      <c r="BEP244" s="115"/>
      <c r="BEQ244" s="115"/>
      <c r="BER244" s="115"/>
      <c r="BES244" s="115"/>
      <c r="BET244" s="115"/>
      <c r="BEU244" s="115"/>
      <c r="BEV244" s="115"/>
      <c r="BEW244" s="115"/>
      <c r="BEX244" s="115"/>
      <c r="BEY244" s="115"/>
      <c r="BEZ244" s="115"/>
      <c r="BFA244" s="115"/>
      <c r="BFB244" s="115"/>
      <c r="BFC244" s="115"/>
      <c r="BFD244" s="115"/>
      <c r="BFE244" s="115"/>
      <c r="BFF244" s="115"/>
      <c r="BFG244" s="115"/>
      <c r="BFH244" s="115"/>
      <c r="BFI244" s="115"/>
      <c r="BFJ244" s="115"/>
      <c r="BFK244" s="115"/>
      <c r="BFL244" s="115"/>
      <c r="BFM244" s="115"/>
      <c r="BFN244" s="115"/>
      <c r="BFO244" s="115"/>
      <c r="BFP244" s="115"/>
      <c r="BFQ244" s="115"/>
      <c r="BFR244" s="115"/>
      <c r="BFS244" s="115"/>
      <c r="BFT244" s="115"/>
      <c r="BFU244" s="115"/>
      <c r="BFV244" s="115"/>
      <c r="BFW244" s="115"/>
      <c r="BFX244" s="115"/>
      <c r="BFY244" s="115"/>
      <c r="BFZ244" s="115"/>
      <c r="BGA244" s="115"/>
      <c r="BGB244" s="115"/>
      <c r="BGC244" s="115"/>
      <c r="BGD244" s="115"/>
      <c r="BGE244" s="115"/>
      <c r="BGF244" s="115"/>
      <c r="BGG244" s="115"/>
      <c r="BGH244" s="115"/>
      <c r="BGI244" s="115"/>
      <c r="BGJ244" s="115"/>
      <c r="BGK244" s="115"/>
      <c r="BGL244" s="115"/>
      <c r="BGM244" s="115"/>
      <c r="BGN244" s="115"/>
      <c r="BGO244" s="115"/>
      <c r="BGP244" s="115"/>
      <c r="BGQ244" s="115"/>
      <c r="BGR244" s="115"/>
      <c r="BGS244" s="115"/>
      <c r="BGT244" s="115"/>
      <c r="BGU244" s="115"/>
      <c r="BGV244" s="115"/>
      <c r="BGW244" s="115"/>
      <c r="BGX244" s="115"/>
      <c r="BGY244" s="115"/>
      <c r="BGZ244" s="115"/>
      <c r="BHA244" s="115"/>
      <c r="BHB244" s="115"/>
      <c r="BHC244" s="115"/>
      <c r="BHD244" s="115"/>
      <c r="BHE244" s="115"/>
      <c r="BHF244" s="115"/>
      <c r="BHG244" s="115"/>
      <c r="BHH244" s="115"/>
      <c r="BHI244" s="115"/>
      <c r="BHJ244" s="115"/>
      <c r="BHK244" s="115"/>
      <c r="BHL244" s="115"/>
      <c r="BHM244" s="115"/>
      <c r="BHN244" s="115"/>
      <c r="BHO244" s="115"/>
      <c r="BHP244" s="115"/>
      <c r="BHQ244" s="115"/>
      <c r="BHR244" s="115"/>
      <c r="BHS244" s="115"/>
      <c r="BHT244" s="115"/>
      <c r="BHU244" s="115"/>
      <c r="BHV244" s="115"/>
      <c r="BHW244" s="115"/>
      <c r="BHX244" s="115"/>
      <c r="BHY244" s="115"/>
      <c r="BHZ244" s="115"/>
      <c r="BIA244" s="115"/>
      <c r="BIB244" s="115"/>
      <c r="BIC244" s="115"/>
      <c r="BID244" s="115"/>
      <c r="BIE244" s="115"/>
      <c r="BIF244" s="115"/>
      <c r="BIG244" s="115"/>
      <c r="BIH244" s="115"/>
      <c r="BII244" s="115"/>
      <c r="BIJ244" s="115"/>
      <c r="BIK244" s="115"/>
      <c r="BIL244" s="115"/>
      <c r="BIM244" s="115"/>
      <c r="BIN244" s="115"/>
      <c r="BIO244" s="115"/>
      <c r="BIP244" s="115"/>
      <c r="BIQ244" s="115"/>
      <c r="BIR244" s="115"/>
      <c r="BIS244" s="115"/>
      <c r="BIT244" s="115"/>
      <c r="BIU244" s="115"/>
      <c r="BIV244" s="115"/>
      <c r="BIW244" s="115"/>
      <c r="BIX244" s="115"/>
      <c r="BIY244" s="115"/>
      <c r="BIZ244" s="115"/>
      <c r="BJA244" s="115"/>
      <c r="BJB244" s="115"/>
      <c r="BJC244" s="115"/>
      <c r="BJD244" s="115"/>
      <c r="BJE244" s="115"/>
      <c r="BJF244" s="115"/>
      <c r="BJG244" s="115"/>
      <c r="BJH244" s="115"/>
      <c r="BJI244" s="115"/>
      <c r="BJJ244" s="115"/>
      <c r="BJK244" s="115"/>
      <c r="BJL244" s="115"/>
      <c r="BJM244" s="115"/>
      <c r="BJN244" s="115"/>
      <c r="BJO244" s="115"/>
      <c r="BJP244" s="115"/>
      <c r="BJQ244" s="115"/>
      <c r="BJR244" s="115"/>
      <c r="BJS244" s="115"/>
      <c r="BJT244" s="115"/>
      <c r="BJU244" s="115"/>
      <c r="BJV244" s="115"/>
      <c r="BJW244" s="115"/>
      <c r="BJX244" s="115"/>
      <c r="BJY244" s="115"/>
      <c r="BJZ244" s="115"/>
      <c r="BKA244" s="115"/>
      <c r="BKB244" s="115"/>
      <c r="BKC244" s="115"/>
      <c r="BKD244" s="115"/>
      <c r="BKE244" s="115"/>
      <c r="BKF244" s="115"/>
      <c r="BKG244" s="115"/>
      <c r="BKH244" s="115"/>
      <c r="BKI244" s="115"/>
      <c r="BKJ244" s="115"/>
      <c r="BKK244" s="115"/>
      <c r="BKL244" s="115"/>
      <c r="BKM244" s="115"/>
      <c r="BKN244" s="115"/>
      <c r="BKO244" s="115"/>
      <c r="BKP244" s="115"/>
      <c r="BKQ244" s="115"/>
      <c r="BKR244" s="115"/>
      <c r="BKS244" s="115"/>
      <c r="BKT244" s="115"/>
      <c r="BKU244" s="115"/>
      <c r="BKV244" s="115"/>
      <c r="BKW244" s="115"/>
      <c r="BKX244" s="115"/>
      <c r="BKY244" s="115"/>
      <c r="BKZ244" s="115"/>
      <c r="BLA244" s="115"/>
      <c r="BLB244" s="115"/>
      <c r="BLC244" s="115"/>
      <c r="BLD244" s="115"/>
      <c r="BLE244" s="115"/>
      <c r="BLF244" s="115"/>
      <c r="BLG244" s="115"/>
      <c r="BLH244" s="115"/>
      <c r="BLI244" s="115"/>
      <c r="BLJ244" s="115"/>
      <c r="BLK244" s="115"/>
      <c r="BLL244" s="115"/>
      <c r="BLM244" s="115"/>
      <c r="BLN244" s="115"/>
      <c r="BLO244" s="115"/>
      <c r="BLP244" s="115"/>
      <c r="BLQ244" s="115"/>
      <c r="BLR244" s="115"/>
      <c r="BLS244" s="115"/>
      <c r="BLT244" s="115"/>
      <c r="BLU244" s="115"/>
      <c r="BLV244" s="115"/>
      <c r="BLW244" s="115"/>
      <c r="BLX244" s="115"/>
      <c r="BLY244" s="115"/>
      <c r="BLZ244" s="115"/>
      <c r="BMA244" s="115"/>
      <c r="BMB244" s="115"/>
      <c r="BMC244" s="115"/>
      <c r="BMD244" s="115"/>
      <c r="BME244" s="115"/>
      <c r="BMF244" s="115"/>
      <c r="BMG244" s="115"/>
      <c r="BMH244" s="115"/>
      <c r="BMI244" s="115"/>
      <c r="BMJ244" s="115"/>
      <c r="BMK244" s="115"/>
      <c r="BML244" s="115"/>
      <c r="BMM244" s="115"/>
      <c r="BMN244" s="115"/>
      <c r="BMO244" s="115"/>
      <c r="BMP244" s="115"/>
      <c r="BMQ244" s="115"/>
      <c r="BMR244" s="115"/>
      <c r="BMS244" s="115"/>
      <c r="BMT244" s="115"/>
      <c r="BMU244" s="115"/>
      <c r="BMV244" s="115"/>
      <c r="BMW244" s="115"/>
      <c r="BMX244" s="115"/>
      <c r="BMY244" s="115"/>
      <c r="BMZ244" s="115"/>
      <c r="BNA244" s="115"/>
      <c r="BNB244" s="115"/>
      <c r="BNC244" s="115"/>
      <c r="BND244" s="115"/>
      <c r="BNE244" s="115"/>
      <c r="BNF244" s="115"/>
      <c r="BNG244" s="115"/>
      <c r="BNH244" s="115"/>
      <c r="BNI244" s="115"/>
      <c r="BNJ244" s="115"/>
      <c r="BNK244" s="115"/>
      <c r="BNL244" s="115"/>
      <c r="BNM244" s="115"/>
      <c r="BNN244" s="115"/>
      <c r="BNO244" s="115"/>
      <c r="BNP244" s="115"/>
      <c r="BNQ244" s="115"/>
      <c r="BNR244" s="115"/>
      <c r="BNS244" s="115"/>
      <c r="BNT244" s="115"/>
      <c r="BNU244" s="115"/>
      <c r="BNV244" s="115"/>
      <c r="BNW244" s="115"/>
      <c r="BNX244" s="115"/>
      <c r="BNY244" s="115"/>
      <c r="BNZ244" s="115"/>
      <c r="BOA244" s="115"/>
      <c r="BOB244" s="115"/>
      <c r="BOC244" s="115"/>
      <c r="BOD244" s="115"/>
      <c r="BOE244" s="115"/>
      <c r="BOF244" s="115"/>
      <c r="BOG244" s="115"/>
      <c r="BOH244" s="115"/>
      <c r="BOI244" s="115"/>
      <c r="BOJ244" s="115"/>
      <c r="BOK244" s="115"/>
      <c r="BOL244" s="115"/>
      <c r="BOM244" s="115"/>
      <c r="BON244" s="115"/>
      <c r="BOO244" s="115"/>
      <c r="BOP244" s="115"/>
      <c r="BOQ244" s="115"/>
      <c r="BOR244" s="115"/>
      <c r="BOS244" s="115"/>
      <c r="BOT244" s="115"/>
      <c r="BOU244" s="115"/>
      <c r="BOV244" s="115"/>
      <c r="BOW244" s="115"/>
      <c r="BOX244" s="115"/>
      <c r="BOY244" s="115"/>
      <c r="BOZ244" s="115"/>
      <c r="BPA244" s="115"/>
      <c r="BPB244" s="115"/>
      <c r="BPC244" s="115"/>
      <c r="BPD244" s="115"/>
      <c r="BPE244" s="115"/>
      <c r="BPF244" s="115"/>
      <c r="BPG244" s="115"/>
      <c r="BPH244" s="115"/>
      <c r="BPI244" s="115"/>
      <c r="BPJ244" s="115"/>
      <c r="BPK244" s="115"/>
      <c r="BPL244" s="115"/>
      <c r="BPM244" s="115"/>
      <c r="BPN244" s="115"/>
      <c r="BPO244" s="115"/>
      <c r="BPP244" s="115"/>
      <c r="BPQ244" s="115"/>
      <c r="BPR244" s="115"/>
      <c r="BPS244" s="115"/>
      <c r="BPT244" s="115"/>
      <c r="BPU244" s="115"/>
      <c r="BPV244" s="115"/>
      <c r="BPW244" s="115"/>
      <c r="BPX244" s="115"/>
      <c r="BPY244" s="115"/>
      <c r="BPZ244" s="115"/>
      <c r="BQA244" s="115"/>
      <c r="BQB244" s="115"/>
      <c r="BQC244" s="115"/>
      <c r="BQD244" s="115"/>
      <c r="BQE244" s="115"/>
      <c r="BQF244" s="115"/>
      <c r="BQG244" s="115"/>
      <c r="BQH244" s="115"/>
      <c r="BQI244" s="115"/>
      <c r="BQJ244" s="115"/>
      <c r="BQK244" s="115"/>
      <c r="BQL244" s="115"/>
      <c r="BQM244" s="115"/>
      <c r="BQN244" s="115"/>
      <c r="BQO244" s="115"/>
      <c r="BQP244" s="115"/>
      <c r="BQQ244" s="115"/>
      <c r="BQR244" s="115"/>
      <c r="BQS244" s="115"/>
      <c r="BQT244" s="115"/>
      <c r="BQU244" s="115"/>
      <c r="BQV244" s="115"/>
      <c r="BQW244" s="115"/>
      <c r="BQX244" s="115"/>
      <c r="BQY244" s="115"/>
      <c r="BQZ244" s="115"/>
      <c r="BRA244" s="115"/>
      <c r="BRB244" s="115"/>
      <c r="BRC244" s="115"/>
      <c r="BRD244" s="115"/>
      <c r="BRE244" s="115"/>
      <c r="BRF244" s="115"/>
      <c r="BRG244" s="115"/>
      <c r="BRH244" s="115"/>
      <c r="BRI244" s="115"/>
      <c r="BRJ244" s="115"/>
      <c r="BRK244" s="115"/>
      <c r="BRL244" s="115"/>
      <c r="BRM244" s="115"/>
      <c r="BRN244" s="115"/>
      <c r="BRO244" s="115"/>
      <c r="BRP244" s="115"/>
      <c r="BRQ244" s="115"/>
      <c r="BRR244" s="115"/>
      <c r="BRS244" s="115"/>
      <c r="BRT244" s="115"/>
      <c r="BRU244" s="115"/>
      <c r="BRV244" s="115"/>
      <c r="BRW244" s="115"/>
      <c r="BRX244" s="115"/>
      <c r="BRY244" s="115"/>
      <c r="BRZ244" s="115"/>
      <c r="BSA244" s="115"/>
      <c r="BSB244" s="115"/>
      <c r="BSC244" s="115"/>
      <c r="BSD244" s="115"/>
      <c r="BSE244" s="115"/>
      <c r="BSF244" s="115"/>
      <c r="BSG244" s="115"/>
      <c r="BSH244" s="115"/>
      <c r="BSI244" s="115"/>
      <c r="BSJ244" s="115"/>
      <c r="BSK244" s="115"/>
      <c r="BSL244" s="115"/>
      <c r="BSM244" s="115"/>
      <c r="BSN244" s="115"/>
      <c r="BSO244" s="115"/>
      <c r="BSP244" s="115"/>
      <c r="BSQ244" s="115"/>
      <c r="BSR244" s="115"/>
      <c r="BSS244" s="115"/>
      <c r="BST244" s="115"/>
      <c r="BSU244" s="115"/>
      <c r="BSV244" s="115"/>
      <c r="BSW244" s="115"/>
      <c r="BSX244" s="115"/>
      <c r="BSY244" s="115"/>
      <c r="BSZ244" s="115"/>
      <c r="BTA244" s="115"/>
      <c r="BTB244" s="115"/>
      <c r="BTC244" s="115"/>
      <c r="BTD244" s="115"/>
      <c r="BTE244" s="115"/>
      <c r="BTF244" s="115"/>
      <c r="BTG244" s="115"/>
      <c r="BTH244" s="115"/>
      <c r="BTI244" s="115"/>
      <c r="BTJ244" s="115"/>
      <c r="BTK244" s="115"/>
      <c r="BTL244" s="115"/>
      <c r="BTM244" s="115"/>
      <c r="BTN244" s="115"/>
      <c r="BTO244" s="115"/>
      <c r="BTP244" s="115"/>
      <c r="BTQ244" s="115"/>
      <c r="BTR244" s="115"/>
      <c r="BTS244" s="115"/>
      <c r="BTT244" s="115"/>
      <c r="BTU244" s="115"/>
      <c r="BTV244" s="115"/>
      <c r="BTW244" s="115"/>
      <c r="BTX244" s="115"/>
      <c r="BTY244" s="115"/>
      <c r="BTZ244" s="115"/>
      <c r="BUA244" s="115"/>
      <c r="BUB244" s="115"/>
      <c r="BUC244" s="115"/>
      <c r="BUD244" s="115"/>
      <c r="BUE244" s="115"/>
      <c r="BUF244" s="115"/>
      <c r="BUG244" s="115"/>
      <c r="BUH244" s="115"/>
      <c r="BUI244" s="115"/>
      <c r="BUJ244" s="115"/>
      <c r="BUK244" s="115"/>
      <c r="BUL244" s="115"/>
      <c r="BUM244" s="115"/>
      <c r="BUN244" s="115"/>
      <c r="BUO244" s="115"/>
      <c r="BUP244" s="115"/>
      <c r="BUQ244" s="115"/>
      <c r="BUR244" s="115"/>
      <c r="BUS244" s="115"/>
      <c r="BUT244" s="115"/>
      <c r="BUU244" s="115"/>
      <c r="BUV244" s="115"/>
      <c r="BUW244" s="115"/>
      <c r="BUX244" s="115"/>
      <c r="BUY244" s="115"/>
      <c r="BUZ244" s="115"/>
      <c r="BVA244" s="115"/>
      <c r="BVB244" s="115"/>
      <c r="BVC244" s="115"/>
      <c r="BVD244" s="115"/>
      <c r="BVE244" s="115"/>
      <c r="BVF244" s="115"/>
      <c r="BVG244" s="115"/>
      <c r="BVH244" s="115"/>
      <c r="BVI244" s="115"/>
      <c r="BVJ244" s="115"/>
      <c r="BVK244" s="115"/>
      <c r="BVL244" s="115"/>
      <c r="BVM244" s="115"/>
      <c r="BVN244" s="115"/>
      <c r="BVO244" s="115"/>
      <c r="BVP244" s="115"/>
      <c r="BVQ244" s="115"/>
      <c r="BVR244" s="115"/>
      <c r="BVS244" s="115"/>
      <c r="BVT244" s="115"/>
      <c r="BVU244" s="115"/>
      <c r="BVV244" s="115"/>
      <c r="BVW244" s="115"/>
      <c r="BVX244" s="115"/>
      <c r="BVY244" s="115"/>
      <c r="BVZ244" s="115"/>
      <c r="BWA244" s="115"/>
      <c r="BWB244" s="115"/>
      <c r="BWC244" s="115"/>
      <c r="BWD244" s="115"/>
      <c r="BWE244" s="115"/>
      <c r="BWF244" s="115"/>
      <c r="BWG244" s="115"/>
      <c r="BWH244" s="115"/>
      <c r="BWI244" s="115"/>
      <c r="BWJ244" s="115"/>
      <c r="BWK244" s="115"/>
      <c r="BWL244" s="115"/>
      <c r="BWM244" s="115"/>
      <c r="BWN244" s="115"/>
      <c r="BWO244" s="115"/>
      <c r="BWP244" s="115"/>
      <c r="BWQ244" s="115"/>
      <c r="BWR244" s="115"/>
      <c r="BWS244" s="115"/>
      <c r="BWT244" s="115"/>
      <c r="BWU244" s="115"/>
      <c r="BWV244" s="115"/>
      <c r="BWW244" s="115"/>
      <c r="BWX244" s="115"/>
      <c r="BWY244" s="115"/>
      <c r="BWZ244" s="115"/>
      <c r="BXA244" s="115"/>
      <c r="BXB244" s="115"/>
      <c r="BXC244" s="115"/>
      <c r="BXD244" s="115"/>
      <c r="BXE244" s="115"/>
      <c r="BXF244" s="115"/>
      <c r="BXG244" s="115"/>
      <c r="BXH244" s="115"/>
      <c r="BXI244" s="115"/>
      <c r="BXJ244" s="115"/>
      <c r="BXK244" s="115"/>
      <c r="BXL244" s="115"/>
      <c r="BXM244" s="115"/>
      <c r="BXN244" s="115"/>
      <c r="BXO244" s="115"/>
      <c r="BXP244" s="115"/>
      <c r="BXQ244" s="115"/>
      <c r="BXR244" s="115"/>
      <c r="BXS244" s="115"/>
      <c r="BXT244" s="115"/>
      <c r="BXU244" s="115"/>
      <c r="BXV244" s="115"/>
      <c r="BXW244" s="115"/>
      <c r="BXX244" s="115"/>
      <c r="BXY244" s="115"/>
      <c r="BXZ244" s="115"/>
      <c r="BYA244" s="115"/>
      <c r="BYB244" s="115"/>
      <c r="BYC244" s="115"/>
      <c r="BYD244" s="115"/>
      <c r="BYE244" s="115"/>
      <c r="BYF244" s="115"/>
      <c r="BYG244" s="115"/>
      <c r="BYH244" s="115"/>
      <c r="BYI244" s="115"/>
      <c r="BYJ244" s="115"/>
      <c r="BYK244" s="115"/>
      <c r="BYL244" s="115"/>
      <c r="BYM244" s="115"/>
      <c r="BYN244" s="115"/>
      <c r="BYO244" s="115"/>
      <c r="BYP244" s="115"/>
      <c r="BYQ244" s="115"/>
      <c r="BYR244" s="115"/>
      <c r="BYS244" s="115"/>
      <c r="BYT244" s="115"/>
      <c r="BYU244" s="115"/>
      <c r="BYV244" s="115"/>
      <c r="BYW244" s="115"/>
      <c r="BYX244" s="115"/>
      <c r="BYY244" s="115"/>
      <c r="BYZ244" s="115"/>
      <c r="BZA244" s="115"/>
      <c r="BZB244" s="115"/>
      <c r="BZC244" s="115"/>
      <c r="BZD244" s="115"/>
      <c r="BZE244" s="115"/>
      <c r="BZF244" s="115"/>
      <c r="BZG244" s="115"/>
      <c r="BZH244" s="115"/>
      <c r="BZI244" s="115"/>
      <c r="BZJ244" s="115"/>
      <c r="BZK244" s="115"/>
      <c r="BZL244" s="115"/>
      <c r="BZM244" s="115"/>
      <c r="BZN244" s="115"/>
      <c r="BZO244" s="115"/>
      <c r="BZP244" s="115"/>
      <c r="BZQ244" s="115"/>
      <c r="BZR244" s="115"/>
      <c r="BZS244" s="115"/>
      <c r="BZT244" s="115"/>
      <c r="BZU244" s="115"/>
      <c r="BZV244" s="115"/>
      <c r="BZW244" s="115"/>
      <c r="BZX244" s="115"/>
      <c r="BZY244" s="115"/>
      <c r="BZZ244" s="115"/>
      <c r="CAA244" s="115"/>
      <c r="CAB244" s="115"/>
      <c r="CAC244" s="115"/>
      <c r="CAD244" s="115"/>
      <c r="CAE244" s="115"/>
      <c r="CAF244" s="115"/>
      <c r="CAG244" s="115"/>
      <c r="CAH244" s="115"/>
      <c r="CAI244" s="115"/>
      <c r="CAJ244" s="115"/>
      <c r="CAK244" s="115"/>
      <c r="CAL244" s="115"/>
      <c r="CAM244" s="115"/>
      <c r="CAN244" s="115"/>
      <c r="CAO244" s="115"/>
      <c r="CAP244" s="115"/>
      <c r="CAQ244" s="115"/>
      <c r="CAR244" s="115"/>
      <c r="CAS244" s="115"/>
      <c r="CAT244" s="115"/>
      <c r="CAU244" s="115"/>
      <c r="CAV244" s="115"/>
      <c r="CAW244" s="115"/>
      <c r="CAX244" s="115"/>
      <c r="CAY244" s="115"/>
      <c r="CAZ244" s="115"/>
      <c r="CBA244" s="115"/>
      <c r="CBB244" s="115"/>
      <c r="CBC244" s="115"/>
      <c r="CBD244" s="115"/>
      <c r="CBE244" s="115"/>
      <c r="CBF244" s="115"/>
      <c r="CBG244" s="115"/>
      <c r="CBH244" s="115"/>
      <c r="CBI244" s="115"/>
      <c r="CBJ244" s="115"/>
      <c r="CBK244" s="115"/>
      <c r="CBL244" s="115"/>
      <c r="CBM244" s="115"/>
      <c r="CBN244" s="115"/>
      <c r="CBO244" s="115"/>
      <c r="CBP244" s="115"/>
      <c r="CBQ244" s="115"/>
      <c r="CBR244" s="115"/>
      <c r="CBS244" s="115"/>
      <c r="CBT244" s="115"/>
      <c r="CBU244" s="115"/>
      <c r="CBV244" s="115"/>
      <c r="CBW244" s="115"/>
      <c r="CBX244" s="115"/>
      <c r="CBY244" s="115"/>
      <c r="CBZ244" s="115"/>
      <c r="CCA244" s="115"/>
      <c r="CCB244" s="115"/>
      <c r="CCC244" s="115"/>
      <c r="CCD244" s="115"/>
      <c r="CCE244" s="115"/>
      <c r="CCF244" s="115"/>
      <c r="CCG244" s="115"/>
      <c r="CCH244" s="115"/>
      <c r="CCI244" s="115"/>
      <c r="CCJ244" s="115"/>
      <c r="CCK244" s="115"/>
      <c r="CCL244" s="115"/>
      <c r="CCM244" s="115"/>
      <c r="CCN244" s="115"/>
      <c r="CCO244" s="115"/>
      <c r="CCP244" s="115"/>
      <c r="CCQ244" s="115"/>
      <c r="CCR244" s="115"/>
      <c r="CCS244" s="115"/>
      <c r="CCT244" s="115"/>
      <c r="CCU244" s="115"/>
      <c r="CCV244" s="115"/>
      <c r="CCW244" s="115"/>
      <c r="CCX244" s="115"/>
      <c r="CCY244" s="115"/>
      <c r="CCZ244" s="115"/>
      <c r="CDA244" s="115"/>
      <c r="CDB244" s="115"/>
      <c r="CDC244" s="115"/>
      <c r="CDD244" s="115"/>
      <c r="CDE244" s="115"/>
      <c r="CDF244" s="115"/>
      <c r="CDG244" s="115"/>
      <c r="CDH244" s="115"/>
      <c r="CDI244" s="115"/>
      <c r="CDJ244" s="115"/>
      <c r="CDK244" s="115"/>
      <c r="CDL244" s="115"/>
      <c r="CDM244" s="115"/>
      <c r="CDN244" s="115"/>
      <c r="CDO244" s="115"/>
      <c r="CDP244" s="115"/>
      <c r="CDQ244" s="115"/>
      <c r="CDR244" s="115"/>
      <c r="CDS244" s="115"/>
      <c r="CDT244" s="115"/>
      <c r="CDU244" s="115"/>
      <c r="CDV244" s="115"/>
      <c r="CDW244" s="115"/>
      <c r="CDX244" s="115"/>
      <c r="CDY244" s="115"/>
      <c r="CDZ244" s="115"/>
      <c r="CEA244" s="115"/>
      <c r="CEB244" s="115"/>
      <c r="CEC244" s="115"/>
      <c r="CED244" s="115"/>
      <c r="CEE244" s="115"/>
      <c r="CEF244" s="115"/>
      <c r="CEG244" s="115"/>
      <c r="CEH244" s="115"/>
      <c r="CEI244" s="115"/>
      <c r="CEJ244" s="115"/>
      <c r="CEK244" s="115"/>
      <c r="CEL244" s="115"/>
      <c r="CEM244" s="115"/>
      <c r="CEN244" s="115"/>
      <c r="CEO244" s="115"/>
      <c r="CEP244" s="115"/>
      <c r="CEQ244" s="115"/>
      <c r="CER244" s="115"/>
      <c r="CES244" s="115"/>
      <c r="CET244" s="115"/>
      <c r="CEU244" s="115"/>
      <c r="CEV244" s="115"/>
      <c r="CEW244" s="115"/>
      <c r="CEX244" s="115"/>
      <c r="CEY244" s="115"/>
      <c r="CEZ244" s="115"/>
      <c r="CFA244" s="115"/>
      <c r="CFB244" s="115"/>
      <c r="CFC244" s="115"/>
      <c r="CFD244" s="115"/>
      <c r="CFE244" s="115"/>
      <c r="CFF244" s="115"/>
      <c r="CFG244" s="115"/>
      <c r="CFH244" s="115"/>
      <c r="CFI244" s="115"/>
      <c r="CFJ244" s="115"/>
      <c r="CFK244" s="115"/>
      <c r="CFL244" s="115"/>
      <c r="CFM244" s="115"/>
      <c r="CFN244" s="115"/>
      <c r="CFO244" s="115"/>
      <c r="CFP244" s="115"/>
      <c r="CFQ244" s="115"/>
      <c r="CFR244" s="115"/>
      <c r="CFS244" s="115"/>
      <c r="CFT244" s="115"/>
      <c r="CFU244" s="115"/>
      <c r="CFV244" s="115"/>
      <c r="CFW244" s="115"/>
      <c r="CFX244" s="115"/>
      <c r="CFY244" s="115"/>
      <c r="CFZ244" s="115"/>
      <c r="CGA244" s="115"/>
      <c r="CGB244" s="115"/>
      <c r="CGC244" s="115"/>
      <c r="CGD244" s="115"/>
      <c r="CGE244" s="115"/>
      <c r="CGF244" s="115"/>
      <c r="CGG244" s="115"/>
      <c r="CGH244" s="115"/>
      <c r="CGI244" s="115"/>
      <c r="CGJ244" s="115"/>
      <c r="CGK244" s="115"/>
      <c r="CGL244" s="115"/>
      <c r="CGM244" s="115"/>
      <c r="CGN244" s="115"/>
      <c r="CGO244" s="115"/>
      <c r="CGP244" s="115"/>
      <c r="CGQ244" s="115"/>
      <c r="CGR244" s="115"/>
      <c r="CGS244" s="115"/>
      <c r="CGT244" s="115"/>
      <c r="CGU244" s="115"/>
      <c r="CGV244" s="115"/>
      <c r="CGW244" s="115"/>
      <c r="CGX244" s="115"/>
      <c r="CGY244" s="115"/>
      <c r="CGZ244" s="115"/>
      <c r="CHA244" s="115"/>
      <c r="CHB244" s="115"/>
      <c r="CHC244" s="115"/>
      <c r="CHD244" s="115"/>
      <c r="CHE244" s="115"/>
      <c r="CHF244" s="115"/>
      <c r="CHG244" s="115"/>
      <c r="CHH244" s="115"/>
      <c r="CHI244" s="115"/>
      <c r="CHJ244" s="115"/>
      <c r="CHK244" s="115"/>
      <c r="CHL244" s="115"/>
      <c r="CHM244" s="115"/>
      <c r="CHN244" s="115"/>
      <c r="CHO244" s="115"/>
      <c r="CHP244" s="115"/>
      <c r="CHQ244" s="115"/>
      <c r="CHR244" s="115"/>
      <c r="CHS244" s="115"/>
      <c r="CHT244" s="115"/>
      <c r="CHU244" s="115"/>
      <c r="CHV244" s="115"/>
      <c r="CHW244" s="115"/>
      <c r="CHX244" s="115"/>
      <c r="CHY244" s="115"/>
      <c r="CHZ244" s="115"/>
      <c r="CIA244" s="115"/>
      <c r="CIB244" s="115"/>
      <c r="CIC244" s="115"/>
      <c r="CID244" s="115"/>
      <c r="CIE244" s="115"/>
      <c r="CIF244" s="115"/>
      <c r="CIG244" s="115"/>
      <c r="CIH244" s="115"/>
      <c r="CII244" s="115"/>
      <c r="CIJ244" s="115"/>
      <c r="CIK244" s="115"/>
      <c r="CIL244" s="115"/>
      <c r="CIM244" s="115"/>
      <c r="CIN244" s="115"/>
      <c r="CIO244" s="115"/>
      <c r="CIP244" s="115"/>
      <c r="CIQ244" s="115"/>
      <c r="CIR244" s="115"/>
      <c r="CIS244" s="115"/>
      <c r="CIT244" s="115"/>
      <c r="CIU244" s="115"/>
      <c r="CIV244" s="115"/>
      <c r="CIW244" s="115"/>
      <c r="CIX244" s="115"/>
      <c r="CIY244" s="115"/>
      <c r="CIZ244" s="115"/>
      <c r="CJA244" s="115"/>
      <c r="CJB244" s="115"/>
      <c r="CJC244" s="115"/>
      <c r="CJD244" s="115"/>
      <c r="CJE244" s="115"/>
      <c r="CJF244" s="115"/>
      <c r="CJG244" s="115"/>
      <c r="CJH244" s="115"/>
      <c r="CJI244" s="115"/>
      <c r="CJJ244" s="115"/>
      <c r="CJK244" s="115"/>
      <c r="CJL244" s="115"/>
      <c r="CJM244" s="115"/>
      <c r="CJN244" s="115"/>
      <c r="CJO244" s="115"/>
      <c r="CJP244" s="115"/>
      <c r="CJQ244" s="115"/>
      <c r="CJR244" s="115"/>
      <c r="CJS244" s="115"/>
      <c r="CJT244" s="115"/>
      <c r="CJU244" s="115"/>
      <c r="CJV244" s="115"/>
      <c r="CJW244" s="115"/>
      <c r="CJX244" s="115"/>
      <c r="CJY244" s="115"/>
      <c r="CJZ244" s="115"/>
      <c r="CKA244" s="115"/>
      <c r="CKB244" s="115"/>
      <c r="CKC244" s="115"/>
      <c r="CKD244" s="115"/>
      <c r="CKE244" s="115"/>
      <c r="CKF244" s="115"/>
      <c r="CKG244" s="115"/>
      <c r="CKH244" s="115"/>
      <c r="CKI244" s="115"/>
      <c r="CKJ244" s="115"/>
      <c r="CKK244" s="115"/>
      <c r="CKL244" s="115"/>
      <c r="CKM244" s="115"/>
      <c r="CKN244" s="115"/>
      <c r="CKO244" s="115"/>
      <c r="CKP244" s="115"/>
      <c r="CKQ244" s="115"/>
      <c r="CKR244" s="115"/>
      <c r="CKS244" s="115"/>
      <c r="CKT244" s="115"/>
      <c r="CKU244" s="115"/>
      <c r="CKV244" s="115"/>
      <c r="CKW244" s="115"/>
      <c r="CKX244" s="115"/>
      <c r="CKY244" s="115"/>
      <c r="CKZ244" s="115"/>
      <c r="CLA244" s="115"/>
      <c r="CLB244" s="115"/>
      <c r="CLC244" s="115"/>
      <c r="CLD244" s="115"/>
      <c r="CLE244" s="115"/>
      <c r="CLF244" s="115"/>
      <c r="CLG244" s="115"/>
      <c r="CLH244" s="115"/>
      <c r="CLI244" s="115"/>
      <c r="CLJ244" s="115"/>
      <c r="CLK244" s="115"/>
      <c r="CLL244" s="115"/>
      <c r="CLM244" s="115"/>
      <c r="CLN244" s="115"/>
      <c r="CLO244" s="115"/>
      <c r="CLP244" s="115"/>
      <c r="CLQ244" s="115"/>
      <c r="CLR244" s="115"/>
      <c r="CLS244" s="115"/>
      <c r="CLT244" s="115"/>
      <c r="CLU244" s="115"/>
      <c r="CLV244" s="115"/>
      <c r="CLW244" s="115"/>
      <c r="CLX244" s="115"/>
      <c r="CLY244" s="115"/>
      <c r="CLZ244" s="115"/>
      <c r="CMA244" s="115"/>
      <c r="CMB244" s="115"/>
      <c r="CMC244" s="115"/>
      <c r="CMD244" s="115"/>
      <c r="CME244" s="115"/>
      <c r="CMF244" s="115"/>
      <c r="CMG244" s="115"/>
      <c r="CMH244" s="115"/>
      <c r="CMI244" s="115"/>
      <c r="CMJ244" s="115"/>
      <c r="CMK244" s="115"/>
      <c r="CML244" s="115"/>
      <c r="CMM244" s="115"/>
      <c r="CMN244" s="115"/>
      <c r="CMO244" s="115"/>
      <c r="CMP244" s="115"/>
      <c r="CMQ244" s="115"/>
      <c r="CMR244" s="115"/>
      <c r="CMS244" s="115"/>
      <c r="CMT244" s="115"/>
      <c r="CMU244" s="115"/>
      <c r="CMV244" s="115"/>
      <c r="CMW244" s="115"/>
      <c r="CMX244" s="115"/>
      <c r="CMY244" s="115"/>
      <c r="CMZ244" s="115"/>
      <c r="CNA244" s="115"/>
      <c r="CNB244" s="115"/>
      <c r="CNC244" s="115"/>
      <c r="CND244" s="115"/>
      <c r="CNE244" s="115"/>
      <c r="CNF244" s="115"/>
      <c r="CNG244" s="115"/>
      <c r="CNH244" s="115"/>
      <c r="CNI244" s="115"/>
      <c r="CNJ244" s="115"/>
      <c r="CNK244" s="115"/>
      <c r="CNL244" s="115"/>
      <c r="CNM244" s="115"/>
      <c r="CNN244" s="115"/>
      <c r="CNO244" s="115"/>
      <c r="CNP244" s="115"/>
      <c r="CNQ244" s="115"/>
      <c r="CNR244" s="115"/>
      <c r="CNS244" s="115"/>
      <c r="CNT244" s="115"/>
      <c r="CNU244" s="115"/>
      <c r="CNV244" s="115"/>
      <c r="CNW244" s="115"/>
      <c r="CNX244" s="115"/>
      <c r="CNY244" s="115"/>
      <c r="CNZ244" s="115"/>
      <c r="COA244" s="115"/>
      <c r="COB244" s="115"/>
      <c r="COC244" s="115"/>
      <c r="COD244" s="115"/>
      <c r="COE244" s="115"/>
      <c r="COF244" s="115"/>
      <c r="COG244" s="115"/>
      <c r="COH244" s="115"/>
      <c r="COI244" s="115"/>
      <c r="COJ244" s="115"/>
      <c r="COK244" s="115"/>
      <c r="COL244" s="115"/>
      <c r="COM244" s="115"/>
      <c r="CON244" s="115"/>
      <c r="COO244" s="115"/>
      <c r="COP244" s="115"/>
      <c r="COQ244" s="115"/>
      <c r="COR244" s="115"/>
      <c r="COS244" s="115"/>
      <c r="COT244" s="115"/>
      <c r="COU244" s="115"/>
      <c r="COV244" s="115"/>
      <c r="COW244" s="115"/>
      <c r="COX244" s="115"/>
      <c r="COY244" s="115"/>
      <c r="COZ244" s="115"/>
      <c r="CPA244" s="115"/>
      <c r="CPB244" s="115"/>
      <c r="CPC244" s="115"/>
      <c r="CPD244" s="115"/>
      <c r="CPE244" s="115"/>
      <c r="CPF244" s="115"/>
      <c r="CPG244" s="115"/>
      <c r="CPH244" s="115"/>
      <c r="CPI244" s="115"/>
      <c r="CPJ244" s="115"/>
      <c r="CPK244" s="115"/>
      <c r="CPL244" s="115"/>
      <c r="CPM244" s="115"/>
      <c r="CPN244" s="115"/>
      <c r="CPO244" s="115"/>
      <c r="CPP244" s="115"/>
      <c r="CPQ244" s="115"/>
      <c r="CPR244" s="115"/>
      <c r="CPS244" s="115"/>
      <c r="CPT244" s="115"/>
      <c r="CPU244" s="115"/>
      <c r="CPV244" s="115"/>
      <c r="CPW244" s="115"/>
      <c r="CPX244" s="115"/>
      <c r="CPY244" s="115"/>
      <c r="CPZ244" s="115"/>
      <c r="CQA244" s="115"/>
      <c r="CQB244" s="115"/>
      <c r="CQC244" s="115"/>
      <c r="CQD244" s="115"/>
      <c r="CQE244" s="115"/>
      <c r="CQF244" s="115"/>
      <c r="CQG244" s="115"/>
      <c r="CQH244" s="115"/>
      <c r="CQI244" s="115"/>
      <c r="CQJ244" s="115"/>
      <c r="CQK244" s="115"/>
      <c r="CQL244" s="115"/>
      <c r="CQM244" s="115"/>
      <c r="CQN244" s="115"/>
      <c r="CQO244" s="115"/>
      <c r="CQP244" s="115"/>
      <c r="CQQ244" s="115"/>
      <c r="CQR244" s="115"/>
      <c r="CQS244" s="115"/>
      <c r="CQT244" s="115"/>
      <c r="CQU244" s="115"/>
      <c r="CQV244" s="115"/>
      <c r="CQW244" s="115"/>
      <c r="CQX244" s="115"/>
      <c r="CQY244" s="115"/>
      <c r="CQZ244" s="115"/>
      <c r="CRA244" s="115"/>
      <c r="CRB244" s="115"/>
      <c r="CRC244" s="115"/>
      <c r="CRD244" s="115"/>
      <c r="CRE244" s="115"/>
      <c r="CRF244" s="115"/>
      <c r="CRG244" s="115"/>
      <c r="CRH244" s="115"/>
      <c r="CRI244" s="115"/>
      <c r="CRJ244" s="115"/>
      <c r="CRK244" s="115"/>
      <c r="CRL244" s="115"/>
      <c r="CRM244" s="115"/>
      <c r="CRN244" s="115"/>
      <c r="CRO244" s="115"/>
      <c r="CRP244" s="115"/>
      <c r="CRQ244" s="115"/>
      <c r="CRR244" s="115"/>
      <c r="CRS244" s="115"/>
      <c r="CRT244" s="115"/>
      <c r="CRU244" s="115"/>
      <c r="CRV244" s="115"/>
      <c r="CRW244" s="115"/>
      <c r="CRX244" s="115"/>
      <c r="CRY244" s="115"/>
      <c r="CRZ244" s="115"/>
      <c r="CSA244" s="115"/>
      <c r="CSB244" s="115"/>
      <c r="CSC244" s="115"/>
      <c r="CSD244" s="115"/>
      <c r="CSE244" s="115"/>
      <c r="CSF244" s="115"/>
      <c r="CSG244" s="115"/>
      <c r="CSH244" s="115"/>
      <c r="CSI244" s="115"/>
      <c r="CSJ244" s="115"/>
      <c r="CSK244" s="115"/>
      <c r="CSL244" s="115"/>
      <c r="CSM244" s="115"/>
      <c r="CSN244" s="115"/>
      <c r="CSO244" s="115"/>
      <c r="CSP244" s="115"/>
      <c r="CSQ244" s="115"/>
      <c r="CSR244" s="115"/>
      <c r="CSS244" s="115"/>
      <c r="CST244" s="115"/>
      <c r="CSU244" s="115"/>
      <c r="CSV244" s="115"/>
      <c r="CSW244" s="115"/>
      <c r="CSX244" s="115"/>
      <c r="CSY244" s="115"/>
      <c r="CSZ244" s="115"/>
      <c r="CTA244" s="115"/>
      <c r="CTB244" s="115"/>
      <c r="CTC244" s="115"/>
      <c r="CTD244" s="115"/>
      <c r="CTE244" s="115"/>
      <c r="CTF244" s="115"/>
      <c r="CTG244" s="115"/>
      <c r="CTH244" s="115"/>
      <c r="CTI244" s="115"/>
      <c r="CTJ244" s="115"/>
      <c r="CTK244" s="115"/>
      <c r="CTL244" s="115"/>
      <c r="CTM244" s="115"/>
      <c r="CTN244" s="115"/>
      <c r="CTO244" s="115"/>
      <c r="CTP244" s="115"/>
      <c r="CTQ244" s="115"/>
      <c r="CTR244" s="115"/>
      <c r="CTS244" s="115"/>
      <c r="CTT244" s="115"/>
      <c r="CTU244" s="115"/>
      <c r="CTV244" s="115"/>
      <c r="CTW244" s="115"/>
      <c r="CTX244" s="115"/>
      <c r="CTY244" s="115"/>
      <c r="CTZ244" s="115"/>
      <c r="CUA244" s="115"/>
      <c r="CUB244" s="115"/>
      <c r="CUC244" s="115"/>
      <c r="CUD244" s="115"/>
      <c r="CUE244" s="115"/>
      <c r="CUF244" s="115"/>
      <c r="CUG244" s="115"/>
      <c r="CUH244" s="115"/>
      <c r="CUI244" s="115"/>
      <c r="CUJ244" s="115"/>
      <c r="CUK244" s="115"/>
      <c r="CUL244" s="115"/>
      <c r="CUM244" s="115"/>
      <c r="CUN244" s="115"/>
      <c r="CUO244" s="115"/>
      <c r="CUP244" s="115"/>
      <c r="CUQ244" s="115"/>
      <c r="CUR244" s="115"/>
      <c r="CUS244" s="115"/>
      <c r="CUT244" s="115"/>
      <c r="CUU244" s="115"/>
      <c r="CUV244" s="115"/>
      <c r="CUW244" s="115"/>
      <c r="CUX244" s="115"/>
      <c r="CUY244" s="115"/>
      <c r="CUZ244" s="115"/>
      <c r="CVA244" s="115"/>
      <c r="CVB244" s="115"/>
      <c r="CVC244" s="115"/>
      <c r="CVD244" s="115"/>
      <c r="CVE244" s="115"/>
      <c r="CVF244" s="115"/>
      <c r="CVG244" s="115"/>
      <c r="CVH244" s="115"/>
      <c r="CVI244" s="115"/>
      <c r="CVJ244" s="115"/>
      <c r="CVK244" s="115"/>
      <c r="CVL244" s="115"/>
      <c r="CVM244" s="115"/>
      <c r="CVN244" s="115"/>
      <c r="CVO244" s="115"/>
      <c r="CVP244" s="115"/>
      <c r="CVQ244" s="115"/>
      <c r="CVR244" s="115"/>
      <c r="CVS244" s="115"/>
      <c r="CVT244" s="115"/>
      <c r="CVU244" s="115"/>
      <c r="CVV244" s="115"/>
      <c r="CVW244" s="115"/>
      <c r="CVX244" s="115"/>
      <c r="CVY244" s="115"/>
      <c r="CVZ244" s="115"/>
      <c r="CWA244" s="115"/>
      <c r="CWB244" s="115"/>
      <c r="CWC244" s="115"/>
      <c r="CWD244" s="115"/>
      <c r="CWE244" s="115"/>
      <c r="CWF244" s="115"/>
      <c r="CWG244" s="115"/>
      <c r="CWH244" s="115"/>
      <c r="CWI244" s="115"/>
      <c r="CWJ244" s="115"/>
      <c r="CWK244" s="115"/>
      <c r="CWL244" s="115"/>
      <c r="CWM244" s="115"/>
      <c r="CWN244" s="115"/>
      <c r="CWO244" s="115"/>
      <c r="CWP244" s="115"/>
      <c r="CWQ244" s="115"/>
      <c r="CWR244" s="115"/>
      <c r="CWS244" s="115"/>
      <c r="CWT244" s="115"/>
      <c r="CWU244" s="115"/>
      <c r="CWV244" s="115"/>
      <c r="CWW244" s="115"/>
      <c r="CWX244" s="115"/>
      <c r="CWY244" s="115"/>
      <c r="CWZ244" s="115"/>
      <c r="CXA244" s="115"/>
      <c r="CXB244" s="115"/>
      <c r="CXC244" s="115"/>
      <c r="CXD244" s="115"/>
      <c r="CXE244" s="115"/>
      <c r="CXF244" s="115"/>
      <c r="CXG244" s="115"/>
      <c r="CXH244" s="115"/>
      <c r="CXI244" s="115"/>
      <c r="CXJ244" s="115"/>
      <c r="CXK244" s="115"/>
      <c r="CXL244" s="115"/>
      <c r="CXM244" s="115"/>
      <c r="CXN244" s="115"/>
      <c r="CXO244" s="115"/>
      <c r="CXP244" s="115"/>
      <c r="CXQ244" s="115"/>
      <c r="CXR244" s="115"/>
      <c r="CXS244" s="115"/>
      <c r="CXT244" s="115"/>
      <c r="CXU244" s="115"/>
      <c r="CXV244" s="115"/>
      <c r="CXW244" s="115"/>
      <c r="CXX244" s="115"/>
      <c r="CXY244" s="115"/>
      <c r="CXZ244" s="115"/>
      <c r="CYA244" s="115"/>
      <c r="CYB244" s="115"/>
      <c r="CYC244" s="115"/>
      <c r="CYD244" s="115"/>
      <c r="CYE244" s="115"/>
      <c r="CYF244" s="115"/>
      <c r="CYG244" s="115"/>
      <c r="CYH244" s="115"/>
      <c r="CYI244" s="115"/>
      <c r="CYJ244" s="115"/>
      <c r="CYK244" s="115"/>
      <c r="CYL244" s="115"/>
      <c r="CYM244" s="115"/>
      <c r="CYN244" s="115"/>
      <c r="CYO244" s="115"/>
      <c r="CYP244" s="115"/>
      <c r="CYQ244" s="115"/>
      <c r="CYR244" s="115"/>
      <c r="CYS244" s="115"/>
      <c r="CYT244" s="115"/>
      <c r="CYU244" s="115"/>
      <c r="CYV244" s="115"/>
      <c r="CYW244" s="115"/>
      <c r="CYX244" s="115"/>
      <c r="CYY244" s="115"/>
      <c r="CYZ244" s="115"/>
      <c r="CZA244" s="115"/>
      <c r="CZB244" s="115"/>
      <c r="CZC244" s="115"/>
      <c r="CZD244" s="115"/>
      <c r="CZE244" s="115"/>
      <c r="CZF244" s="115"/>
      <c r="CZG244" s="115"/>
      <c r="CZH244" s="115"/>
      <c r="CZI244" s="115"/>
      <c r="CZJ244" s="115"/>
      <c r="CZK244" s="115"/>
      <c r="CZL244" s="115"/>
      <c r="CZM244" s="115"/>
      <c r="CZN244" s="115"/>
      <c r="CZO244" s="115"/>
      <c r="CZP244" s="115"/>
      <c r="CZQ244" s="115"/>
      <c r="CZR244" s="115"/>
      <c r="CZS244" s="115"/>
      <c r="CZT244" s="115"/>
      <c r="CZU244" s="115"/>
      <c r="CZV244" s="115"/>
      <c r="CZW244" s="115"/>
      <c r="CZX244" s="115"/>
      <c r="CZY244" s="115"/>
      <c r="CZZ244" s="115"/>
      <c r="DAA244" s="115"/>
      <c r="DAB244" s="115"/>
      <c r="DAC244" s="115"/>
      <c r="DAD244" s="115"/>
      <c r="DAE244" s="115"/>
      <c r="DAF244" s="115"/>
      <c r="DAG244" s="115"/>
      <c r="DAH244" s="115"/>
      <c r="DAI244" s="115"/>
      <c r="DAJ244" s="115"/>
      <c r="DAK244" s="115"/>
      <c r="DAL244" s="115"/>
      <c r="DAM244" s="115"/>
      <c r="DAN244" s="115"/>
      <c r="DAO244" s="115"/>
      <c r="DAP244" s="115"/>
      <c r="DAQ244" s="115"/>
      <c r="DAR244" s="115"/>
      <c r="DAS244" s="115"/>
      <c r="DAT244" s="115"/>
      <c r="DAU244" s="115"/>
      <c r="DAV244" s="115"/>
      <c r="DAW244" s="115"/>
      <c r="DAX244" s="115"/>
      <c r="DAY244" s="115"/>
      <c r="DAZ244" s="115"/>
      <c r="DBA244" s="115"/>
      <c r="DBB244" s="115"/>
      <c r="DBC244" s="115"/>
      <c r="DBD244" s="115"/>
      <c r="DBE244" s="115"/>
      <c r="DBF244" s="115"/>
      <c r="DBG244" s="115"/>
      <c r="DBH244" s="115"/>
      <c r="DBI244" s="115"/>
      <c r="DBJ244" s="115"/>
      <c r="DBK244" s="115"/>
      <c r="DBL244" s="115"/>
      <c r="DBM244" s="115"/>
      <c r="DBN244" s="115"/>
      <c r="DBO244" s="115"/>
      <c r="DBP244" s="115"/>
      <c r="DBQ244" s="115"/>
      <c r="DBR244" s="115"/>
      <c r="DBS244" s="115"/>
      <c r="DBT244" s="115"/>
      <c r="DBU244" s="115"/>
      <c r="DBV244" s="115"/>
      <c r="DBW244" s="115"/>
      <c r="DBX244" s="115"/>
      <c r="DBY244" s="115"/>
      <c r="DBZ244" s="115"/>
      <c r="DCA244" s="115"/>
      <c r="DCB244" s="115"/>
      <c r="DCC244" s="115"/>
      <c r="DCD244" s="115"/>
      <c r="DCE244" s="115"/>
      <c r="DCF244" s="115"/>
      <c r="DCG244" s="115"/>
      <c r="DCH244" s="115"/>
      <c r="DCI244" s="115"/>
      <c r="DCJ244" s="115"/>
      <c r="DCK244" s="115"/>
      <c r="DCL244" s="115"/>
      <c r="DCM244" s="115"/>
      <c r="DCN244" s="115"/>
      <c r="DCO244" s="115"/>
      <c r="DCP244" s="115"/>
      <c r="DCQ244" s="115"/>
      <c r="DCR244" s="115"/>
      <c r="DCS244" s="115"/>
      <c r="DCT244" s="115"/>
      <c r="DCU244" s="115"/>
      <c r="DCV244" s="115"/>
      <c r="DCW244" s="115"/>
      <c r="DCX244" s="115"/>
      <c r="DCY244" s="115"/>
      <c r="DCZ244" s="115"/>
      <c r="DDA244" s="115"/>
      <c r="DDB244" s="115"/>
      <c r="DDC244" s="115"/>
      <c r="DDD244" s="115"/>
      <c r="DDE244" s="115"/>
      <c r="DDF244" s="115"/>
      <c r="DDG244" s="115"/>
      <c r="DDH244" s="115"/>
      <c r="DDI244" s="115"/>
      <c r="DDJ244" s="115"/>
      <c r="DDK244" s="115"/>
      <c r="DDL244" s="115"/>
      <c r="DDM244" s="115"/>
      <c r="DDN244" s="115"/>
      <c r="DDO244" s="115"/>
      <c r="DDP244" s="115"/>
      <c r="DDQ244" s="115"/>
      <c r="DDR244" s="115"/>
      <c r="DDS244" s="115"/>
      <c r="DDT244" s="115"/>
      <c r="DDU244" s="115"/>
      <c r="DDV244" s="115"/>
      <c r="DDW244" s="115"/>
      <c r="DDX244" s="115"/>
      <c r="DDY244" s="115"/>
      <c r="DDZ244" s="115"/>
      <c r="DEA244" s="115"/>
      <c r="DEB244" s="115"/>
      <c r="DEC244" s="115"/>
      <c r="DED244" s="115"/>
      <c r="DEE244" s="115"/>
      <c r="DEF244" s="115"/>
      <c r="DEG244" s="115"/>
      <c r="DEH244" s="115"/>
      <c r="DEI244" s="115"/>
      <c r="DEJ244" s="115"/>
      <c r="DEK244" s="115"/>
      <c r="DEL244" s="115"/>
      <c r="DEM244" s="115"/>
      <c r="DEN244" s="115"/>
      <c r="DEO244" s="115"/>
      <c r="DEP244" s="115"/>
      <c r="DEQ244" s="115"/>
      <c r="DER244" s="115"/>
      <c r="DES244" s="115"/>
      <c r="DET244" s="115"/>
      <c r="DEU244" s="115"/>
      <c r="DEV244" s="115"/>
      <c r="DEW244" s="115"/>
      <c r="DEX244" s="115"/>
      <c r="DEY244" s="115"/>
      <c r="DEZ244" s="115"/>
      <c r="DFA244" s="115"/>
      <c r="DFB244" s="115"/>
      <c r="DFC244" s="115"/>
      <c r="DFD244" s="115"/>
      <c r="DFE244" s="115"/>
      <c r="DFF244" s="115"/>
      <c r="DFG244" s="115"/>
      <c r="DFH244" s="115"/>
      <c r="DFI244" s="115"/>
      <c r="DFJ244" s="115"/>
      <c r="DFK244" s="115"/>
      <c r="DFL244" s="115"/>
      <c r="DFM244" s="115"/>
      <c r="DFN244" s="115"/>
      <c r="DFO244" s="115"/>
      <c r="DFP244" s="115"/>
      <c r="DFQ244" s="115"/>
      <c r="DFR244" s="115"/>
      <c r="DFS244" s="115"/>
      <c r="DFT244" s="115"/>
      <c r="DFU244" s="115"/>
      <c r="DFV244" s="115"/>
      <c r="DFW244" s="115"/>
      <c r="DFX244" s="115"/>
      <c r="DFY244" s="115"/>
      <c r="DFZ244" s="115"/>
      <c r="DGA244" s="115"/>
      <c r="DGB244" s="115"/>
      <c r="DGC244" s="115"/>
      <c r="DGD244" s="115"/>
      <c r="DGE244" s="115"/>
      <c r="DGF244" s="115"/>
      <c r="DGG244" s="115"/>
      <c r="DGH244" s="115"/>
      <c r="DGI244" s="115"/>
      <c r="DGJ244" s="115"/>
      <c r="DGK244" s="115"/>
      <c r="DGL244" s="115"/>
      <c r="DGM244" s="115"/>
      <c r="DGN244" s="115"/>
      <c r="DGO244" s="115"/>
      <c r="DGP244" s="115"/>
      <c r="DGQ244" s="115"/>
      <c r="DGR244" s="115"/>
      <c r="DGS244" s="115"/>
      <c r="DGT244" s="115"/>
      <c r="DGU244" s="115"/>
      <c r="DGV244" s="115"/>
      <c r="DGW244" s="115"/>
      <c r="DGX244" s="115"/>
      <c r="DGY244" s="115"/>
      <c r="DGZ244" s="115"/>
      <c r="DHA244" s="115"/>
      <c r="DHB244" s="115"/>
      <c r="DHC244" s="115"/>
      <c r="DHD244" s="115"/>
      <c r="DHE244" s="115"/>
      <c r="DHF244" s="115"/>
      <c r="DHG244" s="115"/>
      <c r="DHH244" s="115"/>
      <c r="DHI244" s="115"/>
      <c r="DHJ244" s="115"/>
      <c r="DHK244" s="115"/>
      <c r="DHL244" s="115"/>
      <c r="DHM244" s="115"/>
      <c r="DHN244" s="115"/>
      <c r="DHO244" s="115"/>
      <c r="DHP244" s="115"/>
      <c r="DHQ244" s="115"/>
      <c r="DHR244" s="115"/>
      <c r="DHS244" s="115"/>
      <c r="DHT244" s="115"/>
      <c r="DHU244" s="115"/>
      <c r="DHV244" s="115"/>
      <c r="DHW244" s="115"/>
      <c r="DHX244" s="115"/>
      <c r="DHY244" s="115"/>
      <c r="DHZ244" s="115"/>
      <c r="DIA244" s="115"/>
      <c r="DIB244" s="115"/>
      <c r="DIC244" s="115"/>
      <c r="DID244" s="115"/>
      <c r="DIE244" s="115"/>
      <c r="DIF244" s="115"/>
      <c r="DIG244" s="115"/>
      <c r="DIH244" s="115"/>
      <c r="DII244" s="115"/>
      <c r="DIJ244" s="115"/>
      <c r="DIK244" s="115"/>
      <c r="DIL244" s="115"/>
      <c r="DIM244" s="115"/>
      <c r="DIN244" s="115"/>
      <c r="DIO244" s="115"/>
      <c r="DIP244" s="115"/>
      <c r="DIQ244" s="115"/>
      <c r="DIR244" s="115"/>
      <c r="DIS244" s="115"/>
      <c r="DIT244" s="115"/>
      <c r="DIU244" s="115"/>
      <c r="DIV244" s="115"/>
      <c r="DIW244" s="115"/>
      <c r="DIX244" s="115"/>
      <c r="DIY244" s="115"/>
      <c r="DIZ244" s="115"/>
      <c r="DJA244" s="115"/>
      <c r="DJB244" s="115"/>
      <c r="DJC244" s="115"/>
      <c r="DJD244" s="115"/>
      <c r="DJE244" s="115"/>
      <c r="DJF244" s="115"/>
      <c r="DJG244" s="115"/>
      <c r="DJH244" s="115"/>
      <c r="DJI244" s="115"/>
      <c r="DJJ244" s="115"/>
      <c r="DJK244" s="115"/>
      <c r="DJL244" s="115"/>
      <c r="DJM244" s="115"/>
      <c r="DJN244" s="115"/>
      <c r="DJO244" s="115"/>
      <c r="DJP244" s="115"/>
      <c r="DJQ244" s="115"/>
      <c r="DJR244" s="115"/>
      <c r="DJS244" s="115"/>
      <c r="DJT244" s="115"/>
      <c r="DJU244" s="115"/>
      <c r="DJV244" s="115"/>
      <c r="DJW244" s="115"/>
      <c r="DJX244" s="115"/>
      <c r="DJY244" s="115"/>
      <c r="DJZ244" s="115"/>
      <c r="DKA244" s="115"/>
      <c r="DKB244" s="115"/>
      <c r="DKC244" s="115"/>
      <c r="DKD244" s="115"/>
      <c r="DKE244" s="115"/>
      <c r="DKF244" s="115"/>
      <c r="DKG244" s="115"/>
      <c r="DKH244" s="115"/>
      <c r="DKI244" s="115"/>
      <c r="DKJ244" s="115"/>
      <c r="DKK244" s="115"/>
      <c r="DKL244" s="115"/>
      <c r="DKM244" s="115"/>
      <c r="DKN244" s="115"/>
      <c r="DKO244" s="115"/>
      <c r="DKP244" s="115"/>
      <c r="DKQ244" s="115"/>
      <c r="DKR244" s="115"/>
      <c r="DKS244" s="115"/>
      <c r="DKT244" s="115"/>
      <c r="DKU244" s="115"/>
      <c r="DKV244" s="115"/>
      <c r="DKW244" s="115"/>
      <c r="DKX244" s="115"/>
      <c r="DKY244" s="115"/>
      <c r="DKZ244" s="115"/>
      <c r="DLA244" s="115"/>
      <c r="DLB244" s="115"/>
      <c r="DLC244" s="115"/>
      <c r="DLD244" s="115"/>
      <c r="DLE244" s="115"/>
      <c r="DLF244" s="115"/>
      <c r="DLG244" s="115"/>
      <c r="DLH244" s="115"/>
      <c r="DLI244" s="115"/>
      <c r="DLJ244" s="115"/>
      <c r="DLK244" s="115"/>
      <c r="DLL244" s="115"/>
      <c r="DLM244" s="115"/>
      <c r="DLN244" s="115"/>
      <c r="DLO244" s="115"/>
      <c r="DLP244" s="115"/>
      <c r="DLQ244" s="115"/>
      <c r="DLR244" s="115"/>
      <c r="DLS244" s="115"/>
      <c r="DLT244" s="115"/>
      <c r="DLU244" s="115"/>
      <c r="DLV244" s="115"/>
      <c r="DLW244" s="115"/>
      <c r="DLX244" s="115"/>
      <c r="DLY244" s="115"/>
      <c r="DLZ244" s="115"/>
      <c r="DMA244" s="115"/>
      <c r="DMB244" s="115"/>
      <c r="DMC244" s="115"/>
      <c r="DMD244" s="115"/>
      <c r="DME244" s="115"/>
      <c r="DMF244" s="115"/>
      <c r="DMG244" s="115"/>
      <c r="DMH244" s="115"/>
      <c r="DMI244" s="115"/>
      <c r="DMJ244" s="115"/>
      <c r="DMK244" s="115"/>
      <c r="DML244" s="115"/>
      <c r="DMM244" s="115"/>
      <c r="DMN244" s="115"/>
      <c r="DMO244" s="115"/>
      <c r="DMP244" s="115"/>
      <c r="DMQ244" s="115"/>
      <c r="DMR244" s="115"/>
      <c r="DMS244" s="115"/>
      <c r="DMT244" s="115"/>
      <c r="DMU244" s="115"/>
      <c r="DMV244" s="115"/>
      <c r="DMW244" s="115"/>
      <c r="DMX244" s="115"/>
      <c r="DMY244" s="115"/>
      <c r="DMZ244" s="115"/>
      <c r="DNA244" s="115"/>
      <c r="DNB244" s="115"/>
      <c r="DNC244" s="115"/>
      <c r="DND244" s="115"/>
      <c r="DNE244" s="115"/>
      <c r="DNF244" s="115"/>
      <c r="DNG244" s="115"/>
      <c r="DNH244" s="115"/>
      <c r="DNI244" s="115"/>
      <c r="DNJ244" s="115"/>
      <c r="DNK244" s="115"/>
      <c r="DNL244" s="115"/>
      <c r="DNM244" s="115"/>
      <c r="DNN244" s="115"/>
      <c r="DNO244" s="115"/>
      <c r="DNP244" s="115"/>
      <c r="DNQ244" s="115"/>
      <c r="DNR244" s="115"/>
      <c r="DNS244" s="115"/>
      <c r="DNT244" s="115"/>
      <c r="DNU244" s="115"/>
      <c r="DNV244" s="115"/>
      <c r="DNW244" s="115"/>
      <c r="DNX244" s="115"/>
      <c r="DNY244" s="115"/>
      <c r="DNZ244" s="115"/>
      <c r="DOA244" s="115"/>
      <c r="DOB244" s="115"/>
      <c r="DOC244" s="115"/>
      <c r="DOD244" s="115"/>
      <c r="DOE244" s="115"/>
      <c r="DOF244" s="115"/>
      <c r="DOG244" s="115"/>
      <c r="DOH244" s="115"/>
      <c r="DOI244" s="115"/>
      <c r="DOJ244" s="115"/>
      <c r="DOK244" s="115"/>
      <c r="DOL244" s="115"/>
      <c r="DOM244" s="115"/>
      <c r="DON244" s="115"/>
      <c r="DOO244" s="115"/>
      <c r="DOP244" s="115"/>
      <c r="DOQ244" s="115"/>
      <c r="DOR244" s="115"/>
      <c r="DOS244" s="115"/>
      <c r="DOT244" s="115"/>
      <c r="DOU244" s="115"/>
      <c r="DOV244" s="115"/>
      <c r="DOW244" s="115"/>
      <c r="DOX244" s="115"/>
      <c r="DOY244" s="115"/>
      <c r="DOZ244" s="115"/>
      <c r="DPA244" s="115"/>
      <c r="DPB244" s="115"/>
      <c r="DPC244" s="115"/>
      <c r="DPD244" s="115"/>
      <c r="DPE244" s="115"/>
      <c r="DPF244" s="115"/>
      <c r="DPG244" s="115"/>
      <c r="DPH244" s="115"/>
      <c r="DPI244" s="115"/>
      <c r="DPJ244" s="115"/>
      <c r="DPK244" s="115"/>
      <c r="DPL244" s="115"/>
      <c r="DPM244" s="115"/>
      <c r="DPN244" s="115"/>
      <c r="DPO244" s="115"/>
      <c r="DPP244" s="115"/>
      <c r="DPQ244" s="115"/>
      <c r="DPR244" s="115"/>
      <c r="DPS244" s="115"/>
      <c r="DPT244" s="115"/>
      <c r="DPU244" s="115"/>
      <c r="DPV244" s="115"/>
      <c r="DPW244" s="115"/>
      <c r="DPX244" s="115"/>
      <c r="DPY244" s="115"/>
      <c r="DPZ244" s="115"/>
      <c r="DQA244" s="115"/>
      <c r="DQB244" s="115"/>
      <c r="DQC244" s="115"/>
      <c r="DQD244" s="115"/>
      <c r="DQE244" s="115"/>
      <c r="DQF244" s="115"/>
      <c r="DQG244" s="115"/>
      <c r="DQH244" s="115"/>
      <c r="DQI244" s="115"/>
      <c r="DQJ244" s="115"/>
      <c r="DQK244" s="115"/>
      <c r="DQL244" s="115"/>
      <c r="DQM244" s="115"/>
      <c r="DQN244" s="115"/>
      <c r="DQO244" s="115"/>
      <c r="DQP244" s="115"/>
      <c r="DQQ244" s="115"/>
      <c r="DQR244" s="115"/>
      <c r="DQS244" s="115"/>
      <c r="DQT244" s="115"/>
      <c r="DQU244" s="115"/>
      <c r="DQV244" s="115"/>
      <c r="DQW244" s="115"/>
      <c r="DQX244" s="115"/>
      <c r="DQY244" s="115"/>
      <c r="DQZ244" s="115"/>
      <c r="DRA244" s="115"/>
      <c r="DRB244" s="115"/>
      <c r="DRC244" s="115"/>
      <c r="DRD244" s="115"/>
      <c r="DRE244" s="115"/>
      <c r="DRF244" s="115"/>
      <c r="DRG244" s="115"/>
      <c r="DRH244" s="115"/>
      <c r="DRI244" s="115"/>
      <c r="DRJ244" s="115"/>
      <c r="DRK244" s="115"/>
      <c r="DRL244" s="115"/>
      <c r="DRM244" s="115"/>
      <c r="DRN244" s="115"/>
      <c r="DRO244" s="115"/>
      <c r="DRP244" s="115"/>
      <c r="DRQ244" s="115"/>
      <c r="DRR244" s="115"/>
      <c r="DRS244" s="115"/>
      <c r="DRT244" s="115"/>
      <c r="DRU244" s="115"/>
      <c r="DRV244" s="115"/>
      <c r="DRW244" s="115"/>
      <c r="DRX244" s="115"/>
      <c r="DRY244" s="115"/>
      <c r="DRZ244" s="115"/>
      <c r="DSA244" s="115"/>
      <c r="DSB244" s="115"/>
      <c r="DSC244" s="115"/>
      <c r="DSD244" s="115"/>
      <c r="DSE244" s="115"/>
      <c r="DSF244" s="115"/>
      <c r="DSG244" s="115"/>
      <c r="DSH244" s="115"/>
      <c r="DSI244" s="115"/>
      <c r="DSJ244" s="115"/>
      <c r="DSK244" s="115"/>
      <c r="DSL244" s="115"/>
      <c r="DSM244" s="115"/>
      <c r="DSN244" s="115"/>
      <c r="DSO244" s="115"/>
      <c r="DSP244" s="115"/>
      <c r="DSQ244" s="115"/>
      <c r="DSR244" s="115"/>
      <c r="DSS244" s="115"/>
      <c r="DST244" s="115"/>
      <c r="DSU244" s="115"/>
      <c r="DSV244" s="115"/>
      <c r="DSW244" s="115"/>
      <c r="DSX244" s="115"/>
      <c r="DSY244" s="115"/>
      <c r="DSZ244" s="115"/>
      <c r="DTA244" s="115"/>
      <c r="DTB244" s="115"/>
      <c r="DTC244" s="115"/>
      <c r="DTD244" s="115"/>
      <c r="DTE244" s="115"/>
      <c r="DTF244" s="115"/>
      <c r="DTG244" s="115"/>
      <c r="DTH244" s="115"/>
      <c r="DTI244" s="115"/>
      <c r="DTJ244" s="115"/>
      <c r="DTK244" s="115"/>
      <c r="DTL244" s="115"/>
      <c r="DTM244" s="115"/>
      <c r="DTN244" s="115"/>
      <c r="DTO244" s="115"/>
      <c r="DTP244" s="115"/>
      <c r="DTQ244" s="115"/>
      <c r="DTR244" s="115"/>
      <c r="DTS244" s="115"/>
      <c r="DTT244" s="115"/>
      <c r="DTU244" s="115"/>
      <c r="DTV244" s="115"/>
      <c r="DTW244" s="115"/>
      <c r="DTX244" s="115"/>
      <c r="DTY244" s="115"/>
      <c r="DTZ244" s="115"/>
      <c r="DUA244" s="115"/>
      <c r="DUB244" s="115"/>
      <c r="DUC244" s="115"/>
      <c r="DUD244" s="115"/>
      <c r="DUE244" s="115"/>
      <c r="DUF244" s="115"/>
      <c r="DUG244" s="115"/>
      <c r="DUH244" s="115"/>
      <c r="DUI244" s="115"/>
      <c r="DUJ244" s="115"/>
      <c r="DUK244" s="115"/>
      <c r="DUL244" s="115"/>
      <c r="DUM244" s="115"/>
      <c r="DUN244" s="115"/>
      <c r="DUO244" s="115"/>
      <c r="DUP244" s="115"/>
      <c r="DUQ244" s="115"/>
      <c r="DUR244" s="115"/>
      <c r="DUS244" s="115"/>
      <c r="DUT244" s="115"/>
      <c r="DUU244" s="115"/>
      <c r="DUV244" s="115"/>
      <c r="DUW244" s="115"/>
      <c r="DUX244" s="115"/>
      <c r="DUY244" s="115"/>
      <c r="DUZ244" s="115"/>
      <c r="DVA244" s="115"/>
      <c r="DVB244" s="115"/>
      <c r="DVC244" s="115"/>
      <c r="DVD244" s="115"/>
      <c r="DVE244" s="115"/>
      <c r="DVF244" s="115"/>
      <c r="DVG244" s="115"/>
      <c r="DVH244" s="115"/>
      <c r="DVI244" s="115"/>
      <c r="DVJ244" s="115"/>
      <c r="DVK244" s="115"/>
      <c r="DVL244" s="115"/>
      <c r="DVM244" s="115"/>
      <c r="DVN244" s="115"/>
      <c r="DVO244" s="115"/>
      <c r="DVP244" s="115"/>
      <c r="DVQ244" s="115"/>
      <c r="DVR244" s="115"/>
      <c r="DVS244" s="115"/>
      <c r="DVT244" s="115"/>
      <c r="DVU244" s="115"/>
      <c r="DVV244" s="115"/>
      <c r="DVW244" s="115"/>
      <c r="DVX244" s="115"/>
      <c r="DVY244" s="115"/>
      <c r="DVZ244" s="115"/>
      <c r="DWA244" s="115"/>
      <c r="DWB244" s="115"/>
      <c r="DWC244" s="115"/>
      <c r="DWD244" s="115"/>
      <c r="DWE244" s="115"/>
      <c r="DWF244" s="115"/>
      <c r="DWG244" s="115"/>
      <c r="DWH244" s="115"/>
      <c r="DWI244" s="115"/>
      <c r="DWJ244" s="115"/>
      <c r="DWK244" s="115"/>
      <c r="DWL244" s="115"/>
      <c r="DWM244" s="115"/>
      <c r="DWN244" s="115"/>
      <c r="DWO244" s="115"/>
      <c r="DWP244" s="115"/>
      <c r="DWQ244" s="115"/>
      <c r="DWR244" s="115"/>
      <c r="DWS244" s="115"/>
      <c r="DWT244" s="115"/>
      <c r="DWU244" s="115"/>
      <c r="DWV244" s="115"/>
      <c r="DWW244" s="115"/>
      <c r="DWX244" s="115"/>
      <c r="DWY244" s="115"/>
      <c r="DWZ244" s="115"/>
      <c r="DXA244" s="115"/>
      <c r="DXB244" s="115"/>
      <c r="DXC244" s="115"/>
      <c r="DXD244" s="115"/>
      <c r="DXE244" s="115"/>
      <c r="DXF244" s="115"/>
      <c r="DXG244" s="115"/>
      <c r="DXH244" s="115"/>
      <c r="DXI244" s="115"/>
      <c r="DXJ244" s="115"/>
      <c r="DXK244" s="115"/>
      <c r="DXL244" s="115"/>
      <c r="DXM244" s="115"/>
      <c r="DXN244" s="115"/>
      <c r="DXO244" s="115"/>
      <c r="DXP244" s="115"/>
      <c r="DXQ244" s="115"/>
      <c r="DXR244" s="115"/>
      <c r="DXS244" s="115"/>
      <c r="DXT244" s="115"/>
      <c r="DXU244" s="115"/>
      <c r="DXV244" s="115"/>
      <c r="DXW244" s="115"/>
      <c r="DXX244" s="115"/>
      <c r="DXY244" s="115"/>
      <c r="DXZ244" s="115"/>
      <c r="DYA244" s="115"/>
      <c r="DYB244" s="115"/>
      <c r="DYC244" s="115"/>
      <c r="DYD244" s="115"/>
      <c r="DYE244" s="115"/>
      <c r="DYF244" s="115"/>
      <c r="DYG244" s="115"/>
      <c r="DYH244" s="115"/>
      <c r="DYI244" s="115"/>
      <c r="DYJ244" s="115"/>
      <c r="DYK244" s="115"/>
      <c r="DYL244" s="115"/>
      <c r="DYM244" s="115"/>
      <c r="DYN244" s="115"/>
      <c r="DYO244" s="115"/>
      <c r="DYP244" s="115"/>
      <c r="DYQ244" s="115"/>
      <c r="DYR244" s="115"/>
      <c r="DYS244" s="115"/>
      <c r="DYT244" s="115"/>
      <c r="DYU244" s="115"/>
      <c r="DYV244" s="115"/>
      <c r="DYW244" s="115"/>
      <c r="DYX244" s="115"/>
      <c r="DYY244" s="115"/>
      <c r="DYZ244" s="115"/>
      <c r="DZA244" s="115"/>
      <c r="DZB244" s="115"/>
      <c r="DZC244" s="115"/>
      <c r="DZD244" s="115"/>
      <c r="DZE244" s="115"/>
      <c r="DZF244" s="115"/>
      <c r="DZG244" s="115"/>
      <c r="DZH244" s="115"/>
      <c r="DZI244" s="115"/>
      <c r="DZJ244" s="115"/>
      <c r="DZK244" s="115"/>
      <c r="DZL244" s="115"/>
      <c r="DZM244" s="115"/>
      <c r="DZN244" s="115"/>
      <c r="DZO244" s="115"/>
      <c r="DZP244" s="115"/>
      <c r="DZQ244" s="115"/>
      <c r="DZR244" s="115"/>
      <c r="DZS244" s="115"/>
      <c r="DZT244" s="115"/>
      <c r="DZU244" s="115"/>
      <c r="DZV244" s="115"/>
      <c r="DZW244" s="115"/>
      <c r="DZX244" s="115"/>
      <c r="DZY244" s="115"/>
      <c r="DZZ244" s="115"/>
      <c r="EAA244" s="115"/>
      <c r="EAB244" s="115"/>
      <c r="EAC244" s="115"/>
      <c r="EAD244" s="115"/>
      <c r="EAE244" s="115"/>
      <c r="EAF244" s="115"/>
      <c r="EAG244" s="115"/>
      <c r="EAH244" s="115"/>
      <c r="EAI244" s="115"/>
      <c r="EAJ244" s="115"/>
      <c r="EAK244" s="115"/>
      <c r="EAL244" s="115"/>
      <c r="EAM244" s="115"/>
      <c r="EAN244" s="115"/>
      <c r="EAO244" s="115"/>
      <c r="EAP244" s="115"/>
      <c r="EAQ244" s="115"/>
      <c r="EAR244" s="115"/>
      <c r="EAS244" s="115"/>
      <c r="EAT244" s="115"/>
      <c r="EAU244" s="115"/>
      <c r="EAV244" s="115"/>
      <c r="EAW244" s="115"/>
      <c r="EAX244" s="115"/>
      <c r="EAY244" s="115"/>
      <c r="EAZ244" s="115"/>
      <c r="EBA244" s="115"/>
      <c r="EBB244" s="115"/>
      <c r="EBC244" s="115"/>
      <c r="EBD244" s="115"/>
      <c r="EBE244" s="115"/>
      <c r="EBF244" s="115"/>
      <c r="EBG244" s="115"/>
      <c r="EBH244" s="115"/>
      <c r="EBI244" s="115"/>
      <c r="EBJ244" s="115"/>
      <c r="EBK244" s="115"/>
      <c r="EBL244" s="115"/>
      <c r="EBM244" s="115"/>
      <c r="EBN244" s="115"/>
      <c r="EBO244" s="115"/>
      <c r="EBP244" s="115"/>
      <c r="EBQ244" s="115"/>
      <c r="EBR244" s="115"/>
      <c r="EBS244" s="115"/>
      <c r="EBT244" s="115"/>
      <c r="EBU244" s="115"/>
      <c r="EBV244" s="115"/>
      <c r="EBW244" s="115"/>
      <c r="EBX244" s="115"/>
      <c r="EBY244" s="115"/>
      <c r="EBZ244" s="115"/>
      <c r="ECA244" s="115"/>
      <c r="ECB244" s="115"/>
      <c r="ECC244" s="115"/>
      <c r="ECD244" s="115"/>
      <c r="ECE244" s="115"/>
      <c r="ECF244" s="115"/>
      <c r="ECG244" s="115"/>
      <c r="ECH244" s="115"/>
      <c r="ECI244" s="115"/>
      <c r="ECJ244" s="115"/>
      <c r="ECK244" s="115"/>
      <c r="ECL244" s="115"/>
      <c r="ECM244" s="115"/>
      <c r="ECN244" s="115"/>
      <c r="ECO244" s="115"/>
      <c r="ECP244" s="115"/>
      <c r="ECQ244" s="115"/>
      <c r="ECR244" s="115"/>
      <c r="ECS244" s="115"/>
      <c r="ECT244" s="115"/>
      <c r="ECU244" s="115"/>
      <c r="ECV244" s="115"/>
      <c r="ECW244" s="115"/>
      <c r="ECX244" s="115"/>
      <c r="ECY244" s="115"/>
      <c r="ECZ244" s="115"/>
      <c r="EDA244" s="115"/>
      <c r="EDB244" s="115"/>
      <c r="EDC244" s="115"/>
      <c r="EDD244" s="115"/>
      <c r="EDE244" s="115"/>
      <c r="EDF244" s="115"/>
      <c r="EDG244" s="115"/>
      <c r="EDH244" s="115"/>
      <c r="EDI244" s="115"/>
      <c r="EDJ244" s="115"/>
      <c r="EDK244" s="115"/>
      <c r="EDL244" s="115"/>
      <c r="EDM244" s="115"/>
      <c r="EDN244" s="115"/>
      <c r="EDO244" s="115"/>
      <c r="EDP244" s="115"/>
      <c r="EDQ244" s="115"/>
      <c r="EDR244" s="115"/>
      <c r="EDS244" s="115"/>
      <c r="EDT244" s="115"/>
      <c r="EDU244" s="115"/>
      <c r="EDV244" s="115"/>
      <c r="EDW244" s="115"/>
      <c r="EDX244" s="115"/>
      <c r="EDY244" s="115"/>
      <c r="EDZ244" s="115"/>
      <c r="EEA244" s="115"/>
      <c r="EEB244" s="115"/>
      <c r="EEC244" s="115"/>
      <c r="EED244" s="115"/>
      <c r="EEE244" s="115"/>
      <c r="EEF244" s="115"/>
      <c r="EEG244" s="115"/>
      <c r="EEH244" s="115"/>
      <c r="EEI244" s="115"/>
      <c r="EEJ244" s="115"/>
      <c r="EEK244" s="115"/>
      <c r="EEL244" s="115"/>
      <c r="EEM244" s="115"/>
      <c r="EEN244" s="115"/>
      <c r="EEO244" s="115"/>
      <c r="EEP244" s="115"/>
      <c r="EEQ244" s="115"/>
      <c r="EER244" s="115"/>
      <c r="EES244" s="115"/>
      <c r="EET244" s="115"/>
      <c r="EEU244" s="115"/>
      <c r="EEV244" s="115"/>
      <c r="EEW244" s="115"/>
      <c r="EEX244" s="115"/>
      <c r="EEY244" s="115"/>
      <c r="EEZ244" s="115"/>
      <c r="EFA244" s="115"/>
      <c r="EFB244" s="115"/>
      <c r="EFC244" s="115"/>
      <c r="EFD244" s="115"/>
      <c r="EFE244" s="115"/>
      <c r="EFF244" s="115"/>
      <c r="EFG244" s="115"/>
      <c r="EFH244" s="115"/>
      <c r="EFI244" s="115"/>
      <c r="EFJ244" s="115"/>
      <c r="EFK244" s="115"/>
      <c r="EFL244" s="115"/>
      <c r="EFM244" s="115"/>
      <c r="EFN244" s="115"/>
      <c r="EFO244" s="115"/>
      <c r="EFP244" s="115"/>
      <c r="EFQ244" s="115"/>
      <c r="EFR244" s="115"/>
      <c r="EFS244" s="115"/>
      <c r="EFT244" s="115"/>
      <c r="EFU244" s="115"/>
      <c r="EFV244" s="115"/>
      <c r="EFW244" s="115"/>
      <c r="EFX244" s="115"/>
      <c r="EFY244" s="115"/>
      <c r="EFZ244" s="115"/>
      <c r="EGA244" s="115"/>
      <c r="EGB244" s="115"/>
      <c r="EGC244" s="115"/>
      <c r="EGD244" s="115"/>
      <c r="EGE244" s="115"/>
      <c r="EGF244" s="115"/>
      <c r="EGG244" s="115"/>
      <c r="EGH244" s="115"/>
      <c r="EGI244" s="115"/>
      <c r="EGJ244" s="115"/>
      <c r="EGK244" s="115"/>
      <c r="EGL244" s="115"/>
      <c r="EGM244" s="115"/>
      <c r="EGN244" s="115"/>
      <c r="EGO244" s="115"/>
      <c r="EGP244" s="115"/>
      <c r="EGQ244" s="115"/>
      <c r="EGR244" s="115"/>
      <c r="EGS244" s="115"/>
      <c r="EGT244" s="115"/>
      <c r="EGU244" s="115"/>
      <c r="EGV244" s="115"/>
      <c r="EGW244" s="115"/>
      <c r="EGX244" s="115"/>
      <c r="EGY244" s="115"/>
      <c r="EGZ244" s="115"/>
      <c r="EHA244" s="115"/>
      <c r="EHB244" s="115"/>
      <c r="EHC244" s="115"/>
      <c r="EHD244" s="115"/>
      <c r="EHE244" s="115"/>
      <c r="EHF244" s="115"/>
      <c r="EHG244" s="115"/>
      <c r="EHH244" s="115"/>
      <c r="EHI244" s="115"/>
      <c r="EHJ244" s="115"/>
      <c r="EHK244" s="115"/>
      <c r="EHL244" s="115"/>
      <c r="EHM244" s="115"/>
      <c r="EHN244" s="115"/>
      <c r="EHO244" s="115"/>
      <c r="EHP244" s="115"/>
      <c r="EHQ244" s="115"/>
      <c r="EHR244" s="115"/>
      <c r="EHS244" s="115"/>
      <c r="EHT244" s="115"/>
      <c r="EHU244" s="115"/>
      <c r="EHV244" s="115"/>
      <c r="EHW244" s="115"/>
      <c r="EHX244" s="115"/>
      <c r="EHY244" s="115"/>
      <c r="EHZ244" s="115"/>
      <c r="EIA244" s="115"/>
      <c r="EIB244" s="115"/>
      <c r="EIC244" s="115"/>
      <c r="EID244" s="115"/>
      <c r="EIE244" s="115"/>
      <c r="EIF244" s="115"/>
      <c r="EIG244" s="115"/>
      <c r="EIH244" s="115"/>
      <c r="EII244" s="115"/>
      <c r="EIJ244" s="115"/>
      <c r="EIK244" s="115"/>
      <c r="EIL244" s="115"/>
      <c r="EIM244" s="115"/>
      <c r="EIN244" s="115"/>
      <c r="EIO244" s="115"/>
      <c r="EIP244" s="115"/>
      <c r="EIQ244" s="115"/>
      <c r="EIR244" s="115"/>
      <c r="EIS244" s="115"/>
      <c r="EIT244" s="115"/>
      <c r="EIU244" s="115"/>
      <c r="EIV244" s="115"/>
      <c r="EIW244" s="115"/>
      <c r="EIX244" s="115"/>
      <c r="EIY244" s="115"/>
      <c r="EIZ244" s="115"/>
      <c r="EJA244" s="115"/>
      <c r="EJB244" s="115"/>
      <c r="EJC244" s="115"/>
      <c r="EJD244" s="115"/>
      <c r="EJE244" s="115"/>
      <c r="EJF244" s="115"/>
      <c r="EJG244" s="115"/>
      <c r="EJH244" s="115"/>
      <c r="EJI244" s="115"/>
      <c r="EJJ244" s="115"/>
      <c r="EJK244" s="115"/>
      <c r="EJL244" s="115"/>
      <c r="EJM244" s="115"/>
      <c r="EJN244" s="115"/>
      <c r="EJO244" s="115"/>
      <c r="EJP244" s="115"/>
      <c r="EJQ244" s="115"/>
      <c r="EJR244" s="115"/>
      <c r="EJS244" s="115"/>
      <c r="EJT244" s="115"/>
      <c r="EJU244" s="115"/>
      <c r="EJV244" s="115"/>
      <c r="EJW244" s="115"/>
      <c r="EJX244" s="115"/>
      <c r="EJY244" s="115"/>
      <c r="EJZ244" s="115"/>
      <c r="EKA244" s="115"/>
      <c r="EKB244" s="115"/>
      <c r="EKC244" s="115"/>
      <c r="EKD244" s="115"/>
      <c r="EKE244" s="115"/>
      <c r="EKF244" s="115"/>
      <c r="EKG244" s="115"/>
      <c r="EKH244" s="115"/>
      <c r="EKI244" s="115"/>
      <c r="EKJ244" s="115"/>
      <c r="EKK244" s="115"/>
      <c r="EKL244" s="115"/>
      <c r="EKM244" s="115"/>
      <c r="EKN244" s="115"/>
      <c r="EKO244" s="115"/>
      <c r="EKP244" s="115"/>
      <c r="EKQ244" s="115"/>
      <c r="EKR244" s="115"/>
      <c r="EKS244" s="115"/>
      <c r="EKT244" s="115"/>
      <c r="EKU244" s="115"/>
      <c r="EKV244" s="115"/>
      <c r="EKW244" s="115"/>
      <c r="EKX244" s="115"/>
      <c r="EKY244" s="115"/>
      <c r="EKZ244" s="115"/>
      <c r="ELA244" s="115"/>
      <c r="ELB244" s="115"/>
      <c r="ELC244" s="115"/>
      <c r="ELD244" s="115"/>
      <c r="ELE244" s="115"/>
      <c r="ELF244" s="115"/>
      <c r="ELG244" s="115"/>
      <c r="ELH244" s="115"/>
      <c r="ELI244" s="115"/>
      <c r="ELJ244" s="115"/>
      <c r="ELK244" s="115"/>
      <c r="ELL244" s="115"/>
      <c r="ELM244" s="115"/>
      <c r="ELN244" s="115"/>
      <c r="ELO244" s="115"/>
      <c r="ELP244" s="115"/>
      <c r="ELQ244" s="115"/>
      <c r="ELR244" s="115"/>
      <c r="ELS244" s="115"/>
      <c r="ELT244" s="115"/>
      <c r="ELU244" s="115"/>
      <c r="ELV244" s="115"/>
      <c r="ELW244" s="115"/>
      <c r="ELX244" s="115"/>
      <c r="ELY244" s="115"/>
      <c r="ELZ244" s="115"/>
      <c r="EMA244" s="115"/>
      <c r="EMB244" s="115"/>
      <c r="EMC244" s="115"/>
      <c r="EMD244" s="115"/>
      <c r="EME244" s="115"/>
      <c r="EMF244" s="115"/>
      <c r="EMG244" s="115"/>
      <c r="EMH244" s="115"/>
      <c r="EMI244" s="115"/>
      <c r="EMJ244" s="115"/>
      <c r="EMK244" s="115"/>
      <c r="EML244" s="115"/>
      <c r="EMM244" s="115"/>
      <c r="EMN244" s="115"/>
      <c r="EMO244" s="115"/>
      <c r="EMP244" s="115"/>
      <c r="EMQ244" s="115"/>
      <c r="EMR244" s="115"/>
      <c r="EMS244" s="115"/>
      <c r="EMT244" s="115"/>
      <c r="EMU244" s="115"/>
      <c r="EMV244" s="115"/>
      <c r="EMW244" s="115"/>
      <c r="EMX244" s="115"/>
      <c r="EMY244" s="115"/>
      <c r="EMZ244" s="115"/>
      <c r="ENA244" s="115"/>
      <c r="ENB244" s="115"/>
      <c r="ENC244" s="115"/>
      <c r="END244" s="115"/>
      <c r="ENE244" s="115"/>
      <c r="ENF244" s="115"/>
      <c r="ENG244" s="115"/>
      <c r="ENH244" s="115"/>
      <c r="ENI244" s="115"/>
      <c r="ENJ244" s="115"/>
      <c r="ENK244" s="115"/>
      <c r="ENL244" s="115"/>
      <c r="ENM244" s="115"/>
      <c r="ENN244" s="115"/>
      <c r="ENO244" s="115"/>
      <c r="ENP244" s="115"/>
      <c r="ENQ244" s="115"/>
      <c r="ENR244" s="115"/>
      <c r="ENS244" s="115"/>
      <c r="ENT244" s="115"/>
      <c r="ENU244" s="115"/>
      <c r="ENV244" s="115"/>
      <c r="ENW244" s="115"/>
      <c r="ENX244" s="115"/>
      <c r="ENY244" s="115"/>
      <c r="ENZ244" s="115"/>
      <c r="EOA244" s="115"/>
      <c r="EOB244" s="115"/>
      <c r="EOC244" s="115"/>
      <c r="EOD244" s="115"/>
      <c r="EOE244" s="115"/>
      <c r="EOF244" s="115"/>
      <c r="EOG244" s="115"/>
      <c r="EOH244" s="115"/>
      <c r="EOI244" s="115"/>
      <c r="EOJ244" s="115"/>
      <c r="EOK244" s="115"/>
      <c r="EOL244" s="115"/>
      <c r="EOM244" s="115"/>
      <c r="EON244" s="115"/>
      <c r="EOO244" s="115"/>
      <c r="EOP244" s="115"/>
      <c r="EOQ244" s="115"/>
      <c r="EOR244" s="115"/>
      <c r="EOS244" s="115"/>
      <c r="EOT244" s="115"/>
      <c r="EOU244" s="115"/>
      <c r="EOV244" s="115"/>
      <c r="EOW244" s="115"/>
      <c r="EOX244" s="115"/>
      <c r="EOY244" s="115"/>
      <c r="EOZ244" s="115"/>
      <c r="EPA244" s="115"/>
      <c r="EPB244" s="115"/>
      <c r="EPC244" s="115"/>
      <c r="EPD244" s="115"/>
      <c r="EPE244" s="115"/>
      <c r="EPF244" s="115"/>
      <c r="EPG244" s="115"/>
      <c r="EPH244" s="115"/>
      <c r="EPI244" s="115"/>
      <c r="EPJ244" s="115"/>
      <c r="EPK244" s="115"/>
      <c r="EPL244" s="115"/>
      <c r="EPM244" s="115"/>
      <c r="EPN244" s="115"/>
      <c r="EPO244" s="115"/>
      <c r="EPP244" s="115"/>
      <c r="EPQ244" s="115"/>
      <c r="EPR244" s="115"/>
      <c r="EPS244" s="115"/>
      <c r="EPT244" s="115"/>
      <c r="EPU244" s="115"/>
      <c r="EPV244" s="115"/>
      <c r="EPW244" s="115"/>
      <c r="EPX244" s="115"/>
      <c r="EPY244" s="115"/>
      <c r="EPZ244" s="115"/>
      <c r="EQA244" s="115"/>
      <c r="EQB244" s="115"/>
      <c r="EQC244" s="115"/>
      <c r="EQD244" s="115"/>
      <c r="EQE244" s="115"/>
      <c r="EQF244" s="115"/>
      <c r="EQG244" s="115"/>
      <c r="EQH244" s="115"/>
      <c r="EQI244" s="115"/>
      <c r="EQJ244" s="115"/>
      <c r="EQK244" s="115"/>
      <c r="EQL244" s="115"/>
      <c r="EQM244" s="115"/>
      <c r="EQN244" s="115"/>
      <c r="EQO244" s="115"/>
      <c r="EQP244" s="115"/>
      <c r="EQQ244" s="115"/>
      <c r="EQR244" s="115"/>
      <c r="EQS244" s="115"/>
      <c r="EQT244" s="115"/>
      <c r="EQU244" s="115"/>
      <c r="EQV244" s="115"/>
      <c r="EQW244" s="115"/>
      <c r="EQX244" s="115"/>
      <c r="EQY244" s="115"/>
      <c r="EQZ244" s="115"/>
      <c r="ERA244" s="115"/>
      <c r="ERB244" s="115"/>
      <c r="ERC244" s="115"/>
      <c r="ERD244" s="115"/>
      <c r="ERE244" s="115"/>
      <c r="ERF244" s="115"/>
      <c r="ERG244" s="115"/>
      <c r="ERH244" s="115"/>
      <c r="ERI244" s="115"/>
      <c r="ERJ244" s="115"/>
      <c r="ERK244" s="115"/>
      <c r="ERL244" s="115"/>
      <c r="ERM244" s="115"/>
      <c r="ERN244" s="115"/>
      <c r="ERO244" s="115"/>
      <c r="ERP244" s="115"/>
      <c r="ERQ244" s="115"/>
      <c r="ERR244" s="115"/>
      <c r="ERS244" s="115"/>
      <c r="ERT244" s="115"/>
      <c r="ERU244" s="115"/>
      <c r="ERV244" s="115"/>
      <c r="ERW244" s="115"/>
      <c r="ERX244" s="115"/>
      <c r="ERY244" s="115"/>
      <c r="ERZ244" s="115"/>
      <c r="ESA244" s="115"/>
      <c r="ESB244" s="115"/>
      <c r="ESC244" s="115"/>
      <c r="ESD244" s="115"/>
      <c r="ESE244" s="115"/>
      <c r="ESF244" s="115"/>
      <c r="ESG244" s="115"/>
      <c r="ESH244" s="115"/>
      <c r="ESI244" s="115"/>
      <c r="ESJ244" s="115"/>
      <c r="ESK244" s="115"/>
      <c r="ESL244" s="115"/>
      <c r="ESM244" s="115"/>
      <c r="ESN244" s="115"/>
      <c r="ESO244" s="115"/>
      <c r="ESP244" s="115"/>
      <c r="ESQ244" s="115"/>
      <c r="ESR244" s="115"/>
      <c r="ESS244" s="115"/>
      <c r="EST244" s="115"/>
      <c r="ESU244" s="115"/>
      <c r="ESV244" s="115"/>
      <c r="ESW244" s="115"/>
      <c r="ESX244" s="115"/>
      <c r="ESY244" s="115"/>
      <c r="ESZ244" s="115"/>
      <c r="ETA244" s="115"/>
      <c r="ETB244" s="115"/>
      <c r="ETC244" s="115"/>
      <c r="ETD244" s="115"/>
      <c r="ETE244" s="115"/>
      <c r="ETF244" s="115"/>
      <c r="ETG244" s="115"/>
      <c r="ETH244" s="115"/>
      <c r="ETI244" s="115"/>
      <c r="ETJ244" s="115"/>
      <c r="ETK244" s="115"/>
      <c r="ETL244" s="115"/>
      <c r="ETM244" s="115"/>
      <c r="ETN244" s="115"/>
      <c r="ETO244" s="115"/>
      <c r="ETP244" s="115"/>
      <c r="ETQ244" s="115"/>
      <c r="ETR244" s="115"/>
      <c r="ETS244" s="115"/>
      <c r="ETT244" s="115"/>
      <c r="ETU244" s="115"/>
      <c r="ETV244" s="115"/>
      <c r="ETW244" s="115"/>
      <c r="ETX244" s="115"/>
      <c r="ETY244" s="115"/>
      <c r="ETZ244" s="115"/>
      <c r="EUA244" s="115"/>
      <c r="EUB244" s="115"/>
      <c r="EUC244" s="115"/>
      <c r="EUD244" s="115"/>
      <c r="EUE244" s="115"/>
      <c r="EUF244" s="115"/>
      <c r="EUG244" s="115"/>
      <c r="EUH244" s="115"/>
      <c r="EUI244" s="115"/>
      <c r="EUJ244" s="115"/>
      <c r="EUK244" s="115"/>
      <c r="EUL244" s="115"/>
      <c r="EUM244" s="115"/>
      <c r="EUN244" s="115"/>
      <c r="EUO244" s="115"/>
      <c r="EUP244" s="115"/>
      <c r="EUQ244" s="115"/>
      <c r="EUR244" s="115"/>
      <c r="EUS244" s="115"/>
      <c r="EUT244" s="115"/>
      <c r="EUU244" s="115"/>
      <c r="EUV244" s="115"/>
      <c r="EUW244" s="115"/>
      <c r="EUX244" s="115"/>
      <c r="EUY244" s="115"/>
      <c r="EUZ244" s="115"/>
      <c r="EVA244" s="115"/>
      <c r="EVB244" s="115"/>
      <c r="EVC244" s="115"/>
      <c r="EVD244" s="115"/>
      <c r="EVE244" s="115"/>
      <c r="EVF244" s="115"/>
      <c r="EVG244" s="115"/>
      <c r="EVH244" s="115"/>
      <c r="EVI244" s="115"/>
      <c r="EVJ244" s="115"/>
      <c r="EVK244" s="115"/>
      <c r="EVL244" s="115"/>
      <c r="EVM244" s="115"/>
      <c r="EVN244" s="115"/>
      <c r="EVO244" s="115"/>
      <c r="EVP244" s="115"/>
      <c r="EVQ244" s="115"/>
      <c r="EVR244" s="115"/>
      <c r="EVS244" s="115"/>
      <c r="EVT244" s="115"/>
      <c r="EVU244" s="115"/>
      <c r="EVV244" s="115"/>
      <c r="EVW244" s="115"/>
      <c r="EVX244" s="115"/>
      <c r="EVY244" s="115"/>
      <c r="EVZ244" s="115"/>
      <c r="EWA244" s="115"/>
      <c r="EWB244" s="115"/>
      <c r="EWC244" s="115"/>
      <c r="EWD244" s="115"/>
      <c r="EWE244" s="115"/>
      <c r="EWF244" s="115"/>
      <c r="EWG244" s="115"/>
      <c r="EWH244" s="115"/>
      <c r="EWI244" s="115"/>
      <c r="EWJ244" s="115"/>
      <c r="EWK244" s="115"/>
      <c r="EWL244" s="115"/>
      <c r="EWM244" s="115"/>
      <c r="EWN244" s="115"/>
      <c r="EWO244" s="115"/>
      <c r="EWP244" s="115"/>
      <c r="EWQ244" s="115"/>
      <c r="EWR244" s="115"/>
      <c r="EWS244" s="115"/>
      <c r="EWT244" s="115"/>
      <c r="EWU244" s="115"/>
      <c r="EWV244" s="115"/>
      <c r="EWW244" s="115"/>
      <c r="EWX244" s="115"/>
      <c r="EWY244" s="115"/>
      <c r="EWZ244" s="115"/>
      <c r="EXA244" s="115"/>
      <c r="EXB244" s="115"/>
      <c r="EXC244" s="115"/>
      <c r="EXD244" s="115"/>
      <c r="EXE244" s="115"/>
      <c r="EXF244" s="115"/>
      <c r="EXG244" s="115"/>
      <c r="EXH244" s="115"/>
      <c r="EXI244" s="115"/>
      <c r="EXJ244" s="115"/>
      <c r="EXK244" s="115"/>
      <c r="EXL244" s="115"/>
      <c r="EXM244" s="115"/>
      <c r="EXN244" s="115"/>
      <c r="EXO244" s="115"/>
      <c r="EXP244" s="115"/>
      <c r="EXQ244" s="115"/>
      <c r="EXR244" s="115"/>
      <c r="EXS244" s="115"/>
      <c r="EXT244" s="115"/>
      <c r="EXU244" s="115"/>
      <c r="EXV244" s="115"/>
      <c r="EXW244" s="115"/>
      <c r="EXX244" s="115"/>
      <c r="EXY244" s="115"/>
      <c r="EXZ244" s="115"/>
      <c r="EYA244" s="115"/>
      <c r="EYB244" s="115"/>
      <c r="EYC244" s="115"/>
      <c r="EYD244" s="115"/>
      <c r="EYE244" s="115"/>
      <c r="EYF244" s="115"/>
      <c r="EYG244" s="115"/>
      <c r="EYH244" s="115"/>
      <c r="EYI244" s="115"/>
      <c r="EYJ244" s="115"/>
      <c r="EYK244" s="115"/>
      <c r="EYL244" s="115"/>
      <c r="EYM244" s="115"/>
      <c r="EYN244" s="115"/>
      <c r="EYO244" s="115"/>
      <c r="EYP244" s="115"/>
      <c r="EYQ244" s="115"/>
      <c r="EYR244" s="115"/>
      <c r="EYS244" s="115"/>
      <c r="EYT244" s="115"/>
      <c r="EYU244" s="115"/>
      <c r="EYV244" s="115"/>
      <c r="EYW244" s="115"/>
      <c r="EYX244" s="115"/>
      <c r="EYY244" s="115"/>
      <c r="EYZ244" s="115"/>
      <c r="EZA244" s="115"/>
      <c r="EZB244" s="115"/>
      <c r="EZC244" s="115"/>
      <c r="EZD244" s="115"/>
      <c r="EZE244" s="115"/>
      <c r="EZF244" s="115"/>
      <c r="EZG244" s="115"/>
      <c r="EZH244" s="115"/>
      <c r="EZI244" s="115"/>
      <c r="EZJ244" s="115"/>
      <c r="EZK244" s="115"/>
      <c r="EZL244" s="115"/>
      <c r="EZM244" s="115"/>
      <c r="EZN244" s="115"/>
      <c r="EZO244" s="115"/>
      <c r="EZP244" s="115"/>
      <c r="EZQ244" s="115"/>
      <c r="EZR244" s="115"/>
      <c r="EZS244" s="115"/>
      <c r="EZT244" s="115"/>
      <c r="EZU244" s="115"/>
      <c r="EZV244" s="115"/>
      <c r="EZW244" s="115"/>
      <c r="EZX244" s="115"/>
      <c r="EZY244" s="115"/>
      <c r="EZZ244" s="115"/>
      <c r="FAA244" s="115"/>
      <c r="FAB244" s="115"/>
      <c r="FAC244" s="115"/>
      <c r="FAD244" s="115"/>
      <c r="FAE244" s="115"/>
      <c r="FAF244" s="115"/>
      <c r="FAG244" s="115"/>
      <c r="FAH244" s="115"/>
      <c r="FAI244" s="115"/>
      <c r="FAJ244" s="115"/>
      <c r="FAK244" s="115"/>
      <c r="FAL244" s="115"/>
      <c r="FAM244" s="115"/>
      <c r="FAN244" s="115"/>
      <c r="FAO244" s="115"/>
      <c r="FAP244" s="115"/>
      <c r="FAQ244" s="115"/>
      <c r="FAR244" s="115"/>
      <c r="FAS244" s="115"/>
      <c r="FAT244" s="115"/>
      <c r="FAU244" s="115"/>
      <c r="FAV244" s="115"/>
      <c r="FAW244" s="115"/>
      <c r="FAX244" s="115"/>
      <c r="FAY244" s="115"/>
      <c r="FAZ244" s="115"/>
      <c r="FBA244" s="115"/>
      <c r="FBB244" s="115"/>
      <c r="FBC244" s="115"/>
      <c r="FBD244" s="115"/>
      <c r="FBE244" s="115"/>
      <c r="FBF244" s="115"/>
      <c r="FBG244" s="115"/>
      <c r="FBH244" s="115"/>
      <c r="FBI244" s="115"/>
      <c r="FBJ244" s="115"/>
      <c r="FBK244" s="115"/>
      <c r="FBL244" s="115"/>
      <c r="FBM244" s="115"/>
      <c r="FBN244" s="115"/>
      <c r="FBO244" s="115"/>
      <c r="FBP244" s="115"/>
      <c r="FBQ244" s="115"/>
      <c r="FBR244" s="115"/>
      <c r="FBS244" s="115"/>
      <c r="FBT244" s="115"/>
      <c r="FBU244" s="115"/>
      <c r="FBV244" s="115"/>
      <c r="FBW244" s="115"/>
      <c r="FBX244" s="115"/>
      <c r="FBY244" s="115"/>
      <c r="FBZ244" s="115"/>
      <c r="FCA244" s="115"/>
      <c r="FCB244" s="115"/>
      <c r="FCC244" s="115"/>
      <c r="FCD244" s="115"/>
      <c r="FCE244" s="115"/>
      <c r="FCF244" s="115"/>
      <c r="FCG244" s="115"/>
      <c r="FCH244" s="115"/>
      <c r="FCI244" s="115"/>
      <c r="FCJ244" s="115"/>
      <c r="FCK244" s="115"/>
      <c r="FCL244" s="115"/>
      <c r="FCM244" s="115"/>
      <c r="FCN244" s="115"/>
      <c r="FCO244" s="115"/>
      <c r="FCP244" s="115"/>
      <c r="FCQ244" s="115"/>
      <c r="FCR244" s="115"/>
      <c r="FCS244" s="115"/>
      <c r="FCT244" s="115"/>
      <c r="FCU244" s="115"/>
      <c r="FCV244" s="115"/>
      <c r="FCW244" s="115"/>
      <c r="FCX244" s="115"/>
      <c r="FCY244" s="115"/>
      <c r="FCZ244" s="115"/>
      <c r="FDA244" s="115"/>
      <c r="FDB244" s="115"/>
      <c r="FDC244" s="115"/>
      <c r="FDD244" s="115"/>
      <c r="FDE244" s="115"/>
      <c r="FDF244" s="115"/>
      <c r="FDG244" s="115"/>
      <c r="FDH244" s="115"/>
      <c r="FDI244" s="115"/>
      <c r="FDJ244" s="115"/>
      <c r="FDK244" s="115"/>
      <c r="FDL244" s="115"/>
      <c r="FDM244" s="115"/>
      <c r="FDN244" s="115"/>
      <c r="FDO244" s="115"/>
      <c r="FDP244" s="115"/>
      <c r="FDQ244" s="115"/>
      <c r="FDR244" s="115"/>
      <c r="FDS244" s="115"/>
      <c r="FDT244" s="115"/>
      <c r="FDU244" s="115"/>
      <c r="FDV244" s="115"/>
      <c r="FDW244" s="115"/>
      <c r="FDX244" s="115"/>
      <c r="FDY244" s="115"/>
      <c r="FDZ244" s="115"/>
      <c r="FEA244" s="115"/>
      <c r="FEB244" s="115"/>
      <c r="FEC244" s="115"/>
      <c r="FED244" s="115"/>
      <c r="FEE244" s="115"/>
      <c r="FEF244" s="115"/>
      <c r="FEG244" s="115"/>
      <c r="FEH244" s="115"/>
      <c r="FEI244" s="115"/>
      <c r="FEJ244" s="115"/>
      <c r="FEK244" s="115"/>
      <c r="FEL244" s="115"/>
      <c r="FEM244" s="115"/>
      <c r="FEN244" s="115"/>
      <c r="FEO244" s="115"/>
      <c r="FEP244" s="115"/>
      <c r="FEQ244" s="115"/>
      <c r="FER244" s="115"/>
      <c r="FES244" s="115"/>
      <c r="FET244" s="115"/>
      <c r="FEU244" s="115"/>
      <c r="FEV244" s="115"/>
      <c r="FEW244" s="115"/>
      <c r="FEX244" s="115"/>
      <c r="FEY244" s="115"/>
      <c r="FEZ244" s="115"/>
      <c r="FFA244" s="115"/>
      <c r="FFB244" s="115"/>
      <c r="FFC244" s="115"/>
      <c r="FFD244" s="115"/>
      <c r="FFE244" s="115"/>
      <c r="FFF244" s="115"/>
      <c r="FFG244" s="115"/>
      <c r="FFH244" s="115"/>
      <c r="FFI244" s="115"/>
      <c r="FFJ244" s="115"/>
      <c r="FFK244" s="115"/>
      <c r="FFL244" s="115"/>
      <c r="FFM244" s="115"/>
      <c r="FFN244" s="115"/>
      <c r="FFO244" s="115"/>
      <c r="FFP244" s="115"/>
      <c r="FFQ244" s="115"/>
      <c r="FFR244" s="115"/>
      <c r="FFS244" s="115"/>
      <c r="FFT244" s="115"/>
      <c r="FFU244" s="115"/>
      <c r="FFV244" s="115"/>
      <c r="FFW244" s="115"/>
      <c r="FFX244" s="115"/>
      <c r="FFY244" s="115"/>
      <c r="FFZ244" s="115"/>
      <c r="FGA244" s="115"/>
      <c r="FGB244" s="115"/>
      <c r="FGC244" s="115"/>
      <c r="FGD244" s="115"/>
      <c r="FGE244" s="115"/>
      <c r="FGF244" s="115"/>
      <c r="FGG244" s="115"/>
      <c r="FGH244" s="115"/>
      <c r="FGI244" s="115"/>
      <c r="FGJ244" s="115"/>
      <c r="FGK244" s="115"/>
      <c r="FGL244" s="115"/>
      <c r="FGM244" s="115"/>
      <c r="FGN244" s="115"/>
      <c r="FGO244" s="115"/>
      <c r="FGP244" s="115"/>
      <c r="FGQ244" s="115"/>
      <c r="FGR244" s="115"/>
      <c r="FGS244" s="115"/>
      <c r="FGT244" s="115"/>
      <c r="FGU244" s="115"/>
      <c r="FGV244" s="115"/>
      <c r="FGW244" s="115"/>
      <c r="FGX244" s="115"/>
      <c r="FGY244" s="115"/>
      <c r="FGZ244" s="115"/>
      <c r="FHA244" s="115"/>
      <c r="FHB244" s="115"/>
      <c r="FHC244" s="115"/>
      <c r="FHD244" s="115"/>
      <c r="FHE244" s="115"/>
      <c r="FHF244" s="115"/>
      <c r="FHG244" s="115"/>
      <c r="FHH244" s="115"/>
      <c r="FHI244" s="115"/>
      <c r="FHJ244" s="115"/>
      <c r="FHK244" s="115"/>
      <c r="FHL244" s="115"/>
      <c r="FHM244" s="115"/>
      <c r="FHN244" s="115"/>
      <c r="FHO244" s="115"/>
      <c r="FHP244" s="115"/>
      <c r="FHQ244" s="115"/>
      <c r="FHR244" s="115"/>
      <c r="FHS244" s="115"/>
      <c r="FHT244" s="115"/>
      <c r="FHU244" s="115"/>
      <c r="FHV244" s="115"/>
      <c r="FHW244" s="115"/>
      <c r="FHX244" s="115"/>
      <c r="FHY244" s="115"/>
      <c r="FHZ244" s="115"/>
      <c r="FIA244" s="115"/>
      <c r="FIB244" s="115"/>
      <c r="FIC244" s="115"/>
      <c r="FID244" s="115"/>
      <c r="FIE244" s="115"/>
      <c r="FIF244" s="115"/>
      <c r="FIG244" s="115"/>
      <c r="FIH244" s="115"/>
      <c r="FII244" s="115"/>
      <c r="FIJ244" s="115"/>
      <c r="FIK244" s="115"/>
      <c r="FIL244" s="115"/>
      <c r="FIM244" s="115"/>
      <c r="FIN244" s="115"/>
      <c r="FIO244" s="115"/>
      <c r="FIP244" s="115"/>
      <c r="FIQ244" s="115"/>
      <c r="FIR244" s="115"/>
      <c r="FIS244" s="115"/>
      <c r="FIT244" s="115"/>
      <c r="FIU244" s="115"/>
      <c r="FIV244" s="115"/>
      <c r="FIW244" s="115"/>
      <c r="FIX244" s="115"/>
      <c r="FIY244" s="115"/>
      <c r="FIZ244" s="115"/>
      <c r="FJA244" s="115"/>
      <c r="FJB244" s="115"/>
      <c r="FJC244" s="115"/>
      <c r="FJD244" s="115"/>
      <c r="FJE244" s="115"/>
      <c r="FJF244" s="115"/>
      <c r="FJG244" s="115"/>
      <c r="FJH244" s="115"/>
      <c r="FJI244" s="115"/>
      <c r="FJJ244" s="115"/>
      <c r="FJK244" s="115"/>
      <c r="FJL244" s="115"/>
      <c r="FJM244" s="115"/>
      <c r="FJN244" s="115"/>
      <c r="FJO244" s="115"/>
      <c r="FJP244" s="115"/>
      <c r="FJQ244" s="115"/>
      <c r="FJR244" s="115"/>
      <c r="FJS244" s="115"/>
      <c r="FJT244" s="115"/>
      <c r="FJU244" s="115"/>
      <c r="FJV244" s="115"/>
      <c r="FJW244" s="115"/>
      <c r="FJX244" s="115"/>
      <c r="FJY244" s="115"/>
      <c r="FJZ244" s="115"/>
      <c r="FKA244" s="115"/>
      <c r="FKB244" s="115"/>
      <c r="FKC244" s="115"/>
      <c r="FKD244" s="115"/>
      <c r="FKE244" s="115"/>
      <c r="FKF244" s="115"/>
      <c r="FKG244" s="115"/>
      <c r="FKH244" s="115"/>
      <c r="FKI244" s="115"/>
      <c r="FKJ244" s="115"/>
      <c r="FKK244" s="115"/>
      <c r="FKL244" s="115"/>
      <c r="FKM244" s="115"/>
      <c r="FKN244" s="115"/>
      <c r="FKO244" s="115"/>
      <c r="FKP244" s="115"/>
      <c r="FKQ244" s="115"/>
      <c r="FKR244" s="115"/>
      <c r="FKS244" s="115"/>
      <c r="FKT244" s="115"/>
      <c r="FKU244" s="115"/>
      <c r="FKV244" s="115"/>
      <c r="FKW244" s="115"/>
      <c r="FKX244" s="115"/>
      <c r="FKY244" s="115"/>
      <c r="FKZ244" s="115"/>
      <c r="FLA244" s="115"/>
      <c r="FLB244" s="115"/>
      <c r="FLC244" s="115"/>
      <c r="FLD244" s="115"/>
      <c r="FLE244" s="115"/>
      <c r="FLF244" s="115"/>
      <c r="FLG244" s="115"/>
      <c r="FLH244" s="115"/>
      <c r="FLI244" s="115"/>
      <c r="FLJ244" s="115"/>
      <c r="FLK244" s="115"/>
      <c r="FLL244" s="115"/>
      <c r="FLM244" s="115"/>
      <c r="FLN244" s="115"/>
      <c r="FLO244" s="115"/>
      <c r="FLP244" s="115"/>
      <c r="FLQ244" s="115"/>
      <c r="FLR244" s="115"/>
      <c r="FLS244" s="115"/>
      <c r="FLT244" s="115"/>
      <c r="FLU244" s="115"/>
      <c r="FLV244" s="115"/>
      <c r="FLW244" s="115"/>
      <c r="FLX244" s="115"/>
      <c r="FLY244" s="115"/>
      <c r="FLZ244" s="115"/>
      <c r="FMA244" s="115"/>
      <c r="FMB244" s="115"/>
      <c r="FMC244" s="115"/>
      <c r="FMD244" s="115"/>
      <c r="FME244" s="115"/>
      <c r="FMF244" s="115"/>
      <c r="FMG244" s="115"/>
      <c r="FMH244" s="115"/>
      <c r="FMI244" s="115"/>
      <c r="FMJ244" s="115"/>
      <c r="FMK244" s="115"/>
      <c r="FML244" s="115"/>
      <c r="FMM244" s="115"/>
      <c r="FMN244" s="115"/>
      <c r="FMO244" s="115"/>
      <c r="FMP244" s="115"/>
      <c r="FMQ244" s="115"/>
      <c r="FMR244" s="115"/>
      <c r="FMS244" s="115"/>
      <c r="FMT244" s="115"/>
      <c r="FMU244" s="115"/>
      <c r="FMV244" s="115"/>
      <c r="FMW244" s="115"/>
      <c r="FMX244" s="115"/>
      <c r="FMY244" s="115"/>
      <c r="FMZ244" s="115"/>
      <c r="FNA244" s="115"/>
      <c r="FNB244" s="115"/>
      <c r="FNC244" s="115"/>
      <c r="FND244" s="115"/>
      <c r="FNE244" s="115"/>
      <c r="FNF244" s="115"/>
      <c r="FNG244" s="115"/>
      <c r="FNH244" s="115"/>
      <c r="FNI244" s="115"/>
      <c r="FNJ244" s="115"/>
      <c r="FNK244" s="115"/>
      <c r="FNL244" s="115"/>
      <c r="FNM244" s="115"/>
      <c r="FNN244" s="115"/>
      <c r="FNO244" s="115"/>
      <c r="FNP244" s="115"/>
      <c r="FNQ244" s="115"/>
      <c r="FNR244" s="115"/>
      <c r="FNS244" s="115"/>
      <c r="FNT244" s="115"/>
      <c r="FNU244" s="115"/>
      <c r="FNV244" s="115"/>
      <c r="FNW244" s="115"/>
      <c r="FNX244" s="115"/>
      <c r="FNY244" s="115"/>
      <c r="FNZ244" s="115"/>
      <c r="FOA244" s="115"/>
      <c r="FOB244" s="115"/>
      <c r="FOC244" s="115"/>
      <c r="FOD244" s="115"/>
      <c r="FOE244" s="115"/>
      <c r="FOF244" s="115"/>
      <c r="FOG244" s="115"/>
      <c r="FOH244" s="115"/>
      <c r="FOI244" s="115"/>
      <c r="FOJ244" s="115"/>
      <c r="FOK244" s="115"/>
      <c r="FOL244" s="115"/>
      <c r="FOM244" s="115"/>
      <c r="FON244" s="115"/>
      <c r="FOO244" s="115"/>
      <c r="FOP244" s="115"/>
      <c r="FOQ244" s="115"/>
      <c r="FOR244" s="115"/>
      <c r="FOS244" s="115"/>
      <c r="FOT244" s="115"/>
      <c r="FOU244" s="115"/>
      <c r="FOV244" s="115"/>
      <c r="FOW244" s="115"/>
      <c r="FOX244" s="115"/>
      <c r="FOY244" s="115"/>
      <c r="FOZ244" s="115"/>
      <c r="FPA244" s="115"/>
      <c r="FPB244" s="115"/>
      <c r="FPC244" s="115"/>
      <c r="FPD244" s="115"/>
      <c r="FPE244" s="115"/>
      <c r="FPF244" s="115"/>
      <c r="FPG244" s="115"/>
      <c r="FPH244" s="115"/>
      <c r="FPI244" s="115"/>
      <c r="FPJ244" s="115"/>
      <c r="FPK244" s="115"/>
      <c r="FPL244" s="115"/>
      <c r="FPM244" s="115"/>
      <c r="FPN244" s="115"/>
      <c r="FPO244" s="115"/>
      <c r="FPP244" s="115"/>
      <c r="FPQ244" s="115"/>
      <c r="FPR244" s="115"/>
      <c r="FPS244" s="115"/>
      <c r="FPT244" s="115"/>
      <c r="FPU244" s="115"/>
      <c r="FPV244" s="115"/>
      <c r="FPW244" s="115"/>
      <c r="FPX244" s="115"/>
      <c r="FPY244" s="115"/>
      <c r="FPZ244" s="115"/>
      <c r="FQA244" s="115"/>
      <c r="FQB244" s="115"/>
      <c r="FQC244" s="115"/>
      <c r="FQD244" s="115"/>
      <c r="FQE244" s="115"/>
      <c r="FQF244" s="115"/>
      <c r="FQG244" s="115"/>
      <c r="FQH244" s="115"/>
      <c r="FQI244" s="115"/>
      <c r="FQJ244" s="115"/>
      <c r="FQK244" s="115"/>
      <c r="FQL244" s="115"/>
      <c r="FQM244" s="115"/>
      <c r="FQN244" s="115"/>
      <c r="FQO244" s="115"/>
      <c r="FQP244" s="115"/>
      <c r="FQQ244" s="115"/>
      <c r="FQR244" s="115"/>
      <c r="FQS244" s="115"/>
      <c r="FQT244" s="115"/>
      <c r="FQU244" s="115"/>
      <c r="FQV244" s="115"/>
      <c r="FQW244" s="115"/>
      <c r="FQX244" s="115"/>
      <c r="FQY244" s="115"/>
      <c r="FQZ244" s="115"/>
      <c r="FRA244" s="115"/>
      <c r="FRB244" s="115"/>
      <c r="FRC244" s="115"/>
      <c r="FRD244" s="115"/>
      <c r="FRE244" s="115"/>
      <c r="FRF244" s="115"/>
      <c r="FRG244" s="115"/>
      <c r="FRH244" s="115"/>
      <c r="FRI244" s="115"/>
      <c r="FRJ244" s="115"/>
      <c r="FRK244" s="115"/>
      <c r="FRL244" s="115"/>
      <c r="FRM244" s="115"/>
      <c r="FRN244" s="115"/>
      <c r="FRO244" s="115"/>
      <c r="FRP244" s="115"/>
      <c r="FRQ244" s="115"/>
      <c r="FRR244" s="115"/>
      <c r="FRS244" s="115"/>
      <c r="FRT244" s="115"/>
      <c r="FRU244" s="115"/>
      <c r="FRV244" s="115"/>
      <c r="FRW244" s="115"/>
      <c r="FRX244" s="115"/>
      <c r="FRY244" s="115"/>
      <c r="FRZ244" s="115"/>
      <c r="FSA244" s="115"/>
      <c r="FSB244" s="115"/>
      <c r="FSC244" s="115"/>
      <c r="FSD244" s="115"/>
      <c r="FSE244" s="115"/>
      <c r="FSF244" s="115"/>
      <c r="FSG244" s="115"/>
      <c r="FSH244" s="115"/>
      <c r="FSI244" s="115"/>
      <c r="FSJ244" s="115"/>
      <c r="FSK244" s="115"/>
      <c r="FSL244" s="115"/>
      <c r="FSM244" s="115"/>
      <c r="FSN244" s="115"/>
      <c r="FSO244" s="115"/>
      <c r="FSP244" s="115"/>
      <c r="FSQ244" s="115"/>
      <c r="FSR244" s="115"/>
      <c r="FSS244" s="115"/>
      <c r="FST244" s="115"/>
      <c r="FSU244" s="115"/>
      <c r="FSV244" s="115"/>
      <c r="FSW244" s="115"/>
      <c r="FSX244" s="115"/>
      <c r="FSY244" s="115"/>
      <c r="FSZ244" s="115"/>
      <c r="FTA244" s="115"/>
      <c r="FTB244" s="115"/>
      <c r="FTC244" s="115"/>
      <c r="FTD244" s="115"/>
      <c r="FTE244" s="115"/>
      <c r="FTF244" s="115"/>
      <c r="FTG244" s="115"/>
      <c r="FTH244" s="115"/>
      <c r="FTI244" s="115"/>
      <c r="FTJ244" s="115"/>
      <c r="FTK244" s="115"/>
      <c r="FTL244" s="115"/>
      <c r="FTM244" s="115"/>
      <c r="FTN244" s="115"/>
      <c r="FTO244" s="115"/>
      <c r="FTP244" s="115"/>
      <c r="FTQ244" s="115"/>
      <c r="FTR244" s="115"/>
      <c r="FTS244" s="115"/>
      <c r="FTT244" s="115"/>
      <c r="FTU244" s="115"/>
      <c r="FTV244" s="115"/>
      <c r="FTW244" s="115"/>
      <c r="FTX244" s="115"/>
      <c r="FTY244" s="115"/>
      <c r="FTZ244" s="115"/>
      <c r="FUA244" s="115"/>
      <c r="FUB244" s="115"/>
      <c r="FUC244" s="115"/>
      <c r="FUD244" s="115"/>
      <c r="FUE244" s="115"/>
      <c r="FUF244" s="115"/>
      <c r="FUG244" s="115"/>
      <c r="FUH244" s="115"/>
      <c r="FUI244" s="115"/>
      <c r="FUJ244" s="115"/>
      <c r="FUK244" s="115"/>
      <c r="FUL244" s="115"/>
      <c r="FUM244" s="115"/>
      <c r="FUN244" s="115"/>
      <c r="FUO244" s="115"/>
      <c r="FUP244" s="115"/>
      <c r="FUQ244" s="115"/>
      <c r="FUR244" s="115"/>
      <c r="FUS244" s="115"/>
      <c r="FUT244" s="115"/>
      <c r="FUU244" s="115"/>
      <c r="FUV244" s="115"/>
      <c r="FUW244" s="115"/>
      <c r="FUX244" s="115"/>
      <c r="FUY244" s="115"/>
      <c r="FUZ244" s="115"/>
      <c r="FVA244" s="115"/>
      <c r="FVB244" s="115"/>
      <c r="FVC244" s="115"/>
      <c r="FVD244" s="115"/>
      <c r="FVE244" s="115"/>
      <c r="FVF244" s="115"/>
      <c r="FVG244" s="115"/>
      <c r="FVH244" s="115"/>
      <c r="FVI244" s="115"/>
      <c r="FVJ244" s="115"/>
      <c r="FVK244" s="115"/>
      <c r="FVL244" s="115"/>
      <c r="FVM244" s="115"/>
      <c r="FVN244" s="115"/>
      <c r="FVO244" s="115"/>
      <c r="FVP244" s="115"/>
      <c r="FVQ244" s="115"/>
      <c r="FVR244" s="115"/>
      <c r="FVS244" s="115"/>
      <c r="FVT244" s="115"/>
      <c r="FVU244" s="115"/>
      <c r="FVV244" s="115"/>
      <c r="FVW244" s="115"/>
      <c r="FVX244" s="115"/>
      <c r="FVY244" s="115"/>
      <c r="FVZ244" s="115"/>
      <c r="FWA244" s="115"/>
      <c r="FWB244" s="115"/>
      <c r="FWC244" s="115"/>
      <c r="FWD244" s="115"/>
      <c r="FWE244" s="115"/>
      <c r="FWF244" s="115"/>
      <c r="FWG244" s="115"/>
      <c r="FWH244" s="115"/>
      <c r="FWI244" s="115"/>
      <c r="FWJ244" s="115"/>
      <c r="FWK244" s="115"/>
      <c r="FWL244" s="115"/>
      <c r="FWM244" s="115"/>
      <c r="FWN244" s="115"/>
      <c r="FWO244" s="115"/>
      <c r="FWP244" s="115"/>
      <c r="FWQ244" s="115"/>
      <c r="FWR244" s="115"/>
      <c r="FWS244" s="115"/>
      <c r="FWT244" s="115"/>
      <c r="FWU244" s="115"/>
      <c r="FWV244" s="115"/>
      <c r="FWW244" s="115"/>
      <c r="FWX244" s="115"/>
      <c r="FWY244" s="115"/>
      <c r="FWZ244" s="115"/>
      <c r="FXA244" s="115"/>
      <c r="FXB244" s="115"/>
      <c r="FXC244" s="115"/>
      <c r="FXD244" s="115"/>
      <c r="FXE244" s="115"/>
      <c r="FXF244" s="115"/>
      <c r="FXG244" s="115"/>
      <c r="FXH244" s="115"/>
      <c r="FXI244" s="115"/>
      <c r="FXJ244" s="115"/>
      <c r="FXK244" s="115"/>
      <c r="FXL244" s="115"/>
      <c r="FXM244" s="115"/>
      <c r="FXN244" s="115"/>
      <c r="FXO244" s="115"/>
      <c r="FXP244" s="115"/>
      <c r="FXQ244" s="115"/>
      <c r="FXR244" s="115"/>
      <c r="FXS244" s="115"/>
      <c r="FXT244" s="115"/>
      <c r="FXU244" s="115"/>
      <c r="FXV244" s="115"/>
      <c r="FXW244" s="115"/>
      <c r="FXX244" s="115"/>
      <c r="FXY244" s="115"/>
      <c r="FXZ244" s="115"/>
      <c r="FYA244" s="115"/>
      <c r="FYB244" s="115"/>
      <c r="FYC244" s="115"/>
      <c r="FYD244" s="115"/>
      <c r="FYE244" s="115"/>
      <c r="FYF244" s="115"/>
      <c r="FYG244" s="115"/>
      <c r="FYH244" s="115"/>
      <c r="FYI244" s="115"/>
      <c r="FYJ244" s="115"/>
      <c r="FYK244" s="115"/>
      <c r="FYL244" s="115"/>
      <c r="FYM244" s="115"/>
      <c r="FYN244" s="115"/>
      <c r="FYO244" s="115"/>
      <c r="FYP244" s="115"/>
      <c r="FYQ244" s="115"/>
      <c r="FYR244" s="115"/>
      <c r="FYS244" s="115"/>
      <c r="FYT244" s="115"/>
      <c r="FYU244" s="115"/>
      <c r="FYV244" s="115"/>
      <c r="FYW244" s="115"/>
      <c r="FYX244" s="115"/>
      <c r="FYY244" s="115"/>
      <c r="FYZ244" s="115"/>
      <c r="FZA244" s="115"/>
      <c r="FZB244" s="115"/>
      <c r="FZC244" s="115"/>
      <c r="FZD244" s="115"/>
      <c r="FZE244" s="115"/>
      <c r="FZF244" s="115"/>
      <c r="FZG244" s="115"/>
      <c r="FZH244" s="115"/>
      <c r="FZI244" s="115"/>
      <c r="FZJ244" s="115"/>
      <c r="FZK244" s="115"/>
      <c r="FZL244" s="115"/>
      <c r="FZM244" s="115"/>
      <c r="FZN244" s="115"/>
      <c r="FZO244" s="115"/>
      <c r="FZP244" s="115"/>
      <c r="FZQ244" s="115"/>
      <c r="FZR244" s="115"/>
      <c r="FZS244" s="115"/>
      <c r="FZT244" s="115"/>
      <c r="FZU244" s="115"/>
      <c r="FZV244" s="115"/>
      <c r="FZW244" s="115"/>
      <c r="FZX244" s="115"/>
      <c r="FZY244" s="115"/>
      <c r="FZZ244" s="115"/>
      <c r="GAA244" s="115"/>
      <c r="GAB244" s="115"/>
      <c r="GAC244" s="115"/>
      <c r="GAD244" s="115"/>
      <c r="GAE244" s="115"/>
      <c r="GAF244" s="115"/>
      <c r="GAG244" s="115"/>
      <c r="GAH244" s="115"/>
      <c r="GAI244" s="115"/>
      <c r="GAJ244" s="115"/>
      <c r="GAK244" s="115"/>
      <c r="GAL244" s="115"/>
      <c r="GAM244" s="115"/>
      <c r="GAN244" s="115"/>
      <c r="GAO244" s="115"/>
      <c r="GAP244" s="115"/>
      <c r="GAQ244" s="115"/>
      <c r="GAR244" s="115"/>
      <c r="GAS244" s="115"/>
      <c r="GAT244" s="115"/>
      <c r="GAU244" s="115"/>
      <c r="GAV244" s="115"/>
      <c r="GAW244" s="115"/>
      <c r="GAX244" s="115"/>
      <c r="GAY244" s="115"/>
      <c r="GAZ244" s="115"/>
      <c r="GBA244" s="115"/>
      <c r="GBB244" s="115"/>
      <c r="GBC244" s="115"/>
      <c r="GBD244" s="115"/>
      <c r="GBE244" s="115"/>
      <c r="GBF244" s="115"/>
      <c r="GBG244" s="115"/>
      <c r="GBH244" s="115"/>
      <c r="GBI244" s="115"/>
      <c r="GBJ244" s="115"/>
      <c r="GBK244" s="115"/>
      <c r="GBL244" s="115"/>
      <c r="GBM244" s="115"/>
      <c r="GBN244" s="115"/>
      <c r="GBO244" s="115"/>
      <c r="GBP244" s="115"/>
      <c r="GBQ244" s="115"/>
      <c r="GBR244" s="115"/>
      <c r="GBS244" s="115"/>
      <c r="GBT244" s="115"/>
      <c r="GBU244" s="115"/>
      <c r="GBV244" s="115"/>
      <c r="GBW244" s="115"/>
      <c r="GBX244" s="115"/>
      <c r="GBY244" s="115"/>
      <c r="GBZ244" s="115"/>
      <c r="GCA244" s="115"/>
      <c r="GCB244" s="115"/>
      <c r="GCC244" s="115"/>
      <c r="GCD244" s="115"/>
      <c r="GCE244" s="115"/>
      <c r="GCF244" s="115"/>
      <c r="GCG244" s="115"/>
      <c r="GCH244" s="115"/>
      <c r="GCI244" s="115"/>
      <c r="GCJ244" s="115"/>
      <c r="GCK244" s="115"/>
      <c r="GCL244" s="115"/>
      <c r="GCM244" s="115"/>
      <c r="GCN244" s="115"/>
      <c r="GCO244" s="115"/>
      <c r="GCP244" s="115"/>
      <c r="GCQ244" s="115"/>
      <c r="GCR244" s="115"/>
      <c r="GCS244" s="115"/>
      <c r="GCT244" s="115"/>
      <c r="GCU244" s="115"/>
      <c r="GCV244" s="115"/>
      <c r="GCW244" s="115"/>
      <c r="GCX244" s="115"/>
      <c r="GCY244" s="115"/>
      <c r="GCZ244" s="115"/>
      <c r="GDA244" s="115"/>
      <c r="GDB244" s="115"/>
      <c r="GDC244" s="115"/>
      <c r="GDD244" s="115"/>
      <c r="GDE244" s="115"/>
      <c r="GDF244" s="115"/>
      <c r="GDG244" s="115"/>
      <c r="GDH244" s="115"/>
      <c r="GDI244" s="115"/>
      <c r="GDJ244" s="115"/>
      <c r="GDK244" s="115"/>
      <c r="GDL244" s="115"/>
      <c r="GDM244" s="115"/>
      <c r="GDN244" s="115"/>
      <c r="GDO244" s="115"/>
      <c r="GDP244" s="115"/>
      <c r="GDQ244" s="115"/>
      <c r="GDR244" s="115"/>
      <c r="GDS244" s="115"/>
      <c r="GDT244" s="115"/>
      <c r="GDU244" s="115"/>
      <c r="GDV244" s="115"/>
      <c r="GDW244" s="115"/>
      <c r="GDX244" s="115"/>
      <c r="GDY244" s="115"/>
      <c r="GDZ244" s="115"/>
      <c r="GEA244" s="115"/>
      <c r="GEB244" s="115"/>
      <c r="GEC244" s="115"/>
      <c r="GED244" s="115"/>
      <c r="GEE244" s="115"/>
      <c r="GEF244" s="115"/>
      <c r="GEG244" s="115"/>
      <c r="GEH244" s="115"/>
      <c r="GEI244" s="115"/>
      <c r="GEJ244" s="115"/>
      <c r="GEK244" s="115"/>
      <c r="GEL244" s="115"/>
      <c r="GEM244" s="115"/>
      <c r="GEN244" s="115"/>
      <c r="GEO244" s="115"/>
      <c r="GEP244" s="115"/>
      <c r="GEQ244" s="115"/>
      <c r="GER244" s="115"/>
      <c r="GES244" s="115"/>
      <c r="GET244" s="115"/>
      <c r="GEU244" s="115"/>
      <c r="GEV244" s="115"/>
      <c r="GEW244" s="115"/>
      <c r="GEX244" s="115"/>
      <c r="GEY244" s="115"/>
      <c r="GEZ244" s="115"/>
      <c r="GFA244" s="115"/>
      <c r="GFB244" s="115"/>
      <c r="GFC244" s="115"/>
      <c r="GFD244" s="115"/>
      <c r="GFE244" s="115"/>
      <c r="GFF244" s="115"/>
      <c r="GFG244" s="115"/>
      <c r="GFH244" s="115"/>
      <c r="GFI244" s="115"/>
      <c r="GFJ244" s="115"/>
      <c r="GFK244" s="115"/>
      <c r="GFL244" s="115"/>
      <c r="GFM244" s="115"/>
      <c r="GFN244" s="115"/>
      <c r="GFO244" s="115"/>
      <c r="GFP244" s="115"/>
      <c r="GFQ244" s="115"/>
      <c r="GFR244" s="115"/>
      <c r="GFS244" s="115"/>
      <c r="GFT244" s="115"/>
      <c r="GFU244" s="115"/>
      <c r="GFV244" s="115"/>
      <c r="GFW244" s="115"/>
      <c r="GFX244" s="115"/>
      <c r="GFY244" s="115"/>
      <c r="GFZ244" s="115"/>
      <c r="GGA244" s="115"/>
      <c r="GGB244" s="115"/>
      <c r="GGC244" s="115"/>
      <c r="GGD244" s="115"/>
      <c r="GGE244" s="115"/>
      <c r="GGF244" s="115"/>
      <c r="GGG244" s="115"/>
      <c r="GGH244" s="115"/>
      <c r="GGI244" s="115"/>
      <c r="GGJ244" s="115"/>
      <c r="GGK244" s="115"/>
      <c r="GGL244" s="115"/>
      <c r="GGM244" s="115"/>
      <c r="GGN244" s="115"/>
      <c r="GGO244" s="115"/>
      <c r="GGP244" s="115"/>
      <c r="GGQ244" s="115"/>
      <c r="GGR244" s="115"/>
      <c r="GGS244" s="115"/>
      <c r="GGT244" s="115"/>
      <c r="GGU244" s="115"/>
      <c r="GGV244" s="115"/>
      <c r="GGW244" s="115"/>
      <c r="GGX244" s="115"/>
      <c r="GGY244" s="115"/>
      <c r="GGZ244" s="115"/>
      <c r="GHA244" s="115"/>
      <c r="GHB244" s="115"/>
      <c r="GHC244" s="115"/>
      <c r="GHD244" s="115"/>
      <c r="GHE244" s="115"/>
      <c r="GHF244" s="115"/>
      <c r="GHG244" s="115"/>
      <c r="GHH244" s="115"/>
      <c r="GHI244" s="115"/>
      <c r="GHJ244" s="115"/>
      <c r="GHK244" s="115"/>
      <c r="GHL244" s="115"/>
      <c r="GHM244" s="115"/>
      <c r="GHN244" s="115"/>
      <c r="GHO244" s="115"/>
      <c r="GHP244" s="115"/>
      <c r="GHQ244" s="115"/>
      <c r="GHR244" s="115"/>
      <c r="GHS244" s="115"/>
      <c r="GHT244" s="115"/>
      <c r="GHU244" s="115"/>
      <c r="GHV244" s="115"/>
      <c r="GHW244" s="115"/>
      <c r="GHX244" s="115"/>
      <c r="GHY244" s="115"/>
      <c r="GHZ244" s="115"/>
      <c r="GIA244" s="115"/>
      <c r="GIB244" s="115"/>
      <c r="GIC244" s="115"/>
      <c r="GID244" s="115"/>
      <c r="GIE244" s="115"/>
      <c r="GIF244" s="115"/>
      <c r="GIG244" s="115"/>
      <c r="GIH244" s="115"/>
      <c r="GII244" s="115"/>
      <c r="GIJ244" s="115"/>
      <c r="GIK244" s="115"/>
      <c r="GIL244" s="115"/>
      <c r="GIM244" s="115"/>
      <c r="GIN244" s="115"/>
      <c r="GIO244" s="115"/>
      <c r="GIP244" s="115"/>
      <c r="GIQ244" s="115"/>
      <c r="GIR244" s="115"/>
      <c r="GIS244" s="115"/>
      <c r="GIT244" s="115"/>
      <c r="GIU244" s="115"/>
      <c r="GIV244" s="115"/>
      <c r="GIW244" s="115"/>
      <c r="GIX244" s="115"/>
      <c r="GIY244" s="115"/>
      <c r="GIZ244" s="115"/>
      <c r="GJA244" s="115"/>
      <c r="GJB244" s="115"/>
      <c r="GJC244" s="115"/>
      <c r="GJD244" s="115"/>
      <c r="GJE244" s="115"/>
      <c r="GJF244" s="115"/>
      <c r="GJG244" s="115"/>
      <c r="GJH244" s="115"/>
      <c r="GJI244" s="115"/>
      <c r="GJJ244" s="115"/>
      <c r="GJK244" s="115"/>
      <c r="GJL244" s="115"/>
      <c r="GJM244" s="115"/>
      <c r="GJN244" s="115"/>
      <c r="GJO244" s="115"/>
      <c r="GJP244" s="115"/>
      <c r="GJQ244" s="115"/>
      <c r="GJR244" s="115"/>
      <c r="GJS244" s="115"/>
      <c r="GJT244" s="115"/>
      <c r="GJU244" s="115"/>
      <c r="GJV244" s="115"/>
      <c r="GJW244" s="115"/>
      <c r="GJX244" s="115"/>
      <c r="GJY244" s="115"/>
      <c r="GJZ244" s="115"/>
      <c r="GKA244" s="115"/>
      <c r="GKB244" s="115"/>
      <c r="GKC244" s="115"/>
      <c r="GKD244" s="115"/>
      <c r="GKE244" s="115"/>
      <c r="GKF244" s="115"/>
      <c r="GKG244" s="115"/>
      <c r="GKH244" s="115"/>
      <c r="GKI244" s="115"/>
      <c r="GKJ244" s="115"/>
      <c r="GKK244" s="115"/>
      <c r="GKL244" s="115"/>
      <c r="GKM244" s="115"/>
      <c r="GKN244" s="115"/>
      <c r="GKO244" s="115"/>
      <c r="GKP244" s="115"/>
      <c r="GKQ244" s="115"/>
      <c r="GKR244" s="115"/>
      <c r="GKS244" s="115"/>
      <c r="GKT244" s="115"/>
      <c r="GKU244" s="115"/>
      <c r="GKV244" s="115"/>
      <c r="GKW244" s="115"/>
      <c r="GKX244" s="115"/>
      <c r="GKY244" s="115"/>
      <c r="GKZ244" s="115"/>
      <c r="GLA244" s="115"/>
      <c r="GLB244" s="115"/>
      <c r="GLC244" s="115"/>
      <c r="GLD244" s="115"/>
      <c r="GLE244" s="115"/>
      <c r="GLF244" s="115"/>
      <c r="GLG244" s="115"/>
      <c r="GLH244" s="115"/>
      <c r="GLI244" s="115"/>
      <c r="GLJ244" s="115"/>
      <c r="GLK244" s="115"/>
      <c r="GLL244" s="115"/>
      <c r="GLM244" s="115"/>
      <c r="GLN244" s="115"/>
      <c r="GLO244" s="115"/>
      <c r="GLP244" s="115"/>
      <c r="GLQ244" s="115"/>
      <c r="GLR244" s="115"/>
      <c r="GLS244" s="115"/>
      <c r="GLT244" s="115"/>
      <c r="GLU244" s="115"/>
      <c r="GLV244" s="115"/>
      <c r="GLW244" s="115"/>
      <c r="GLX244" s="115"/>
      <c r="GLY244" s="115"/>
      <c r="GLZ244" s="115"/>
      <c r="GMA244" s="115"/>
      <c r="GMB244" s="115"/>
      <c r="GMC244" s="115"/>
      <c r="GMD244" s="115"/>
      <c r="GME244" s="115"/>
      <c r="GMF244" s="115"/>
      <c r="GMG244" s="115"/>
      <c r="GMH244" s="115"/>
      <c r="GMI244" s="115"/>
      <c r="GMJ244" s="115"/>
      <c r="GMK244" s="115"/>
      <c r="GML244" s="115"/>
      <c r="GMM244" s="115"/>
      <c r="GMN244" s="115"/>
      <c r="GMO244" s="115"/>
      <c r="GMP244" s="115"/>
      <c r="GMQ244" s="115"/>
      <c r="GMR244" s="115"/>
      <c r="GMS244" s="115"/>
      <c r="GMT244" s="115"/>
      <c r="GMU244" s="115"/>
      <c r="GMV244" s="115"/>
      <c r="GMW244" s="115"/>
      <c r="GMX244" s="115"/>
      <c r="GMY244" s="115"/>
      <c r="GMZ244" s="115"/>
      <c r="GNA244" s="115"/>
      <c r="GNB244" s="115"/>
      <c r="GNC244" s="115"/>
      <c r="GND244" s="115"/>
      <c r="GNE244" s="115"/>
      <c r="GNF244" s="115"/>
      <c r="GNG244" s="115"/>
      <c r="GNH244" s="115"/>
      <c r="GNI244" s="115"/>
      <c r="GNJ244" s="115"/>
      <c r="GNK244" s="115"/>
      <c r="GNL244" s="115"/>
      <c r="GNM244" s="115"/>
      <c r="GNN244" s="115"/>
      <c r="GNO244" s="115"/>
      <c r="GNP244" s="115"/>
      <c r="GNQ244" s="115"/>
      <c r="GNR244" s="115"/>
      <c r="GNS244" s="115"/>
      <c r="GNT244" s="115"/>
      <c r="GNU244" s="115"/>
      <c r="GNV244" s="115"/>
      <c r="GNW244" s="115"/>
      <c r="GNX244" s="115"/>
      <c r="GNY244" s="115"/>
      <c r="GNZ244" s="115"/>
      <c r="GOA244" s="115"/>
      <c r="GOB244" s="115"/>
      <c r="GOC244" s="115"/>
      <c r="GOD244" s="115"/>
      <c r="GOE244" s="115"/>
      <c r="GOF244" s="115"/>
      <c r="GOG244" s="115"/>
      <c r="GOH244" s="115"/>
      <c r="GOI244" s="115"/>
      <c r="GOJ244" s="115"/>
      <c r="GOK244" s="115"/>
      <c r="GOL244" s="115"/>
      <c r="GOM244" s="115"/>
      <c r="GON244" s="115"/>
      <c r="GOO244" s="115"/>
      <c r="GOP244" s="115"/>
      <c r="GOQ244" s="115"/>
      <c r="GOR244" s="115"/>
      <c r="GOS244" s="115"/>
      <c r="GOT244" s="115"/>
      <c r="GOU244" s="115"/>
      <c r="GOV244" s="115"/>
      <c r="GOW244" s="115"/>
      <c r="GOX244" s="115"/>
      <c r="GOY244" s="115"/>
      <c r="GOZ244" s="115"/>
      <c r="GPA244" s="115"/>
      <c r="GPB244" s="115"/>
      <c r="GPC244" s="115"/>
      <c r="GPD244" s="115"/>
      <c r="GPE244" s="115"/>
      <c r="GPF244" s="115"/>
      <c r="GPG244" s="115"/>
      <c r="GPH244" s="115"/>
      <c r="GPI244" s="115"/>
      <c r="GPJ244" s="115"/>
      <c r="GPK244" s="115"/>
      <c r="GPL244" s="115"/>
      <c r="GPM244" s="115"/>
      <c r="GPN244" s="115"/>
      <c r="GPO244" s="115"/>
      <c r="GPP244" s="115"/>
      <c r="GPQ244" s="115"/>
      <c r="GPR244" s="115"/>
      <c r="GPS244" s="115"/>
      <c r="GPT244" s="115"/>
      <c r="GPU244" s="115"/>
      <c r="GPV244" s="115"/>
      <c r="GPW244" s="115"/>
      <c r="GPX244" s="115"/>
      <c r="GPY244" s="115"/>
      <c r="GPZ244" s="115"/>
      <c r="GQA244" s="115"/>
      <c r="GQB244" s="115"/>
      <c r="GQC244" s="115"/>
      <c r="GQD244" s="115"/>
      <c r="GQE244" s="115"/>
      <c r="GQF244" s="115"/>
      <c r="GQG244" s="115"/>
      <c r="GQH244" s="115"/>
      <c r="GQI244" s="115"/>
      <c r="GQJ244" s="115"/>
      <c r="GQK244" s="115"/>
      <c r="GQL244" s="115"/>
      <c r="GQM244" s="115"/>
      <c r="GQN244" s="115"/>
      <c r="GQO244" s="115"/>
      <c r="GQP244" s="115"/>
      <c r="GQQ244" s="115"/>
      <c r="GQR244" s="115"/>
      <c r="GQS244" s="115"/>
      <c r="GQT244" s="115"/>
      <c r="GQU244" s="115"/>
      <c r="GQV244" s="115"/>
      <c r="GQW244" s="115"/>
      <c r="GQX244" s="115"/>
      <c r="GQY244" s="115"/>
      <c r="GQZ244" s="115"/>
      <c r="GRA244" s="115"/>
      <c r="GRB244" s="115"/>
      <c r="GRC244" s="115"/>
      <c r="GRD244" s="115"/>
      <c r="GRE244" s="115"/>
      <c r="GRF244" s="115"/>
      <c r="GRG244" s="115"/>
      <c r="GRH244" s="115"/>
      <c r="GRI244" s="115"/>
      <c r="GRJ244" s="115"/>
      <c r="GRK244" s="115"/>
      <c r="GRL244" s="115"/>
      <c r="GRM244" s="115"/>
      <c r="GRN244" s="115"/>
      <c r="GRO244" s="115"/>
      <c r="GRP244" s="115"/>
      <c r="GRQ244" s="115"/>
      <c r="GRR244" s="115"/>
      <c r="GRS244" s="115"/>
      <c r="GRT244" s="115"/>
      <c r="GRU244" s="115"/>
      <c r="GRV244" s="115"/>
      <c r="GRW244" s="115"/>
      <c r="GRX244" s="115"/>
      <c r="GRY244" s="115"/>
      <c r="GRZ244" s="115"/>
      <c r="GSA244" s="115"/>
      <c r="GSB244" s="115"/>
      <c r="GSC244" s="115"/>
      <c r="GSD244" s="115"/>
      <c r="GSE244" s="115"/>
      <c r="GSF244" s="115"/>
      <c r="GSG244" s="115"/>
      <c r="GSH244" s="115"/>
      <c r="GSI244" s="115"/>
      <c r="GSJ244" s="115"/>
      <c r="GSK244" s="115"/>
      <c r="GSL244" s="115"/>
      <c r="GSM244" s="115"/>
      <c r="GSN244" s="115"/>
      <c r="GSO244" s="115"/>
      <c r="GSP244" s="115"/>
      <c r="GSQ244" s="115"/>
      <c r="GSR244" s="115"/>
      <c r="GSS244" s="115"/>
      <c r="GST244" s="115"/>
      <c r="GSU244" s="115"/>
      <c r="GSV244" s="115"/>
      <c r="GSW244" s="115"/>
      <c r="GSX244" s="115"/>
      <c r="GSY244" s="115"/>
      <c r="GSZ244" s="115"/>
      <c r="GTA244" s="115"/>
      <c r="GTB244" s="115"/>
      <c r="GTC244" s="115"/>
      <c r="GTD244" s="115"/>
      <c r="GTE244" s="115"/>
      <c r="GTF244" s="115"/>
      <c r="GTG244" s="115"/>
      <c r="GTH244" s="115"/>
      <c r="GTI244" s="115"/>
      <c r="GTJ244" s="115"/>
      <c r="GTK244" s="115"/>
      <c r="GTL244" s="115"/>
      <c r="GTM244" s="115"/>
      <c r="GTN244" s="115"/>
      <c r="GTO244" s="115"/>
      <c r="GTP244" s="115"/>
      <c r="GTQ244" s="115"/>
      <c r="GTR244" s="115"/>
      <c r="GTS244" s="115"/>
      <c r="GTT244" s="115"/>
      <c r="GTU244" s="115"/>
      <c r="GTV244" s="115"/>
      <c r="GTW244" s="115"/>
      <c r="GTX244" s="115"/>
      <c r="GTY244" s="115"/>
      <c r="GTZ244" s="115"/>
      <c r="GUA244" s="115"/>
      <c r="GUB244" s="115"/>
      <c r="GUC244" s="115"/>
      <c r="GUD244" s="115"/>
      <c r="GUE244" s="115"/>
      <c r="GUF244" s="115"/>
      <c r="GUG244" s="115"/>
      <c r="GUH244" s="115"/>
      <c r="GUI244" s="115"/>
      <c r="GUJ244" s="115"/>
      <c r="GUK244" s="115"/>
      <c r="GUL244" s="115"/>
      <c r="GUM244" s="115"/>
      <c r="GUN244" s="115"/>
      <c r="GUO244" s="115"/>
      <c r="GUP244" s="115"/>
      <c r="GUQ244" s="115"/>
      <c r="GUR244" s="115"/>
      <c r="GUS244" s="115"/>
      <c r="GUT244" s="115"/>
      <c r="GUU244" s="115"/>
      <c r="GUV244" s="115"/>
      <c r="GUW244" s="115"/>
      <c r="GUX244" s="115"/>
      <c r="GUY244" s="115"/>
      <c r="GUZ244" s="115"/>
      <c r="GVA244" s="115"/>
      <c r="GVB244" s="115"/>
      <c r="GVC244" s="115"/>
      <c r="GVD244" s="115"/>
      <c r="GVE244" s="115"/>
      <c r="GVF244" s="115"/>
      <c r="GVG244" s="115"/>
      <c r="GVH244" s="115"/>
      <c r="GVI244" s="115"/>
      <c r="GVJ244" s="115"/>
      <c r="GVK244" s="115"/>
      <c r="GVL244" s="115"/>
      <c r="GVM244" s="115"/>
      <c r="GVN244" s="115"/>
      <c r="GVO244" s="115"/>
      <c r="GVP244" s="115"/>
      <c r="GVQ244" s="115"/>
      <c r="GVR244" s="115"/>
      <c r="GVS244" s="115"/>
      <c r="GVT244" s="115"/>
      <c r="GVU244" s="115"/>
      <c r="GVV244" s="115"/>
      <c r="GVW244" s="115"/>
      <c r="GVX244" s="115"/>
      <c r="GVY244" s="115"/>
      <c r="GVZ244" s="115"/>
      <c r="GWA244" s="115"/>
      <c r="GWB244" s="115"/>
      <c r="GWC244" s="115"/>
      <c r="GWD244" s="115"/>
      <c r="GWE244" s="115"/>
      <c r="GWF244" s="115"/>
      <c r="GWG244" s="115"/>
      <c r="GWH244" s="115"/>
      <c r="GWI244" s="115"/>
      <c r="GWJ244" s="115"/>
      <c r="GWK244" s="115"/>
      <c r="GWL244" s="115"/>
      <c r="GWM244" s="115"/>
      <c r="GWN244" s="115"/>
      <c r="GWO244" s="115"/>
      <c r="GWP244" s="115"/>
      <c r="GWQ244" s="115"/>
      <c r="GWR244" s="115"/>
      <c r="GWS244" s="115"/>
      <c r="GWT244" s="115"/>
      <c r="GWU244" s="115"/>
      <c r="GWV244" s="115"/>
      <c r="GWW244" s="115"/>
      <c r="GWX244" s="115"/>
      <c r="GWY244" s="115"/>
      <c r="GWZ244" s="115"/>
      <c r="GXA244" s="115"/>
      <c r="GXB244" s="115"/>
      <c r="GXC244" s="115"/>
      <c r="GXD244" s="115"/>
      <c r="GXE244" s="115"/>
      <c r="GXF244" s="115"/>
      <c r="GXG244" s="115"/>
      <c r="GXH244" s="115"/>
      <c r="GXI244" s="115"/>
      <c r="GXJ244" s="115"/>
      <c r="GXK244" s="115"/>
      <c r="GXL244" s="115"/>
      <c r="GXM244" s="115"/>
      <c r="GXN244" s="115"/>
      <c r="GXO244" s="115"/>
      <c r="GXP244" s="115"/>
      <c r="GXQ244" s="115"/>
      <c r="GXR244" s="115"/>
      <c r="GXS244" s="115"/>
      <c r="GXT244" s="115"/>
      <c r="GXU244" s="115"/>
      <c r="GXV244" s="115"/>
      <c r="GXW244" s="115"/>
      <c r="GXX244" s="115"/>
      <c r="GXY244" s="115"/>
      <c r="GXZ244" s="115"/>
      <c r="GYA244" s="115"/>
      <c r="GYB244" s="115"/>
      <c r="GYC244" s="115"/>
      <c r="GYD244" s="115"/>
      <c r="GYE244" s="115"/>
      <c r="GYF244" s="115"/>
      <c r="GYG244" s="115"/>
      <c r="GYH244" s="115"/>
      <c r="GYI244" s="115"/>
      <c r="GYJ244" s="115"/>
      <c r="GYK244" s="115"/>
      <c r="GYL244" s="115"/>
      <c r="GYM244" s="115"/>
      <c r="GYN244" s="115"/>
      <c r="GYO244" s="115"/>
      <c r="GYP244" s="115"/>
      <c r="GYQ244" s="115"/>
      <c r="GYR244" s="115"/>
      <c r="GYS244" s="115"/>
      <c r="GYT244" s="115"/>
      <c r="GYU244" s="115"/>
      <c r="GYV244" s="115"/>
      <c r="GYW244" s="115"/>
      <c r="GYX244" s="115"/>
      <c r="GYY244" s="115"/>
      <c r="GYZ244" s="115"/>
      <c r="GZA244" s="115"/>
      <c r="GZB244" s="115"/>
      <c r="GZC244" s="115"/>
      <c r="GZD244" s="115"/>
      <c r="GZE244" s="115"/>
      <c r="GZF244" s="115"/>
      <c r="GZG244" s="115"/>
      <c r="GZH244" s="115"/>
      <c r="GZI244" s="115"/>
      <c r="GZJ244" s="115"/>
      <c r="GZK244" s="115"/>
      <c r="GZL244" s="115"/>
      <c r="GZM244" s="115"/>
      <c r="GZN244" s="115"/>
      <c r="GZO244" s="115"/>
      <c r="GZP244" s="115"/>
      <c r="GZQ244" s="115"/>
      <c r="GZR244" s="115"/>
      <c r="GZS244" s="115"/>
      <c r="GZT244" s="115"/>
      <c r="GZU244" s="115"/>
      <c r="GZV244" s="115"/>
      <c r="GZW244" s="115"/>
      <c r="GZX244" s="115"/>
      <c r="GZY244" s="115"/>
      <c r="GZZ244" s="115"/>
      <c r="HAA244" s="115"/>
      <c r="HAB244" s="115"/>
      <c r="HAC244" s="115"/>
      <c r="HAD244" s="115"/>
      <c r="HAE244" s="115"/>
      <c r="HAF244" s="115"/>
      <c r="HAG244" s="115"/>
      <c r="HAH244" s="115"/>
      <c r="HAI244" s="115"/>
      <c r="HAJ244" s="115"/>
      <c r="HAK244" s="115"/>
      <c r="HAL244" s="115"/>
      <c r="HAM244" s="115"/>
      <c r="HAN244" s="115"/>
      <c r="HAO244" s="115"/>
      <c r="HAP244" s="115"/>
      <c r="HAQ244" s="115"/>
      <c r="HAR244" s="115"/>
      <c r="HAS244" s="115"/>
      <c r="HAT244" s="115"/>
      <c r="HAU244" s="115"/>
      <c r="HAV244" s="115"/>
      <c r="HAW244" s="115"/>
      <c r="HAX244" s="115"/>
      <c r="HAY244" s="115"/>
      <c r="HAZ244" s="115"/>
      <c r="HBA244" s="115"/>
      <c r="HBB244" s="115"/>
      <c r="HBC244" s="115"/>
      <c r="HBD244" s="115"/>
      <c r="HBE244" s="115"/>
      <c r="HBF244" s="115"/>
      <c r="HBG244" s="115"/>
      <c r="HBH244" s="115"/>
      <c r="HBI244" s="115"/>
      <c r="HBJ244" s="115"/>
      <c r="HBK244" s="115"/>
      <c r="HBL244" s="115"/>
      <c r="HBM244" s="115"/>
      <c r="HBN244" s="115"/>
      <c r="HBO244" s="115"/>
      <c r="HBP244" s="115"/>
      <c r="HBQ244" s="115"/>
      <c r="HBR244" s="115"/>
      <c r="HBS244" s="115"/>
      <c r="HBT244" s="115"/>
      <c r="HBU244" s="115"/>
      <c r="HBV244" s="115"/>
      <c r="HBW244" s="115"/>
      <c r="HBX244" s="115"/>
      <c r="HBY244" s="115"/>
      <c r="HBZ244" s="115"/>
      <c r="HCA244" s="115"/>
      <c r="HCB244" s="115"/>
      <c r="HCC244" s="115"/>
      <c r="HCD244" s="115"/>
      <c r="HCE244" s="115"/>
      <c r="HCF244" s="115"/>
      <c r="HCG244" s="115"/>
      <c r="HCH244" s="115"/>
      <c r="HCI244" s="115"/>
      <c r="HCJ244" s="115"/>
      <c r="HCK244" s="115"/>
      <c r="HCL244" s="115"/>
      <c r="HCM244" s="115"/>
      <c r="HCN244" s="115"/>
      <c r="HCO244" s="115"/>
      <c r="HCP244" s="115"/>
      <c r="HCQ244" s="115"/>
      <c r="HCR244" s="115"/>
      <c r="HCS244" s="115"/>
      <c r="HCT244" s="115"/>
      <c r="HCU244" s="115"/>
      <c r="HCV244" s="115"/>
      <c r="HCW244" s="115"/>
      <c r="HCX244" s="115"/>
      <c r="HCY244" s="115"/>
      <c r="HCZ244" s="115"/>
      <c r="HDA244" s="115"/>
      <c r="HDB244" s="115"/>
      <c r="HDC244" s="115"/>
      <c r="HDD244" s="115"/>
      <c r="HDE244" s="115"/>
      <c r="HDF244" s="115"/>
      <c r="HDG244" s="115"/>
      <c r="HDH244" s="115"/>
      <c r="HDI244" s="115"/>
      <c r="HDJ244" s="115"/>
      <c r="HDK244" s="115"/>
      <c r="HDL244" s="115"/>
      <c r="HDM244" s="115"/>
      <c r="HDN244" s="115"/>
      <c r="HDO244" s="115"/>
      <c r="HDP244" s="115"/>
      <c r="HDQ244" s="115"/>
      <c r="HDR244" s="115"/>
      <c r="HDS244" s="115"/>
      <c r="HDT244" s="115"/>
      <c r="HDU244" s="115"/>
      <c r="HDV244" s="115"/>
      <c r="HDW244" s="115"/>
      <c r="HDX244" s="115"/>
      <c r="HDY244" s="115"/>
      <c r="HDZ244" s="115"/>
      <c r="HEA244" s="115"/>
      <c r="HEB244" s="115"/>
      <c r="HEC244" s="115"/>
      <c r="HED244" s="115"/>
      <c r="HEE244" s="115"/>
      <c r="HEF244" s="115"/>
      <c r="HEG244" s="115"/>
      <c r="HEH244" s="115"/>
      <c r="HEI244" s="115"/>
      <c r="HEJ244" s="115"/>
      <c r="HEK244" s="115"/>
      <c r="HEL244" s="115"/>
      <c r="HEM244" s="115"/>
      <c r="HEN244" s="115"/>
      <c r="HEO244" s="115"/>
      <c r="HEP244" s="115"/>
      <c r="HEQ244" s="115"/>
      <c r="HER244" s="115"/>
      <c r="HES244" s="115"/>
      <c r="HET244" s="115"/>
      <c r="HEU244" s="115"/>
      <c r="HEV244" s="115"/>
      <c r="HEW244" s="115"/>
      <c r="HEX244" s="115"/>
      <c r="HEY244" s="115"/>
      <c r="HEZ244" s="115"/>
      <c r="HFA244" s="115"/>
      <c r="HFB244" s="115"/>
      <c r="HFC244" s="115"/>
      <c r="HFD244" s="115"/>
      <c r="HFE244" s="115"/>
      <c r="HFF244" s="115"/>
      <c r="HFG244" s="115"/>
      <c r="HFH244" s="115"/>
      <c r="HFI244" s="115"/>
      <c r="HFJ244" s="115"/>
      <c r="HFK244" s="115"/>
      <c r="HFL244" s="115"/>
      <c r="HFM244" s="115"/>
      <c r="HFN244" s="115"/>
      <c r="HFO244" s="115"/>
      <c r="HFP244" s="115"/>
      <c r="HFQ244" s="115"/>
      <c r="HFR244" s="115"/>
      <c r="HFS244" s="115"/>
      <c r="HFT244" s="115"/>
      <c r="HFU244" s="115"/>
      <c r="HFV244" s="115"/>
      <c r="HFW244" s="115"/>
      <c r="HFX244" s="115"/>
      <c r="HFY244" s="115"/>
      <c r="HFZ244" s="115"/>
      <c r="HGA244" s="115"/>
      <c r="HGB244" s="115"/>
      <c r="HGC244" s="115"/>
      <c r="HGD244" s="115"/>
      <c r="HGE244" s="115"/>
      <c r="HGF244" s="115"/>
      <c r="HGG244" s="115"/>
      <c r="HGH244" s="115"/>
      <c r="HGI244" s="115"/>
      <c r="HGJ244" s="115"/>
      <c r="HGK244" s="115"/>
      <c r="HGL244" s="115"/>
      <c r="HGM244" s="115"/>
      <c r="HGN244" s="115"/>
      <c r="HGO244" s="115"/>
      <c r="HGP244" s="115"/>
      <c r="HGQ244" s="115"/>
      <c r="HGR244" s="115"/>
      <c r="HGS244" s="115"/>
      <c r="HGT244" s="115"/>
      <c r="HGU244" s="115"/>
      <c r="HGV244" s="115"/>
      <c r="HGW244" s="115"/>
      <c r="HGX244" s="115"/>
      <c r="HGY244" s="115"/>
      <c r="HGZ244" s="115"/>
      <c r="HHA244" s="115"/>
      <c r="HHB244" s="115"/>
      <c r="HHC244" s="115"/>
      <c r="HHD244" s="115"/>
      <c r="HHE244" s="115"/>
      <c r="HHF244" s="115"/>
      <c r="HHG244" s="115"/>
      <c r="HHH244" s="115"/>
      <c r="HHI244" s="115"/>
      <c r="HHJ244" s="115"/>
      <c r="HHK244" s="115"/>
      <c r="HHL244" s="115"/>
      <c r="HHM244" s="115"/>
      <c r="HHN244" s="115"/>
      <c r="HHO244" s="115"/>
      <c r="HHP244" s="115"/>
      <c r="HHQ244" s="115"/>
      <c r="HHR244" s="115"/>
      <c r="HHS244" s="115"/>
      <c r="HHT244" s="115"/>
      <c r="HHU244" s="115"/>
      <c r="HHV244" s="115"/>
      <c r="HHW244" s="115"/>
      <c r="HHX244" s="115"/>
      <c r="HHY244" s="115"/>
      <c r="HHZ244" s="115"/>
      <c r="HIA244" s="115"/>
      <c r="HIB244" s="115"/>
      <c r="HIC244" s="115"/>
      <c r="HID244" s="115"/>
      <c r="HIE244" s="115"/>
      <c r="HIF244" s="115"/>
      <c r="HIG244" s="115"/>
      <c r="HIH244" s="115"/>
      <c r="HII244" s="115"/>
      <c r="HIJ244" s="115"/>
      <c r="HIK244" s="115"/>
      <c r="HIL244" s="115"/>
      <c r="HIM244" s="115"/>
      <c r="HIN244" s="115"/>
      <c r="HIO244" s="115"/>
      <c r="HIP244" s="115"/>
      <c r="HIQ244" s="115"/>
      <c r="HIR244" s="115"/>
      <c r="HIS244" s="115"/>
      <c r="HIT244" s="115"/>
      <c r="HIU244" s="115"/>
      <c r="HIV244" s="115"/>
      <c r="HIW244" s="115"/>
      <c r="HIX244" s="115"/>
      <c r="HIY244" s="115"/>
      <c r="HIZ244" s="115"/>
      <c r="HJA244" s="115"/>
      <c r="HJB244" s="115"/>
      <c r="HJC244" s="115"/>
      <c r="HJD244" s="115"/>
      <c r="HJE244" s="115"/>
      <c r="HJF244" s="115"/>
      <c r="HJG244" s="115"/>
      <c r="HJH244" s="115"/>
      <c r="HJI244" s="115"/>
      <c r="HJJ244" s="115"/>
      <c r="HJK244" s="115"/>
      <c r="HJL244" s="115"/>
      <c r="HJM244" s="115"/>
      <c r="HJN244" s="115"/>
      <c r="HJO244" s="115"/>
      <c r="HJP244" s="115"/>
      <c r="HJQ244" s="115"/>
      <c r="HJR244" s="115"/>
      <c r="HJS244" s="115"/>
      <c r="HJT244" s="115"/>
      <c r="HJU244" s="115"/>
      <c r="HJV244" s="115"/>
      <c r="HJW244" s="115"/>
      <c r="HJX244" s="115"/>
      <c r="HJY244" s="115"/>
      <c r="HJZ244" s="115"/>
      <c r="HKA244" s="115"/>
      <c r="HKB244" s="115"/>
      <c r="HKC244" s="115"/>
      <c r="HKD244" s="115"/>
      <c r="HKE244" s="115"/>
      <c r="HKF244" s="115"/>
      <c r="HKG244" s="115"/>
      <c r="HKH244" s="115"/>
      <c r="HKI244" s="115"/>
      <c r="HKJ244" s="115"/>
      <c r="HKK244" s="115"/>
      <c r="HKL244" s="115"/>
      <c r="HKM244" s="115"/>
      <c r="HKN244" s="115"/>
      <c r="HKO244" s="115"/>
      <c r="HKP244" s="115"/>
      <c r="HKQ244" s="115"/>
      <c r="HKR244" s="115"/>
      <c r="HKS244" s="115"/>
      <c r="HKT244" s="115"/>
      <c r="HKU244" s="115"/>
      <c r="HKV244" s="115"/>
      <c r="HKW244" s="115"/>
      <c r="HKX244" s="115"/>
      <c r="HKY244" s="115"/>
      <c r="HKZ244" s="115"/>
      <c r="HLA244" s="115"/>
      <c r="HLB244" s="115"/>
      <c r="HLC244" s="115"/>
      <c r="HLD244" s="115"/>
      <c r="HLE244" s="115"/>
      <c r="HLF244" s="115"/>
      <c r="HLG244" s="115"/>
      <c r="HLH244" s="115"/>
      <c r="HLI244" s="115"/>
      <c r="HLJ244" s="115"/>
      <c r="HLK244" s="115"/>
      <c r="HLL244" s="115"/>
      <c r="HLM244" s="115"/>
      <c r="HLN244" s="115"/>
      <c r="HLO244" s="115"/>
      <c r="HLP244" s="115"/>
      <c r="HLQ244" s="115"/>
      <c r="HLR244" s="115"/>
      <c r="HLS244" s="115"/>
      <c r="HLT244" s="115"/>
      <c r="HLU244" s="115"/>
      <c r="HLV244" s="115"/>
      <c r="HLW244" s="115"/>
      <c r="HLX244" s="115"/>
      <c r="HLY244" s="115"/>
      <c r="HLZ244" s="115"/>
      <c r="HMA244" s="115"/>
      <c r="HMB244" s="115"/>
      <c r="HMC244" s="115"/>
      <c r="HMD244" s="115"/>
      <c r="HME244" s="115"/>
      <c r="HMF244" s="115"/>
      <c r="HMG244" s="115"/>
      <c r="HMH244" s="115"/>
      <c r="HMI244" s="115"/>
      <c r="HMJ244" s="115"/>
      <c r="HMK244" s="115"/>
      <c r="HML244" s="115"/>
      <c r="HMM244" s="115"/>
      <c r="HMN244" s="115"/>
      <c r="HMO244" s="115"/>
      <c r="HMP244" s="115"/>
      <c r="HMQ244" s="115"/>
      <c r="HMR244" s="115"/>
      <c r="HMS244" s="115"/>
      <c r="HMT244" s="115"/>
      <c r="HMU244" s="115"/>
      <c r="HMV244" s="115"/>
      <c r="HMW244" s="115"/>
      <c r="HMX244" s="115"/>
      <c r="HMY244" s="115"/>
      <c r="HMZ244" s="115"/>
      <c r="HNA244" s="115"/>
      <c r="HNB244" s="115"/>
      <c r="HNC244" s="115"/>
      <c r="HND244" s="115"/>
      <c r="HNE244" s="115"/>
      <c r="HNF244" s="115"/>
      <c r="HNG244" s="115"/>
      <c r="HNH244" s="115"/>
      <c r="HNI244" s="115"/>
      <c r="HNJ244" s="115"/>
      <c r="HNK244" s="115"/>
      <c r="HNL244" s="115"/>
      <c r="HNM244" s="115"/>
      <c r="HNN244" s="115"/>
      <c r="HNO244" s="115"/>
      <c r="HNP244" s="115"/>
      <c r="HNQ244" s="115"/>
      <c r="HNR244" s="115"/>
      <c r="HNS244" s="115"/>
      <c r="HNT244" s="115"/>
      <c r="HNU244" s="115"/>
      <c r="HNV244" s="115"/>
      <c r="HNW244" s="115"/>
      <c r="HNX244" s="115"/>
      <c r="HNY244" s="115"/>
      <c r="HNZ244" s="115"/>
      <c r="HOA244" s="115"/>
      <c r="HOB244" s="115"/>
      <c r="HOC244" s="115"/>
      <c r="HOD244" s="115"/>
      <c r="HOE244" s="115"/>
      <c r="HOF244" s="115"/>
      <c r="HOG244" s="115"/>
      <c r="HOH244" s="115"/>
      <c r="HOI244" s="115"/>
      <c r="HOJ244" s="115"/>
      <c r="HOK244" s="115"/>
      <c r="HOL244" s="115"/>
      <c r="HOM244" s="115"/>
      <c r="HON244" s="115"/>
      <c r="HOO244" s="115"/>
      <c r="HOP244" s="115"/>
      <c r="HOQ244" s="115"/>
      <c r="HOR244" s="115"/>
      <c r="HOS244" s="115"/>
      <c r="HOT244" s="115"/>
      <c r="HOU244" s="115"/>
      <c r="HOV244" s="115"/>
      <c r="HOW244" s="115"/>
      <c r="HOX244" s="115"/>
      <c r="HOY244" s="115"/>
      <c r="HOZ244" s="115"/>
      <c r="HPA244" s="115"/>
      <c r="HPB244" s="115"/>
      <c r="HPC244" s="115"/>
      <c r="HPD244" s="115"/>
      <c r="HPE244" s="115"/>
      <c r="HPF244" s="115"/>
      <c r="HPG244" s="115"/>
      <c r="HPH244" s="115"/>
      <c r="HPI244" s="115"/>
      <c r="HPJ244" s="115"/>
      <c r="HPK244" s="115"/>
      <c r="HPL244" s="115"/>
      <c r="HPM244" s="115"/>
      <c r="HPN244" s="115"/>
      <c r="HPO244" s="115"/>
      <c r="HPP244" s="115"/>
      <c r="HPQ244" s="115"/>
      <c r="HPR244" s="115"/>
      <c r="HPS244" s="115"/>
      <c r="HPT244" s="115"/>
      <c r="HPU244" s="115"/>
      <c r="HPV244" s="115"/>
      <c r="HPW244" s="115"/>
      <c r="HPX244" s="115"/>
      <c r="HPY244" s="115"/>
      <c r="HPZ244" s="115"/>
      <c r="HQA244" s="115"/>
      <c r="HQB244" s="115"/>
      <c r="HQC244" s="115"/>
      <c r="HQD244" s="115"/>
      <c r="HQE244" s="115"/>
      <c r="HQF244" s="115"/>
      <c r="HQG244" s="115"/>
      <c r="HQH244" s="115"/>
      <c r="HQI244" s="115"/>
      <c r="HQJ244" s="115"/>
      <c r="HQK244" s="115"/>
      <c r="HQL244" s="115"/>
      <c r="HQM244" s="115"/>
      <c r="HQN244" s="115"/>
      <c r="HQO244" s="115"/>
      <c r="HQP244" s="115"/>
      <c r="HQQ244" s="115"/>
      <c r="HQR244" s="115"/>
      <c r="HQS244" s="115"/>
      <c r="HQT244" s="115"/>
      <c r="HQU244" s="115"/>
      <c r="HQV244" s="115"/>
      <c r="HQW244" s="115"/>
      <c r="HQX244" s="115"/>
      <c r="HQY244" s="115"/>
      <c r="HQZ244" s="115"/>
      <c r="HRA244" s="115"/>
      <c r="HRB244" s="115"/>
      <c r="HRC244" s="115"/>
      <c r="HRD244" s="115"/>
      <c r="HRE244" s="115"/>
      <c r="HRF244" s="115"/>
      <c r="HRG244" s="115"/>
      <c r="HRH244" s="115"/>
      <c r="HRI244" s="115"/>
      <c r="HRJ244" s="115"/>
      <c r="HRK244" s="115"/>
      <c r="HRL244" s="115"/>
      <c r="HRM244" s="115"/>
      <c r="HRN244" s="115"/>
      <c r="HRO244" s="115"/>
      <c r="HRP244" s="115"/>
      <c r="HRQ244" s="115"/>
      <c r="HRR244" s="115"/>
      <c r="HRS244" s="115"/>
      <c r="HRT244" s="115"/>
      <c r="HRU244" s="115"/>
      <c r="HRV244" s="115"/>
      <c r="HRW244" s="115"/>
      <c r="HRX244" s="115"/>
      <c r="HRY244" s="115"/>
      <c r="HRZ244" s="115"/>
      <c r="HSA244" s="115"/>
      <c r="HSB244" s="115"/>
      <c r="HSC244" s="115"/>
      <c r="HSD244" s="115"/>
      <c r="HSE244" s="115"/>
      <c r="HSF244" s="115"/>
      <c r="HSG244" s="115"/>
      <c r="HSH244" s="115"/>
      <c r="HSI244" s="115"/>
      <c r="HSJ244" s="115"/>
      <c r="HSK244" s="115"/>
      <c r="HSL244" s="115"/>
      <c r="HSM244" s="115"/>
      <c r="HSN244" s="115"/>
      <c r="HSO244" s="115"/>
      <c r="HSP244" s="115"/>
      <c r="HSQ244" s="115"/>
      <c r="HSR244" s="115"/>
      <c r="HSS244" s="115"/>
      <c r="HST244" s="115"/>
      <c r="HSU244" s="115"/>
      <c r="HSV244" s="115"/>
      <c r="HSW244" s="115"/>
      <c r="HSX244" s="115"/>
      <c r="HSY244" s="115"/>
      <c r="HSZ244" s="115"/>
      <c r="HTA244" s="115"/>
      <c r="HTB244" s="115"/>
      <c r="HTC244" s="115"/>
      <c r="HTD244" s="115"/>
      <c r="HTE244" s="115"/>
      <c r="HTF244" s="115"/>
      <c r="HTG244" s="115"/>
      <c r="HTH244" s="115"/>
      <c r="HTI244" s="115"/>
      <c r="HTJ244" s="115"/>
      <c r="HTK244" s="115"/>
      <c r="HTL244" s="115"/>
      <c r="HTM244" s="115"/>
      <c r="HTN244" s="115"/>
      <c r="HTO244" s="115"/>
      <c r="HTP244" s="115"/>
      <c r="HTQ244" s="115"/>
      <c r="HTR244" s="115"/>
      <c r="HTS244" s="115"/>
      <c r="HTT244" s="115"/>
      <c r="HTU244" s="115"/>
      <c r="HTV244" s="115"/>
      <c r="HTW244" s="115"/>
      <c r="HTX244" s="115"/>
      <c r="HTY244" s="115"/>
      <c r="HTZ244" s="115"/>
      <c r="HUA244" s="115"/>
      <c r="HUB244" s="115"/>
      <c r="HUC244" s="115"/>
      <c r="HUD244" s="115"/>
      <c r="HUE244" s="115"/>
      <c r="HUF244" s="115"/>
      <c r="HUG244" s="115"/>
      <c r="HUH244" s="115"/>
      <c r="HUI244" s="115"/>
      <c r="HUJ244" s="115"/>
      <c r="HUK244" s="115"/>
      <c r="HUL244" s="115"/>
      <c r="HUM244" s="115"/>
      <c r="HUN244" s="115"/>
      <c r="HUO244" s="115"/>
      <c r="HUP244" s="115"/>
      <c r="HUQ244" s="115"/>
      <c r="HUR244" s="115"/>
      <c r="HUS244" s="115"/>
      <c r="HUT244" s="115"/>
      <c r="HUU244" s="115"/>
      <c r="HUV244" s="115"/>
      <c r="HUW244" s="115"/>
      <c r="HUX244" s="115"/>
      <c r="HUY244" s="115"/>
      <c r="HUZ244" s="115"/>
      <c r="HVA244" s="115"/>
      <c r="HVB244" s="115"/>
      <c r="HVC244" s="115"/>
      <c r="HVD244" s="115"/>
      <c r="HVE244" s="115"/>
      <c r="HVF244" s="115"/>
      <c r="HVG244" s="115"/>
      <c r="HVH244" s="115"/>
      <c r="HVI244" s="115"/>
      <c r="HVJ244" s="115"/>
      <c r="HVK244" s="115"/>
      <c r="HVL244" s="115"/>
      <c r="HVM244" s="115"/>
      <c r="HVN244" s="115"/>
      <c r="HVO244" s="115"/>
      <c r="HVP244" s="115"/>
      <c r="HVQ244" s="115"/>
      <c r="HVR244" s="115"/>
      <c r="HVS244" s="115"/>
      <c r="HVT244" s="115"/>
      <c r="HVU244" s="115"/>
      <c r="HVV244" s="115"/>
      <c r="HVW244" s="115"/>
      <c r="HVX244" s="115"/>
      <c r="HVY244" s="115"/>
      <c r="HVZ244" s="115"/>
      <c r="HWA244" s="115"/>
      <c r="HWB244" s="115"/>
      <c r="HWC244" s="115"/>
      <c r="HWD244" s="115"/>
      <c r="HWE244" s="115"/>
      <c r="HWF244" s="115"/>
      <c r="HWG244" s="115"/>
      <c r="HWH244" s="115"/>
      <c r="HWI244" s="115"/>
      <c r="HWJ244" s="115"/>
      <c r="HWK244" s="115"/>
      <c r="HWL244" s="115"/>
      <c r="HWM244" s="115"/>
      <c r="HWN244" s="115"/>
      <c r="HWO244" s="115"/>
      <c r="HWP244" s="115"/>
      <c r="HWQ244" s="115"/>
      <c r="HWR244" s="115"/>
      <c r="HWS244" s="115"/>
      <c r="HWT244" s="115"/>
      <c r="HWU244" s="115"/>
      <c r="HWV244" s="115"/>
      <c r="HWW244" s="115"/>
      <c r="HWX244" s="115"/>
      <c r="HWY244" s="115"/>
      <c r="HWZ244" s="115"/>
      <c r="HXA244" s="115"/>
      <c r="HXB244" s="115"/>
      <c r="HXC244" s="115"/>
      <c r="HXD244" s="115"/>
      <c r="HXE244" s="115"/>
      <c r="HXF244" s="115"/>
      <c r="HXG244" s="115"/>
      <c r="HXH244" s="115"/>
      <c r="HXI244" s="115"/>
      <c r="HXJ244" s="115"/>
      <c r="HXK244" s="115"/>
      <c r="HXL244" s="115"/>
      <c r="HXM244" s="115"/>
      <c r="HXN244" s="115"/>
      <c r="HXO244" s="115"/>
      <c r="HXP244" s="115"/>
      <c r="HXQ244" s="115"/>
      <c r="HXR244" s="115"/>
      <c r="HXS244" s="115"/>
      <c r="HXT244" s="115"/>
      <c r="HXU244" s="115"/>
      <c r="HXV244" s="115"/>
      <c r="HXW244" s="115"/>
      <c r="HXX244" s="115"/>
      <c r="HXY244" s="115"/>
      <c r="HXZ244" s="115"/>
      <c r="HYA244" s="115"/>
      <c r="HYB244" s="115"/>
      <c r="HYC244" s="115"/>
      <c r="HYD244" s="115"/>
      <c r="HYE244" s="115"/>
      <c r="HYF244" s="115"/>
      <c r="HYG244" s="115"/>
      <c r="HYH244" s="115"/>
      <c r="HYI244" s="115"/>
      <c r="HYJ244" s="115"/>
      <c r="HYK244" s="115"/>
      <c r="HYL244" s="115"/>
      <c r="HYM244" s="115"/>
      <c r="HYN244" s="115"/>
      <c r="HYO244" s="115"/>
      <c r="HYP244" s="115"/>
      <c r="HYQ244" s="115"/>
      <c r="HYR244" s="115"/>
      <c r="HYS244" s="115"/>
      <c r="HYT244" s="115"/>
      <c r="HYU244" s="115"/>
      <c r="HYV244" s="115"/>
      <c r="HYW244" s="115"/>
      <c r="HYX244" s="115"/>
      <c r="HYY244" s="115"/>
      <c r="HYZ244" s="115"/>
      <c r="HZA244" s="115"/>
      <c r="HZB244" s="115"/>
      <c r="HZC244" s="115"/>
      <c r="HZD244" s="115"/>
      <c r="HZE244" s="115"/>
      <c r="HZF244" s="115"/>
      <c r="HZG244" s="115"/>
      <c r="HZH244" s="115"/>
      <c r="HZI244" s="115"/>
      <c r="HZJ244" s="115"/>
      <c r="HZK244" s="115"/>
      <c r="HZL244" s="115"/>
      <c r="HZM244" s="115"/>
      <c r="HZN244" s="115"/>
      <c r="HZO244" s="115"/>
      <c r="HZP244" s="115"/>
      <c r="HZQ244" s="115"/>
      <c r="HZR244" s="115"/>
      <c r="HZS244" s="115"/>
      <c r="HZT244" s="115"/>
      <c r="HZU244" s="115"/>
      <c r="HZV244" s="115"/>
      <c r="HZW244" s="115"/>
      <c r="HZX244" s="115"/>
      <c r="HZY244" s="115"/>
      <c r="HZZ244" s="115"/>
      <c r="IAA244" s="115"/>
      <c r="IAB244" s="115"/>
      <c r="IAC244" s="115"/>
      <c r="IAD244" s="115"/>
      <c r="IAE244" s="115"/>
      <c r="IAF244" s="115"/>
      <c r="IAG244" s="115"/>
      <c r="IAH244" s="115"/>
      <c r="IAI244" s="115"/>
      <c r="IAJ244" s="115"/>
      <c r="IAK244" s="115"/>
      <c r="IAL244" s="115"/>
      <c r="IAM244" s="115"/>
      <c r="IAN244" s="115"/>
      <c r="IAO244" s="115"/>
      <c r="IAP244" s="115"/>
      <c r="IAQ244" s="115"/>
      <c r="IAR244" s="115"/>
      <c r="IAS244" s="115"/>
      <c r="IAT244" s="115"/>
      <c r="IAU244" s="115"/>
      <c r="IAV244" s="115"/>
      <c r="IAW244" s="115"/>
      <c r="IAX244" s="115"/>
      <c r="IAY244" s="115"/>
      <c r="IAZ244" s="115"/>
      <c r="IBA244" s="115"/>
      <c r="IBB244" s="115"/>
      <c r="IBC244" s="115"/>
      <c r="IBD244" s="115"/>
      <c r="IBE244" s="115"/>
      <c r="IBF244" s="115"/>
      <c r="IBG244" s="115"/>
      <c r="IBH244" s="115"/>
      <c r="IBI244" s="115"/>
      <c r="IBJ244" s="115"/>
      <c r="IBK244" s="115"/>
      <c r="IBL244" s="115"/>
      <c r="IBM244" s="115"/>
      <c r="IBN244" s="115"/>
      <c r="IBO244" s="115"/>
      <c r="IBP244" s="115"/>
      <c r="IBQ244" s="115"/>
      <c r="IBR244" s="115"/>
      <c r="IBS244" s="115"/>
      <c r="IBT244" s="115"/>
      <c r="IBU244" s="115"/>
      <c r="IBV244" s="115"/>
      <c r="IBW244" s="115"/>
      <c r="IBX244" s="115"/>
      <c r="IBY244" s="115"/>
      <c r="IBZ244" s="115"/>
      <c r="ICA244" s="115"/>
      <c r="ICB244" s="115"/>
      <c r="ICC244" s="115"/>
      <c r="ICD244" s="115"/>
      <c r="ICE244" s="115"/>
      <c r="ICF244" s="115"/>
      <c r="ICG244" s="115"/>
      <c r="ICH244" s="115"/>
      <c r="ICI244" s="115"/>
      <c r="ICJ244" s="115"/>
      <c r="ICK244" s="115"/>
      <c r="ICL244" s="115"/>
      <c r="ICM244" s="115"/>
      <c r="ICN244" s="115"/>
      <c r="ICO244" s="115"/>
      <c r="ICP244" s="115"/>
      <c r="ICQ244" s="115"/>
      <c r="ICR244" s="115"/>
      <c r="ICS244" s="115"/>
      <c r="ICT244" s="115"/>
      <c r="ICU244" s="115"/>
      <c r="ICV244" s="115"/>
      <c r="ICW244" s="115"/>
      <c r="ICX244" s="115"/>
      <c r="ICY244" s="115"/>
      <c r="ICZ244" s="115"/>
      <c r="IDA244" s="115"/>
      <c r="IDB244" s="115"/>
      <c r="IDC244" s="115"/>
      <c r="IDD244" s="115"/>
      <c r="IDE244" s="115"/>
      <c r="IDF244" s="115"/>
      <c r="IDG244" s="115"/>
      <c r="IDH244" s="115"/>
      <c r="IDI244" s="115"/>
      <c r="IDJ244" s="115"/>
      <c r="IDK244" s="115"/>
      <c r="IDL244" s="115"/>
      <c r="IDM244" s="115"/>
      <c r="IDN244" s="115"/>
      <c r="IDO244" s="115"/>
      <c r="IDP244" s="115"/>
      <c r="IDQ244" s="115"/>
      <c r="IDR244" s="115"/>
      <c r="IDS244" s="115"/>
      <c r="IDT244" s="115"/>
      <c r="IDU244" s="115"/>
      <c r="IDV244" s="115"/>
      <c r="IDW244" s="115"/>
      <c r="IDX244" s="115"/>
      <c r="IDY244" s="115"/>
      <c r="IDZ244" s="115"/>
      <c r="IEA244" s="115"/>
      <c r="IEB244" s="115"/>
      <c r="IEC244" s="115"/>
      <c r="IED244" s="115"/>
      <c r="IEE244" s="115"/>
      <c r="IEF244" s="115"/>
      <c r="IEG244" s="115"/>
      <c r="IEH244" s="115"/>
      <c r="IEI244" s="115"/>
      <c r="IEJ244" s="115"/>
      <c r="IEK244" s="115"/>
      <c r="IEL244" s="115"/>
      <c r="IEM244" s="115"/>
      <c r="IEN244" s="115"/>
      <c r="IEO244" s="115"/>
      <c r="IEP244" s="115"/>
      <c r="IEQ244" s="115"/>
      <c r="IER244" s="115"/>
      <c r="IES244" s="115"/>
      <c r="IET244" s="115"/>
      <c r="IEU244" s="115"/>
      <c r="IEV244" s="115"/>
      <c r="IEW244" s="115"/>
      <c r="IEX244" s="115"/>
      <c r="IEY244" s="115"/>
      <c r="IEZ244" s="115"/>
      <c r="IFA244" s="115"/>
      <c r="IFB244" s="115"/>
      <c r="IFC244" s="115"/>
      <c r="IFD244" s="115"/>
      <c r="IFE244" s="115"/>
      <c r="IFF244" s="115"/>
      <c r="IFG244" s="115"/>
      <c r="IFH244" s="115"/>
      <c r="IFI244" s="115"/>
      <c r="IFJ244" s="115"/>
      <c r="IFK244" s="115"/>
      <c r="IFL244" s="115"/>
      <c r="IFM244" s="115"/>
      <c r="IFN244" s="115"/>
      <c r="IFO244" s="115"/>
      <c r="IFP244" s="115"/>
      <c r="IFQ244" s="115"/>
      <c r="IFR244" s="115"/>
      <c r="IFS244" s="115"/>
      <c r="IFT244" s="115"/>
      <c r="IFU244" s="115"/>
      <c r="IFV244" s="115"/>
      <c r="IFW244" s="115"/>
      <c r="IFX244" s="115"/>
      <c r="IFY244" s="115"/>
      <c r="IFZ244" s="115"/>
      <c r="IGA244" s="115"/>
      <c r="IGB244" s="115"/>
      <c r="IGC244" s="115"/>
      <c r="IGD244" s="115"/>
      <c r="IGE244" s="115"/>
      <c r="IGF244" s="115"/>
      <c r="IGG244" s="115"/>
      <c r="IGH244" s="115"/>
      <c r="IGI244" s="115"/>
      <c r="IGJ244" s="115"/>
      <c r="IGK244" s="115"/>
      <c r="IGL244" s="115"/>
      <c r="IGM244" s="115"/>
      <c r="IGN244" s="115"/>
      <c r="IGO244" s="115"/>
      <c r="IGP244" s="115"/>
      <c r="IGQ244" s="115"/>
      <c r="IGR244" s="115"/>
      <c r="IGS244" s="115"/>
      <c r="IGT244" s="115"/>
      <c r="IGU244" s="115"/>
      <c r="IGV244" s="115"/>
      <c r="IGW244" s="115"/>
      <c r="IGX244" s="115"/>
      <c r="IGY244" s="115"/>
      <c r="IGZ244" s="115"/>
      <c r="IHA244" s="115"/>
      <c r="IHB244" s="115"/>
      <c r="IHC244" s="115"/>
      <c r="IHD244" s="115"/>
      <c r="IHE244" s="115"/>
      <c r="IHF244" s="115"/>
      <c r="IHG244" s="115"/>
      <c r="IHH244" s="115"/>
      <c r="IHI244" s="115"/>
      <c r="IHJ244" s="115"/>
      <c r="IHK244" s="115"/>
      <c r="IHL244" s="115"/>
      <c r="IHM244" s="115"/>
      <c r="IHN244" s="115"/>
      <c r="IHO244" s="115"/>
      <c r="IHP244" s="115"/>
      <c r="IHQ244" s="115"/>
      <c r="IHR244" s="115"/>
      <c r="IHS244" s="115"/>
      <c r="IHT244" s="115"/>
      <c r="IHU244" s="115"/>
      <c r="IHV244" s="115"/>
      <c r="IHW244" s="115"/>
      <c r="IHX244" s="115"/>
      <c r="IHY244" s="115"/>
      <c r="IHZ244" s="115"/>
      <c r="IIA244" s="115"/>
      <c r="IIB244" s="115"/>
      <c r="IIC244" s="115"/>
      <c r="IID244" s="115"/>
      <c r="IIE244" s="115"/>
      <c r="IIF244" s="115"/>
      <c r="IIG244" s="115"/>
      <c r="IIH244" s="115"/>
      <c r="III244" s="115"/>
      <c r="IIJ244" s="115"/>
      <c r="IIK244" s="115"/>
      <c r="IIL244" s="115"/>
      <c r="IIM244" s="115"/>
      <c r="IIN244" s="115"/>
      <c r="IIO244" s="115"/>
      <c r="IIP244" s="115"/>
      <c r="IIQ244" s="115"/>
      <c r="IIR244" s="115"/>
      <c r="IIS244" s="115"/>
      <c r="IIT244" s="115"/>
      <c r="IIU244" s="115"/>
      <c r="IIV244" s="115"/>
      <c r="IIW244" s="115"/>
      <c r="IIX244" s="115"/>
      <c r="IIY244" s="115"/>
      <c r="IIZ244" s="115"/>
      <c r="IJA244" s="115"/>
      <c r="IJB244" s="115"/>
      <c r="IJC244" s="115"/>
      <c r="IJD244" s="115"/>
      <c r="IJE244" s="115"/>
      <c r="IJF244" s="115"/>
      <c r="IJG244" s="115"/>
      <c r="IJH244" s="115"/>
      <c r="IJI244" s="115"/>
      <c r="IJJ244" s="115"/>
      <c r="IJK244" s="115"/>
      <c r="IJL244" s="115"/>
      <c r="IJM244" s="115"/>
      <c r="IJN244" s="115"/>
      <c r="IJO244" s="115"/>
      <c r="IJP244" s="115"/>
      <c r="IJQ244" s="115"/>
      <c r="IJR244" s="115"/>
      <c r="IJS244" s="115"/>
      <c r="IJT244" s="115"/>
      <c r="IJU244" s="115"/>
      <c r="IJV244" s="115"/>
      <c r="IJW244" s="115"/>
      <c r="IJX244" s="115"/>
      <c r="IJY244" s="115"/>
      <c r="IJZ244" s="115"/>
      <c r="IKA244" s="115"/>
      <c r="IKB244" s="115"/>
      <c r="IKC244" s="115"/>
      <c r="IKD244" s="115"/>
      <c r="IKE244" s="115"/>
      <c r="IKF244" s="115"/>
      <c r="IKG244" s="115"/>
      <c r="IKH244" s="115"/>
      <c r="IKI244" s="115"/>
      <c r="IKJ244" s="115"/>
      <c r="IKK244" s="115"/>
      <c r="IKL244" s="115"/>
      <c r="IKM244" s="115"/>
      <c r="IKN244" s="115"/>
      <c r="IKO244" s="115"/>
      <c r="IKP244" s="115"/>
      <c r="IKQ244" s="115"/>
      <c r="IKR244" s="115"/>
      <c r="IKS244" s="115"/>
      <c r="IKT244" s="115"/>
      <c r="IKU244" s="115"/>
      <c r="IKV244" s="115"/>
      <c r="IKW244" s="115"/>
      <c r="IKX244" s="115"/>
      <c r="IKY244" s="115"/>
      <c r="IKZ244" s="115"/>
      <c r="ILA244" s="115"/>
      <c r="ILB244" s="115"/>
      <c r="ILC244" s="115"/>
      <c r="ILD244" s="115"/>
      <c r="ILE244" s="115"/>
      <c r="ILF244" s="115"/>
      <c r="ILG244" s="115"/>
      <c r="ILH244" s="115"/>
      <c r="ILI244" s="115"/>
      <c r="ILJ244" s="115"/>
      <c r="ILK244" s="115"/>
      <c r="ILL244" s="115"/>
      <c r="ILM244" s="115"/>
      <c r="ILN244" s="115"/>
      <c r="ILO244" s="115"/>
      <c r="ILP244" s="115"/>
      <c r="ILQ244" s="115"/>
      <c r="ILR244" s="115"/>
      <c r="ILS244" s="115"/>
      <c r="ILT244" s="115"/>
      <c r="ILU244" s="115"/>
      <c r="ILV244" s="115"/>
      <c r="ILW244" s="115"/>
      <c r="ILX244" s="115"/>
      <c r="ILY244" s="115"/>
      <c r="ILZ244" s="115"/>
      <c r="IMA244" s="115"/>
      <c r="IMB244" s="115"/>
      <c r="IMC244" s="115"/>
      <c r="IMD244" s="115"/>
      <c r="IME244" s="115"/>
      <c r="IMF244" s="115"/>
      <c r="IMG244" s="115"/>
      <c r="IMH244" s="115"/>
      <c r="IMI244" s="115"/>
      <c r="IMJ244" s="115"/>
      <c r="IMK244" s="115"/>
      <c r="IML244" s="115"/>
      <c r="IMM244" s="115"/>
      <c r="IMN244" s="115"/>
      <c r="IMO244" s="115"/>
      <c r="IMP244" s="115"/>
      <c r="IMQ244" s="115"/>
      <c r="IMR244" s="115"/>
      <c r="IMS244" s="115"/>
      <c r="IMT244" s="115"/>
      <c r="IMU244" s="115"/>
      <c r="IMV244" s="115"/>
      <c r="IMW244" s="115"/>
      <c r="IMX244" s="115"/>
      <c r="IMY244" s="115"/>
      <c r="IMZ244" s="115"/>
      <c r="INA244" s="115"/>
      <c r="INB244" s="115"/>
      <c r="INC244" s="115"/>
      <c r="IND244" s="115"/>
      <c r="INE244" s="115"/>
      <c r="INF244" s="115"/>
      <c r="ING244" s="115"/>
      <c r="INH244" s="115"/>
      <c r="INI244" s="115"/>
      <c r="INJ244" s="115"/>
      <c r="INK244" s="115"/>
      <c r="INL244" s="115"/>
      <c r="INM244" s="115"/>
      <c r="INN244" s="115"/>
      <c r="INO244" s="115"/>
      <c r="INP244" s="115"/>
      <c r="INQ244" s="115"/>
      <c r="INR244" s="115"/>
      <c r="INS244" s="115"/>
      <c r="INT244" s="115"/>
      <c r="INU244" s="115"/>
      <c r="INV244" s="115"/>
      <c r="INW244" s="115"/>
      <c r="INX244" s="115"/>
      <c r="INY244" s="115"/>
      <c r="INZ244" s="115"/>
      <c r="IOA244" s="115"/>
      <c r="IOB244" s="115"/>
      <c r="IOC244" s="115"/>
      <c r="IOD244" s="115"/>
      <c r="IOE244" s="115"/>
      <c r="IOF244" s="115"/>
      <c r="IOG244" s="115"/>
      <c r="IOH244" s="115"/>
      <c r="IOI244" s="115"/>
      <c r="IOJ244" s="115"/>
      <c r="IOK244" s="115"/>
      <c r="IOL244" s="115"/>
      <c r="IOM244" s="115"/>
      <c r="ION244" s="115"/>
      <c r="IOO244" s="115"/>
      <c r="IOP244" s="115"/>
      <c r="IOQ244" s="115"/>
      <c r="IOR244" s="115"/>
      <c r="IOS244" s="115"/>
      <c r="IOT244" s="115"/>
      <c r="IOU244" s="115"/>
      <c r="IOV244" s="115"/>
      <c r="IOW244" s="115"/>
      <c r="IOX244" s="115"/>
      <c r="IOY244" s="115"/>
      <c r="IOZ244" s="115"/>
      <c r="IPA244" s="115"/>
      <c r="IPB244" s="115"/>
      <c r="IPC244" s="115"/>
      <c r="IPD244" s="115"/>
      <c r="IPE244" s="115"/>
      <c r="IPF244" s="115"/>
      <c r="IPG244" s="115"/>
      <c r="IPH244" s="115"/>
      <c r="IPI244" s="115"/>
      <c r="IPJ244" s="115"/>
      <c r="IPK244" s="115"/>
      <c r="IPL244" s="115"/>
      <c r="IPM244" s="115"/>
      <c r="IPN244" s="115"/>
      <c r="IPO244" s="115"/>
      <c r="IPP244" s="115"/>
      <c r="IPQ244" s="115"/>
      <c r="IPR244" s="115"/>
      <c r="IPS244" s="115"/>
      <c r="IPT244" s="115"/>
      <c r="IPU244" s="115"/>
      <c r="IPV244" s="115"/>
      <c r="IPW244" s="115"/>
      <c r="IPX244" s="115"/>
      <c r="IPY244" s="115"/>
      <c r="IPZ244" s="115"/>
      <c r="IQA244" s="115"/>
      <c r="IQB244" s="115"/>
      <c r="IQC244" s="115"/>
      <c r="IQD244" s="115"/>
      <c r="IQE244" s="115"/>
      <c r="IQF244" s="115"/>
      <c r="IQG244" s="115"/>
      <c r="IQH244" s="115"/>
      <c r="IQI244" s="115"/>
      <c r="IQJ244" s="115"/>
      <c r="IQK244" s="115"/>
      <c r="IQL244" s="115"/>
      <c r="IQM244" s="115"/>
      <c r="IQN244" s="115"/>
      <c r="IQO244" s="115"/>
      <c r="IQP244" s="115"/>
      <c r="IQQ244" s="115"/>
      <c r="IQR244" s="115"/>
      <c r="IQS244" s="115"/>
      <c r="IQT244" s="115"/>
      <c r="IQU244" s="115"/>
      <c r="IQV244" s="115"/>
      <c r="IQW244" s="115"/>
      <c r="IQX244" s="115"/>
      <c r="IQY244" s="115"/>
      <c r="IQZ244" s="115"/>
      <c r="IRA244" s="115"/>
      <c r="IRB244" s="115"/>
      <c r="IRC244" s="115"/>
      <c r="IRD244" s="115"/>
      <c r="IRE244" s="115"/>
      <c r="IRF244" s="115"/>
      <c r="IRG244" s="115"/>
      <c r="IRH244" s="115"/>
      <c r="IRI244" s="115"/>
      <c r="IRJ244" s="115"/>
      <c r="IRK244" s="115"/>
      <c r="IRL244" s="115"/>
      <c r="IRM244" s="115"/>
      <c r="IRN244" s="115"/>
      <c r="IRO244" s="115"/>
      <c r="IRP244" s="115"/>
      <c r="IRQ244" s="115"/>
      <c r="IRR244" s="115"/>
      <c r="IRS244" s="115"/>
      <c r="IRT244" s="115"/>
      <c r="IRU244" s="115"/>
      <c r="IRV244" s="115"/>
      <c r="IRW244" s="115"/>
      <c r="IRX244" s="115"/>
      <c r="IRY244" s="115"/>
      <c r="IRZ244" s="115"/>
      <c r="ISA244" s="115"/>
      <c r="ISB244" s="115"/>
      <c r="ISC244" s="115"/>
      <c r="ISD244" s="115"/>
      <c r="ISE244" s="115"/>
      <c r="ISF244" s="115"/>
      <c r="ISG244" s="115"/>
      <c r="ISH244" s="115"/>
      <c r="ISI244" s="115"/>
      <c r="ISJ244" s="115"/>
      <c r="ISK244" s="115"/>
      <c r="ISL244" s="115"/>
      <c r="ISM244" s="115"/>
      <c r="ISN244" s="115"/>
      <c r="ISO244" s="115"/>
      <c r="ISP244" s="115"/>
      <c r="ISQ244" s="115"/>
      <c r="ISR244" s="115"/>
      <c r="ISS244" s="115"/>
      <c r="IST244" s="115"/>
      <c r="ISU244" s="115"/>
      <c r="ISV244" s="115"/>
      <c r="ISW244" s="115"/>
      <c r="ISX244" s="115"/>
      <c r="ISY244" s="115"/>
      <c r="ISZ244" s="115"/>
      <c r="ITA244" s="115"/>
      <c r="ITB244" s="115"/>
      <c r="ITC244" s="115"/>
      <c r="ITD244" s="115"/>
      <c r="ITE244" s="115"/>
      <c r="ITF244" s="115"/>
      <c r="ITG244" s="115"/>
      <c r="ITH244" s="115"/>
      <c r="ITI244" s="115"/>
      <c r="ITJ244" s="115"/>
      <c r="ITK244" s="115"/>
      <c r="ITL244" s="115"/>
      <c r="ITM244" s="115"/>
      <c r="ITN244" s="115"/>
      <c r="ITO244" s="115"/>
      <c r="ITP244" s="115"/>
      <c r="ITQ244" s="115"/>
      <c r="ITR244" s="115"/>
      <c r="ITS244" s="115"/>
      <c r="ITT244" s="115"/>
      <c r="ITU244" s="115"/>
      <c r="ITV244" s="115"/>
      <c r="ITW244" s="115"/>
      <c r="ITX244" s="115"/>
      <c r="ITY244" s="115"/>
      <c r="ITZ244" s="115"/>
      <c r="IUA244" s="115"/>
      <c r="IUB244" s="115"/>
      <c r="IUC244" s="115"/>
      <c r="IUD244" s="115"/>
      <c r="IUE244" s="115"/>
      <c r="IUF244" s="115"/>
      <c r="IUG244" s="115"/>
      <c r="IUH244" s="115"/>
      <c r="IUI244" s="115"/>
      <c r="IUJ244" s="115"/>
      <c r="IUK244" s="115"/>
      <c r="IUL244" s="115"/>
      <c r="IUM244" s="115"/>
      <c r="IUN244" s="115"/>
      <c r="IUO244" s="115"/>
      <c r="IUP244" s="115"/>
      <c r="IUQ244" s="115"/>
      <c r="IUR244" s="115"/>
      <c r="IUS244" s="115"/>
      <c r="IUT244" s="115"/>
      <c r="IUU244" s="115"/>
      <c r="IUV244" s="115"/>
      <c r="IUW244" s="115"/>
      <c r="IUX244" s="115"/>
      <c r="IUY244" s="115"/>
      <c r="IUZ244" s="115"/>
      <c r="IVA244" s="115"/>
      <c r="IVB244" s="115"/>
      <c r="IVC244" s="115"/>
      <c r="IVD244" s="115"/>
      <c r="IVE244" s="115"/>
      <c r="IVF244" s="115"/>
      <c r="IVG244" s="115"/>
      <c r="IVH244" s="115"/>
      <c r="IVI244" s="115"/>
      <c r="IVJ244" s="115"/>
      <c r="IVK244" s="115"/>
      <c r="IVL244" s="115"/>
      <c r="IVM244" s="115"/>
      <c r="IVN244" s="115"/>
      <c r="IVO244" s="115"/>
      <c r="IVP244" s="115"/>
      <c r="IVQ244" s="115"/>
      <c r="IVR244" s="115"/>
      <c r="IVS244" s="115"/>
      <c r="IVT244" s="115"/>
      <c r="IVU244" s="115"/>
      <c r="IVV244" s="115"/>
      <c r="IVW244" s="115"/>
      <c r="IVX244" s="115"/>
      <c r="IVY244" s="115"/>
      <c r="IVZ244" s="115"/>
      <c r="IWA244" s="115"/>
      <c r="IWB244" s="115"/>
      <c r="IWC244" s="115"/>
      <c r="IWD244" s="115"/>
      <c r="IWE244" s="115"/>
      <c r="IWF244" s="115"/>
      <c r="IWG244" s="115"/>
      <c r="IWH244" s="115"/>
      <c r="IWI244" s="115"/>
      <c r="IWJ244" s="115"/>
      <c r="IWK244" s="115"/>
      <c r="IWL244" s="115"/>
      <c r="IWM244" s="115"/>
      <c r="IWN244" s="115"/>
      <c r="IWO244" s="115"/>
      <c r="IWP244" s="115"/>
      <c r="IWQ244" s="115"/>
      <c r="IWR244" s="115"/>
      <c r="IWS244" s="115"/>
      <c r="IWT244" s="115"/>
      <c r="IWU244" s="115"/>
      <c r="IWV244" s="115"/>
      <c r="IWW244" s="115"/>
      <c r="IWX244" s="115"/>
      <c r="IWY244" s="115"/>
      <c r="IWZ244" s="115"/>
      <c r="IXA244" s="115"/>
      <c r="IXB244" s="115"/>
      <c r="IXC244" s="115"/>
      <c r="IXD244" s="115"/>
      <c r="IXE244" s="115"/>
      <c r="IXF244" s="115"/>
      <c r="IXG244" s="115"/>
      <c r="IXH244" s="115"/>
      <c r="IXI244" s="115"/>
      <c r="IXJ244" s="115"/>
      <c r="IXK244" s="115"/>
      <c r="IXL244" s="115"/>
      <c r="IXM244" s="115"/>
      <c r="IXN244" s="115"/>
      <c r="IXO244" s="115"/>
      <c r="IXP244" s="115"/>
      <c r="IXQ244" s="115"/>
      <c r="IXR244" s="115"/>
      <c r="IXS244" s="115"/>
      <c r="IXT244" s="115"/>
      <c r="IXU244" s="115"/>
      <c r="IXV244" s="115"/>
      <c r="IXW244" s="115"/>
      <c r="IXX244" s="115"/>
      <c r="IXY244" s="115"/>
      <c r="IXZ244" s="115"/>
      <c r="IYA244" s="115"/>
      <c r="IYB244" s="115"/>
      <c r="IYC244" s="115"/>
      <c r="IYD244" s="115"/>
      <c r="IYE244" s="115"/>
      <c r="IYF244" s="115"/>
      <c r="IYG244" s="115"/>
      <c r="IYH244" s="115"/>
      <c r="IYI244" s="115"/>
      <c r="IYJ244" s="115"/>
      <c r="IYK244" s="115"/>
      <c r="IYL244" s="115"/>
      <c r="IYM244" s="115"/>
      <c r="IYN244" s="115"/>
      <c r="IYO244" s="115"/>
      <c r="IYP244" s="115"/>
      <c r="IYQ244" s="115"/>
      <c r="IYR244" s="115"/>
      <c r="IYS244" s="115"/>
      <c r="IYT244" s="115"/>
      <c r="IYU244" s="115"/>
      <c r="IYV244" s="115"/>
      <c r="IYW244" s="115"/>
      <c r="IYX244" s="115"/>
      <c r="IYY244" s="115"/>
      <c r="IYZ244" s="115"/>
      <c r="IZA244" s="115"/>
      <c r="IZB244" s="115"/>
      <c r="IZC244" s="115"/>
      <c r="IZD244" s="115"/>
      <c r="IZE244" s="115"/>
      <c r="IZF244" s="115"/>
      <c r="IZG244" s="115"/>
      <c r="IZH244" s="115"/>
      <c r="IZI244" s="115"/>
      <c r="IZJ244" s="115"/>
      <c r="IZK244" s="115"/>
      <c r="IZL244" s="115"/>
      <c r="IZM244" s="115"/>
      <c r="IZN244" s="115"/>
      <c r="IZO244" s="115"/>
      <c r="IZP244" s="115"/>
      <c r="IZQ244" s="115"/>
      <c r="IZR244" s="115"/>
      <c r="IZS244" s="115"/>
      <c r="IZT244" s="115"/>
      <c r="IZU244" s="115"/>
      <c r="IZV244" s="115"/>
      <c r="IZW244" s="115"/>
      <c r="IZX244" s="115"/>
      <c r="IZY244" s="115"/>
      <c r="IZZ244" s="115"/>
      <c r="JAA244" s="115"/>
      <c r="JAB244" s="115"/>
      <c r="JAC244" s="115"/>
      <c r="JAD244" s="115"/>
      <c r="JAE244" s="115"/>
      <c r="JAF244" s="115"/>
      <c r="JAG244" s="115"/>
      <c r="JAH244" s="115"/>
      <c r="JAI244" s="115"/>
      <c r="JAJ244" s="115"/>
      <c r="JAK244" s="115"/>
      <c r="JAL244" s="115"/>
      <c r="JAM244" s="115"/>
      <c r="JAN244" s="115"/>
      <c r="JAO244" s="115"/>
      <c r="JAP244" s="115"/>
      <c r="JAQ244" s="115"/>
      <c r="JAR244" s="115"/>
      <c r="JAS244" s="115"/>
      <c r="JAT244" s="115"/>
      <c r="JAU244" s="115"/>
      <c r="JAV244" s="115"/>
      <c r="JAW244" s="115"/>
      <c r="JAX244" s="115"/>
      <c r="JAY244" s="115"/>
      <c r="JAZ244" s="115"/>
      <c r="JBA244" s="115"/>
      <c r="JBB244" s="115"/>
      <c r="JBC244" s="115"/>
      <c r="JBD244" s="115"/>
      <c r="JBE244" s="115"/>
      <c r="JBF244" s="115"/>
      <c r="JBG244" s="115"/>
      <c r="JBH244" s="115"/>
      <c r="JBI244" s="115"/>
      <c r="JBJ244" s="115"/>
      <c r="JBK244" s="115"/>
      <c r="JBL244" s="115"/>
      <c r="JBM244" s="115"/>
      <c r="JBN244" s="115"/>
      <c r="JBO244" s="115"/>
      <c r="JBP244" s="115"/>
      <c r="JBQ244" s="115"/>
      <c r="JBR244" s="115"/>
      <c r="JBS244" s="115"/>
      <c r="JBT244" s="115"/>
      <c r="JBU244" s="115"/>
      <c r="JBV244" s="115"/>
      <c r="JBW244" s="115"/>
      <c r="JBX244" s="115"/>
      <c r="JBY244" s="115"/>
      <c r="JBZ244" s="115"/>
      <c r="JCA244" s="115"/>
      <c r="JCB244" s="115"/>
      <c r="JCC244" s="115"/>
      <c r="JCD244" s="115"/>
      <c r="JCE244" s="115"/>
      <c r="JCF244" s="115"/>
      <c r="JCG244" s="115"/>
      <c r="JCH244" s="115"/>
      <c r="JCI244" s="115"/>
      <c r="JCJ244" s="115"/>
      <c r="JCK244" s="115"/>
      <c r="JCL244" s="115"/>
      <c r="JCM244" s="115"/>
      <c r="JCN244" s="115"/>
      <c r="JCO244" s="115"/>
      <c r="JCP244" s="115"/>
      <c r="JCQ244" s="115"/>
      <c r="JCR244" s="115"/>
      <c r="JCS244" s="115"/>
      <c r="JCT244" s="115"/>
      <c r="JCU244" s="115"/>
      <c r="JCV244" s="115"/>
      <c r="JCW244" s="115"/>
      <c r="JCX244" s="115"/>
      <c r="JCY244" s="115"/>
      <c r="JCZ244" s="115"/>
      <c r="JDA244" s="115"/>
      <c r="JDB244" s="115"/>
      <c r="JDC244" s="115"/>
      <c r="JDD244" s="115"/>
      <c r="JDE244" s="115"/>
      <c r="JDF244" s="115"/>
      <c r="JDG244" s="115"/>
      <c r="JDH244" s="115"/>
      <c r="JDI244" s="115"/>
      <c r="JDJ244" s="115"/>
      <c r="JDK244" s="115"/>
      <c r="JDL244" s="115"/>
      <c r="JDM244" s="115"/>
      <c r="JDN244" s="115"/>
      <c r="JDO244" s="115"/>
      <c r="JDP244" s="115"/>
      <c r="JDQ244" s="115"/>
      <c r="JDR244" s="115"/>
      <c r="JDS244" s="115"/>
      <c r="JDT244" s="115"/>
      <c r="JDU244" s="115"/>
      <c r="JDV244" s="115"/>
      <c r="JDW244" s="115"/>
      <c r="JDX244" s="115"/>
      <c r="JDY244" s="115"/>
      <c r="JDZ244" s="115"/>
      <c r="JEA244" s="115"/>
      <c r="JEB244" s="115"/>
      <c r="JEC244" s="115"/>
      <c r="JED244" s="115"/>
      <c r="JEE244" s="115"/>
      <c r="JEF244" s="115"/>
      <c r="JEG244" s="115"/>
      <c r="JEH244" s="115"/>
      <c r="JEI244" s="115"/>
      <c r="JEJ244" s="115"/>
      <c r="JEK244" s="115"/>
      <c r="JEL244" s="115"/>
      <c r="JEM244" s="115"/>
      <c r="JEN244" s="115"/>
      <c r="JEO244" s="115"/>
      <c r="JEP244" s="115"/>
      <c r="JEQ244" s="115"/>
      <c r="JER244" s="115"/>
      <c r="JES244" s="115"/>
      <c r="JET244" s="115"/>
      <c r="JEU244" s="115"/>
      <c r="JEV244" s="115"/>
      <c r="JEW244" s="115"/>
      <c r="JEX244" s="115"/>
      <c r="JEY244" s="115"/>
      <c r="JEZ244" s="115"/>
      <c r="JFA244" s="115"/>
      <c r="JFB244" s="115"/>
      <c r="JFC244" s="115"/>
      <c r="JFD244" s="115"/>
      <c r="JFE244" s="115"/>
      <c r="JFF244" s="115"/>
      <c r="JFG244" s="115"/>
      <c r="JFH244" s="115"/>
      <c r="JFI244" s="115"/>
      <c r="JFJ244" s="115"/>
      <c r="JFK244" s="115"/>
      <c r="JFL244" s="115"/>
      <c r="JFM244" s="115"/>
      <c r="JFN244" s="115"/>
      <c r="JFO244" s="115"/>
      <c r="JFP244" s="115"/>
      <c r="JFQ244" s="115"/>
      <c r="JFR244" s="115"/>
      <c r="JFS244" s="115"/>
      <c r="JFT244" s="115"/>
      <c r="JFU244" s="115"/>
      <c r="JFV244" s="115"/>
      <c r="JFW244" s="115"/>
      <c r="JFX244" s="115"/>
      <c r="JFY244" s="115"/>
      <c r="JFZ244" s="115"/>
      <c r="JGA244" s="115"/>
      <c r="JGB244" s="115"/>
      <c r="JGC244" s="115"/>
      <c r="JGD244" s="115"/>
      <c r="JGE244" s="115"/>
      <c r="JGF244" s="115"/>
      <c r="JGG244" s="115"/>
      <c r="JGH244" s="115"/>
      <c r="JGI244" s="115"/>
      <c r="JGJ244" s="115"/>
      <c r="JGK244" s="115"/>
      <c r="JGL244" s="115"/>
      <c r="JGM244" s="115"/>
      <c r="JGN244" s="115"/>
      <c r="JGO244" s="115"/>
      <c r="JGP244" s="115"/>
      <c r="JGQ244" s="115"/>
      <c r="JGR244" s="115"/>
      <c r="JGS244" s="115"/>
      <c r="JGT244" s="115"/>
      <c r="JGU244" s="115"/>
      <c r="JGV244" s="115"/>
      <c r="JGW244" s="115"/>
      <c r="JGX244" s="115"/>
      <c r="JGY244" s="115"/>
      <c r="JGZ244" s="115"/>
      <c r="JHA244" s="115"/>
      <c r="JHB244" s="115"/>
      <c r="JHC244" s="115"/>
      <c r="JHD244" s="115"/>
      <c r="JHE244" s="115"/>
      <c r="JHF244" s="115"/>
      <c r="JHG244" s="115"/>
      <c r="JHH244" s="115"/>
      <c r="JHI244" s="115"/>
      <c r="JHJ244" s="115"/>
      <c r="JHK244" s="115"/>
      <c r="JHL244" s="115"/>
      <c r="JHM244" s="115"/>
      <c r="JHN244" s="115"/>
      <c r="JHO244" s="115"/>
      <c r="JHP244" s="115"/>
      <c r="JHQ244" s="115"/>
      <c r="JHR244" s="115"/>
      <c r="JHS244" s="115"/>
      <c r="JHT244" s="115"/>
      <c r="JHU244" s="115"/>
      <c r="JHV244" s="115"/>
      <c r="JHW244" s="115"/>
      <c r="JHX244" s="115"/>
      <c r="JHY244" s="115"/>
      <c r="JHZ244" s="115"/>
      <c r="JIA244" s="115"/>
      <c r="JIB244" s="115"/>
      <c r="JIC244" s="115"/>
      <c r="JID244" s="115"/>
      <c r="JIE244" s="115"/>
      <c r="JIF244" s="115"/>
      <c r="JIG244" s="115"/>
      <c r="JIH244" s="115"/>
      <c r="JII244" s="115"/>
      <c r="JIJ244" s="115"/>
      <c r="JIK244" s="115"/>
      <c r="JIL244" s="115"/>
      <c r="JIM244" s="115"/>
      <c r="JIN244" s="115"/>
      <c r="JIO244" s="115"/>
      <c r="JIP244" s="115"/>
      <c r="JIQ244" s="115"/>
      <c r="JIR244" s="115"/>
      <c r="JIS244" s="115"/>
      <c r="JIT244" s="115"/>
      <c r="JIU244" s="115"/>
      <c r="JIV244" s="115"/>
      <c r="JIW244" s="115"/>
      <c r="JIX244" s="115"/>
      <c r="JIY244" s="115"/>
      <c r="JIZ244" s="115"/>
      <c r="JJA244" s="115"/>
      <c r="JJB244" s="115"/>
      <c r="JJC244" s="115"/>
      <c r="JJD244" s="115"/>
      <c r="JJE244" s="115"/>
      <c r="JJF244" s="115"/>
      <c r="JJG244" s="115"/>
      <c r="JJH244" s="115"/>
      <c r="JJI244" s="115"/>
      <c r="JJJ244" s="115"/>
      <c r="JJK244" s="115"/>
      <c r="JJL244" s="115"/>
      <c r="JJM244" s="115"/>
      <c r="JJN244" s="115"/>
      <c r="JJO244" s="115"/>
      <c r="JJP244" s="115"/>
      <c r="JJQ244" s="115"/>
      <c r="JJR244" s="115"/>
      <c r="JJS244" s="115"/>
      <c r="JJT244" s="115"/>
      <c r="JJU244" s="115"/>
      <c r="JJV244" s="115"/>
      <c r="JJW244" s="115"/>
      <c r="JJX244" s="115"/>
      <c r="JJY244" s="115"/>
      <c r="JJZ244" s="115"/>
      <c r="JKA244" s="115"/>
      <c r="JKB244" s="115"/>
      <c r="JKC244" s="115"/>
      <c r="JKD244" s="115"/>
      <c r="JKE244" s="115"/>
      <c r="JKF244" s="115"/>
      <c r="JKG244" s="115"/>
      <c r="JKH244" s="115"/>
      <c r="JKI244" s="115"/>
      <c r="JKJ244" s="115"/>
      <c r="JKK244" s="115"/>
      <c r="JKL244" s="115"/>
      <c r="JKM244" s="115"/>
      <c r="JKN244" s="115"/>
      <c r="JKO244" s="115"/>
      <c r="JKP244" s="115"/>
      <c r="JKQ244" s="115"/>
      <c r="JKR244" s="115"/>
      <c r="JKS244" s="115"/>
      <c r="JKT244" s="115"/>
      <c r="JKU244" s="115"/>
      <c r="JKV244" s="115"/>
      <c r="JKW244" s="115"/>
      <c r="JKX244" s="115"/>
      <c r="JKY244" s="115"/>
      <c r="JKZ244" s="115"/>
      <c r="JLA244" s="115"/>
      <c r="JLB244" s="115"/>
      <c r="JLC244" s="115"/>
      <c r="JLD244" s="115"/>
      <c r="JLE244" s="115"/>
      <c r="JLF244" s="115"/>
      <c r="JLG244" s="115"/>
      <c r="JLH244" s="115"/>
      <c r="JLI244" s="115"/>
      <c r="JLJ244" s="115"/>
      <c r="JLK244" s="115"/>
      <c r="JLL244" s="115"/>
      <c r="JLM244" s="115"/>
      <c r="JLN244" s="115"/>
      <c r="JLO244" s="115"/>
      <c r="JLP244" s="115"/>
      <c r="JLQ244" s="115"/>
      <c r="JLR244" s="115"/>
      <c r="JLS244" s="115"/>
      <c r="JLT244" s="115"/>
      <c r="JLU244" s="115"/>
      <c r="JLV244" s="115"/>
      <c r="JLW244" s="115"/>
      <c r="JLX244" s="115"/>
      <c r="JLY244" s="115"/>
      <c r="JLZ244" s="115"/>
      <c r="JMA244" s="115"/>
      <c r="JMB244" s="115"/>
      <c r="JMC244" s="115"/>
      <c r="JMD244" s="115"/>
      <c r="JME244" s="115"/>
      <c r="JMF244" s="115"/>
      <c r="JMG244" s="115"/>
      <c r="JMH244" s="115"/>
      <c r="JMI244" s="115"/>
      <c r="JMJ244" s="115"/>
      <c r="JMK244" s="115"/>
      <c r="JML244" s="115"/>
      <c r="JMM244" s="115"/>
      <c r="JMN244" s="115"/>
      <c r="JMO244" s="115"/>
      <c r="JMP244" s="115"/>
      <c r="JMQ244" s="115"/>
      <c r="JMR244" s="115"/>
      <c r="JMS244" s="115"/>
      <c r="JMT244" s="115"/>
      <c r="JMU244" s="115"/>
      <c r="JMV244" s="115"/>
      <c r="JMW244" s="115"/>
      <c r="JMX244" s="115"/>
      <c r="JMY244" s="115"/>
      <c r="JMZ244" s="115"/>
      <c r="JNA244" s="115"/>
      <c r="JNB244" s="115"/>
      <c r="JNC244" s="115"/>
      <c r="JND244" s="115"/>
      <c r="JNE244" s="115"/>
      <c r="JNF244" s="115"/>
      <c r="JNG244" s="115"/>
      <c r="JNH244" s="115"/>
      <c r="JNI244" s="115"/>
      <c r="JNJ244" s="115"/>
      <c r="JNK244" s="115"/>
      <c r="JNL244" s="115"/>
      <c r="JNM244" s="115"/>
      <c r="JNN244" s="115"/>
      <c r="JNO244" s="115"/>
      <c r="JNP244" s="115"/>
      <c r="JNQ244" s="115"/>
      <c r="JNR244" s="115"/>
      <c r="JNS244" s="115"/>
      <c r="JNT244" s="115"/>
      <c r="JNU244" s="115"/>
      <c r="JNV244" s="115"/>
      <c r="JNW244" s="115"/>
      <c r="JNX244" s="115"/>
      <c r="JNY244" s="115"/>
      <c r="JNZ244" s="115"/>
      <c r="JOA244" s="115"/>
      <c r="JOB244" s="115"/>
      <c r="JOC244" s="115"/>
      <c r="JOD244" s="115"/>
      <c r="JOE244" s="115"/>
      <c r="JOF244" s="115"/>
      <c r="JOG244" s="115"/>
      <c r="JOH244" s="115"/>
      <c r="JOI244" s="115"/>
      <c r="JOJ244" s="115"/>
      <c r="JOK244" s="115"/>
      <c r="JOL244" s="115"/>
      <c r="JOM244" s="115"/>
      <c r="JON244" s="115"/>
      <c r="JOO244" s="115"/>
      <c r="JOP244" s="115"/>
      <c r="JOQ244" s="115"/>
      <c r="JOR244" s="115"/>
      <c r="JOS244" s="115"/>
      <c r="JOT244" s="115"/>
      <c r="JOU244" s="115"/>
      <c r="JOV244" s="115"/>
      <c r="JOW244" s="115"/>
      <c r="JOX244" s="115"/>
      <c r="JOY244" s="115"/>
      <c r="JOZ244" s="115"/>
      <c r="JPA244" s="115"/>
      <c r="JPB244" s="115"/>
      <c r="JPC244" s="115"/>
      <c r="JPD244" s="115"/>
      <c r="JPE244" s="115"/>
      <c r="JPF244" s="115"/>
      <c r="JPG244" s="115"/>
      <c r="JPH244" s="115"/>
      <c r="JPI244" s="115"/>
      <c r="JPJ244" s="115"/>
      <c r="JPK244" s="115"/>
      <c r="JPL244" s="115"/>
      <c r="JPM244" s="115"/>
      <c r="JPN244" s="115"/>
      <c r="JPO244" s="115"/>
      <c r="JPP244" s="115"/>
      <c r="JPQ244" s="115"/>
      <c r="JPR244" s="115"/>
      <c r="JPS244" s="115"/>
      <c r="JPT244" s="115"/>
      <c r="JPU244" s="115"/>
      <c r="JPV244" s="115"/>
      <c r="JPW244" s="115"/>
      <c r="JPX244" s="115"/>
      <c r="JPY244" s="115"/>
      <c r="JPZ244" s="115"/>
      <c r="JQA244" s="115"/>
      <c r="JQB244" s="115"/>
      <c r="JQC244" s="115"/>
      <c r="JQD244" s="115"/>
      <c r="JQE244" s="115"/>
      <c r="JQF244" s="115"/>
      <c r="JQG244" s="115"/>
      <c r="JQH244" s="115"/>
      <c r="JQI244" s="115"/>
      <c r="JQJ244" s="115"/>
      <c r="JQK244" s="115"/>
      <c r="JQL244" s="115"/>
      <c r="JQM244" s="115"/>
      <c r="JQN244" s="115"/>
      <c r="JQO244" s="115"/>
      <c r="JQP244" s="115"/>
      <c r="JQQ244" s="115"/>
      <c r="JQR244" s="115"/>
      <c r="JQS244" s="115"/>
      <c r="JQT244" s="115"/>
      <c r="JQU244" s="115"/>
      <c r="JQV244" s="115"/>
      <c r="JQW244" s="115"/>
      <c r="JQX244" s="115"/>
      <c r="JQY244" s="115"/>
      <c r="JQZ244" s="115"/>
      <c r="JRA244" s="115"/>
      <c r="JRB244" s="115"/>
      <c r="JRC244" s="115"/>
      <c r="JRD244" s="115"/>
      <c r="JRE244" s="115"/>
      <c r="JRF244" s="115"/>
      <c r="JRG244" s="115"/>
      <c r="JRH244" s="115"/>
      <c r="JRI244" s="115"/>
      <c r="JRJ244" s="115"/>
      <c r="JRK244" s="115"/>
      <c r="JRL244" s="115"/>
      <c r="JRM244" s="115"/>
      <c r="JRN244" s="115"/>
      <c r="JRO244" s="115"/>
      <c r="JRP244" s="115"/>
      <c r="JRQ244" s="115"/>
      <c r="JRR244" s="115"/>
      <c r="JRS244" s="115"/>
      <c r="JRT244" s="115"/>
      <c r="JRU244" s="115"/>
      <c r="JRV244" s="115"/>
      <c r="JRW244" s="115"/>
      <c r="JRX244" s="115"/>
      <c r="JRY244" s="115"/>
      <c r="JRZ244" s="115"/>
      <c r="JSA244" s="115"/>
      <c r="JSB244" s="115"/>
      <c r="JSC244" s="115"/>
      <c r="JSD244" s="115"/>
      <c r="JSE244" s="115"/>
      <c r="JSF244" s="115"/>
      <c r="JSG244" s="115"/>
      <c r="JSH244" s="115"/>
      <c r="JSI244" s="115"/>
      <c r="JSJ244" s="115"/>
      <c r="JSK244" s="115"/>
      <c r="JSL244" s="115"/>
      <c r="JSM244" s="115"/>
      <c r="JSN244" s="115"/>
      <c r="JSO244" s="115"/>
      <c r="JSP244" s="115"/>
      <c r="JSQ244" s="115"/>
      <c r="JSR244" s="115"/>
      <c r="JSS244" s="115"/>
      <c r="JST244" s="115"/>
      <c r="JSU244" s="115"/>
      <c r="JSV244" s="115"/>
      <c r="JSW244" s="115"/>
      <c r="JSX244" s="115"/>
      <c r="JSY244" s="115"/>
      <c r="JSZ244" s="115"/>
      <c r="JTA244" s="115"/>
      <c r="JTB244" s="115"/>
      <c r="JTC244" s="115"/>
      <c r="JTD244" s="115"/>
      <c r="JTE244" s="115"/>
      <c r="JTF244" s="115"/>
      <c r="JTG244" s="115"/>
      <c r="JTH244" s="115"/>
      <c r="JTI244" s="115"/>
      <c r="JTJ244" s="115"/>
      <c r="JTK244" s="115"/>
      <c r="JTL244" s="115"/>
      <c r="JTM244" s="115"/>
      <c r="JTN244" s="115"/>
      <c r="JTO244" s="115"/>
      <c r="JTP244" s="115"/>
      <c r="JTQ244" s="115"/>
      <c r="JTR244" s="115"/>
      <c r="JTS244" s="115"/>
      <c r="JTT244" s="115"/>
      <c r="JTU244" s="115"/>
      <c r="JTV244" s="115"/>
      <c r="JTW244" s="115"/>
      <c r="JTX244" s="115"/>
      <c r="JTY244" s="115"/>
      <c r="JTZ244" s="115"/>
      <c r="JUA244" s="115"/>
      <c r="JUB244" s="115"/>
      <c r="JUC244" s="115"/>
      <c r="JUD244" s="115"/>
      <c r="JUE244" s="115"/>
      <c r="JUF244" s="115"/>
      <c r="JUG244" s="115"/>
      <c r="JUH244" s="115"/>
      <c r="JUI244" s="115"/>
      <c r="JUJ244" s="115"/>
      <c r="JUK244" s="115"/>
      <c r="JUL244" s="115"/>
      <c r="JUM244" s="115"/>
      <c r="JUN244" s="115"/>
      <c r="JUO244" s="115"/>
      <c r="JUP244" s="115"/>
      <c r="JUQ244" s="115"/>
      <c r="JUR244" s="115"/>
      <c r="JUS244" s="115"/>
      <c r="JUT244" s="115"/>
      <c r="JUU244" s="115"/>
      <c r="JUV244" s="115"/>
      <c r="JUW244" s="115"/>
      <c r="JUX244" s="115"/>
      <c r="JUY244" s="115"/>
      <c r="JUZ244" s="115"/>
      <c r="JVA244" s="115"/>
      <c r="JVB244" s="115"/>
      <c r="JVC244" s="115"/>
      <c r="JVD244" s="115"/>
      <c r="JVE244" s="115"/>
      <c r="JVF244" s="115"/>
      <c r="JVG244" s="115"/>
      <c r="JVH244" s="115"/>
      <c r="JVI244" s="115"/>
      <c r="JVJ244" s="115"/>
      <c r="JVK244" s="115"/>
      <c r="JVL244" s="115"/>
      <c r="JVM244" s="115"/>
      <c r="JVN244" s="115"/>
      <c r="JVO244" s="115"/>
      <c r="JVP244" s="115"/>
      <c r="JVQ244" s="115"/>
      <c r="JVR244" s="115"/>
      <c r="JVS244" s="115"/>
      <c r="JVT244" s="115"/>
      <c r="JVU244" s="115"/>
      <c r="JVV244" s="115"/>
      <c r="JVW244" s="115"/>
      <c r="JVX244" s="115"/>
      <c r="JVY244" s="115"/>
      <c r="JVZ244" s="115"/>
      <c r="JWA244" s="115"/>
      <c r="JWB244" s="115"/>
      <c r="JWC244" s="115"/>
      <c r="JWD244" s="115"/>
      <c r="JWE244" s="115"/>
      <c r="JWF244" s="115"/>
      <c r="JWG244" s="115"/>
      <c r="JWH244" s="115"/>
      <c r="JWI244" s="115"/>
      <c r="JWJ244" s="115"/>
      <c r="JWK244" s="115"/>
      <c r="JWL244" s="115"/>
      <c r="JWM244" s="115"/>
      <c r="JWN244" s="115"/>
      <c r="JWO244" s="115"/>
      <c r="JWP244" s="115"/>
      <c r="JWQ244" s="115"/>
      <c r="JWR244" s="115"/>
      <c r="JWS244" s="115"/>
      <c r="JWT244" s="115"/>
      <c r="JWU244" s="115"/>
      <c r="JWV244" s="115"/>
      <c r="JWW244" s="115"/>
      <c r="JWX244" s="115"/>
      <c r="JWY244" s="115"/>
      <c r="JWZ244" s="115"/>
      <c r="JXA244" s="115"/>
      <c r="JXB244" s="115"/>
      <c r="JXC244" s="115"/>
      <c r="JXD244" s="115"/>
      <c r="JXE244" s="115"/>
      <c r="JXF244" s="115"/>
      <c r="JXG244" s="115"/>
      <c r="JXH244" s="115"/>
      <c r="JXI244" s="115"/>
      <c r="JXJ244" s="115"/>
      <c r="JXK244" s="115"/>
      <c r="JXL244" s="115"/>
      <c r="JXM244" s="115"/>
      <c r="JXN244" s="115"/>
      <c r="JXO244" s="115"/>
      <c r="JXP244" s="115"/>
      <c r="JXQ244" s="115"/>
      <c r="JXR244" s="115"/>
      <c r="JXS244" s="115"/>
      <c r="JXT244" s="115"/>
      <c r="JXU244" s="115"/>
      <c r="JXV244" s="115"/>
      <c r="JXW244" s="115"/>
      <c r="JXX244" s="115"/>
      <c r="JXY244" s="115"/>
      <c r="JXZ244" s="115"/>
      <c r="JYA244" s="115"/>
      <c r="JYB244" s="115"/>
      <c r="JYC244" s="115"/>
      <c r="JYD244" s="115"/>
      <c r="JYE244" s="115"/>
      <c r="JYF244" s="115"/>
      <c r="JYG244" s="115"/>
      <c r="JYH244" s="115"/>
      <c r="JYI244" s="115"/>
      <c r="JYJ244" s="115"/>
      <c r="JYK244" s="115"/>
      <c r="JYL244" s="115"/>
      <c r="JYM244" s="115"/>
      <c r="JYN244" s="115"/>
      <c r="JYO244" s="115"/>
      <c r="JYP244" s="115"/>
      <c r="JYQ244" s="115"/>
      <c r="JYR244" s="115"/>
      <c r="JYS244" s="115"/>
      <c r="JYT244" s="115"/>
      <c r="JYU244" s="115"/>
      <c r="JYV244" s="115"/>
      <c r="JYW244" s="115"/>
      <c r="JYX244" s="115"/>
      <c r="JYY244" s="115"/>
      <c r="JYZ244" s="115"/>
      <c r="JZA244" s="115"/>
      <c r="JZB244" s="115"/>
      <c r="JZC244" s="115"/>
      <c r="JZD244" s="115"/>
      <c r="JZE244" s="115"/>
      <c r="JZF244" s="115"/>
      <c r="JZG244" s="115"/>
      <c r="JZH244" s="115"/>
      <c r="JZI244" s="115"/>
      <c r="JZJ244" s="115"/>
      <c r="JZK244" s="115"/>
      <c r="JZL244" s="115"/>
      <c r="JZM244" s="115"/>
      <c r="JZN244" s="115"/>
      <c r="JZO244" s="115"/>
      <c r="JZP244" s="115"/>
      <c r="JZQ244" s="115"/>
      <c r="JZR244" s="115"/>
      <c r="JZS244" s="115"/>
      <c r="JZT244" s="115"/>
      <c r="JZU244" s="115"/>
      <c r="JZV244" s="115"/>
      <c r="JZW244" s="115"/>
      <c r="JZX244" s="115"/>
      <c r="JZY244" s="115"/>
      <c r="JZZ244" s="115"/>
      <c r="KAA244" s="115"/>
      <c r="KAB244" s="115"/>
      <c r="KAC244" s="115"/>
      <c r="KAD244" s="115"/>
      <c r="KAE244" s="115"/>
      <c r="KAF244" s="115"/>
      <c r="KAG244" s="115"/>
      <c r="KAH244" s="115"/>
      <c r="KAI244" s="115"/>
      <c r="KAJ244" s="115"/>
      <c r="KAK244" s="115"/>
      <c r="KAL244" s="115"/>
      <c r="KAM244" s="115"/>
      <c r="KAN244" s="115"/>
      <c r="KAO244" s="115"/>
      <c r="KAP244" s="115"/>
      <c r="KAQ244" s="115"/>
      <c r="KAR244" s="115"/>
      <c r="KAS244" s="115"/>
      <c r="KAT244" s="115"/>
      <c r="KAU244" s="115"/>
      <c r="KAV244" s="115"/>
      <c r="KAW244" s="115"/>
      <c r="KAX244" s="115"/>
      <c r="KAY244" s="115"/>
      <c r="KAZ244" s="115"/>
      <c r="KBA244" s="115"/>
      <c r="KBB244" s="115"/>
      <c r="KBC244" s="115"/>
      <c r="KBD244" s="115"/>
      <c r="KBE244" s="115"/>
      <c r="KBF244" s="115"/>
      <c r="KBG244" s="115"/>
      <c r="KBH244" s="115"/>
      <c r="KBI244" s="115"/>
      <c r="KBJ244" s="115"/>
      <c r="KBK244" s="115"/>
      <c r="KBL244" s="115"/>
      <c r="KBM244" s="115"/>
      <c r="KBN244" s="115"/>
      <c r="KBO244" s="115"/>
      <c r="KBP244" s="115"/>
      <c r="KBQ244" s="115"/>
      <c r="KBR244" s="115"/>
      <c r="KBS244" s="115"/>
      <c r="KBT244" s="115"/>
      <c r="KBU244" s="115"/>
      <c r="KBV244" s="115"/>
      <c r="KBW244" s="115"/>
      <c r="KBX244" s="115"/>
      <c r="KBY244" s="115"/>
      <c r="KBZ244" s="115"/>
      <c r="KCA244" s="115"/>
      <c r="KCB244" s="115"/>
      <c r="KCC244" s="115"/>
      <c r="KCD244" s="115"/>
      <c r="KCE244" s="115"/>
      <c r="KCF244" s="115"/>
      <c r="KCG244" s="115"/>
      <c r="KCH244" s="115"/>
      <c r="KCI244" s="115"/>
      <c r="KCJ244" s="115"/>
      <c r="KCK244" s="115"/>
      <c r="KCL244" s="115"/>
      <c r="KCM244" s="115"/>
      <c r="KCN244" s="115"/>
      <c r="KCO244" s="115"/>
      <c r="KCP244" s="115"/>
      <c r="KCQ244" s="115"/>
      <c r="KCR244" s="115"/>
      <c r="KCS244" s="115"/>
      <c r="KCT244" s="115"/>
      <c r="KCU244" s="115"/>
      <c r="KCV244" s="115"/>
      <c r="KCW244" s="115"/>
      <c r="KCX244" s="115"/>
      <c r="KCY244" s="115"/>
      <c r="KCZ244" s="115"/>
      <c r="KDA244" s="115"/>
      <c r="KDB244" s="115"/>
      <c r="KDC244" s="115"/>
      <c r="KDD244" s="115"/>
      <c r="KDE244" s="115"/>
      <c r="KDF244" s="115"/>
      <c r="KDG244" s="115"/>
      <c r="KDH244" s="115"/>
      <c r="KDI244" s="115"/>
      <c r="KDJ244" s="115"/>
      <c r="KDK244" s="115"/>
      <c r="KDL244" s="115"/>
      <c r="KDM244" s="115"/>
      <c r="KDN244" s="115"/>
      <c r="KDO244" s="115"/>
      <c r="KDP244" s="115"/>
      <c r="KDQ244" s="115"/>
      <c r="KDR244" s="115"/>
      <c r="KDS244" s="115"/>
      <c r="KDT244" s="115"/>
      <c r="KDU244" s="115"/>
      <c r="KDV244" s="115"/>
      <c r="KDW244" s="115"/>
      <c r="KDX244" s="115"/>
      <c r="KDY244" s="115"/>
      <c r="KDZ244" s="115"/>
      <c r="KEA244" s="115"/>
      <c r="KEB244" s="115"/>
      <c r="KEC244" s="115"/>
      <c r="KED244" s="115"/>
      <c r="KEE244" s="115"/>
      <c r="KEF244" s="115"/>
      <c r="KEG244" s="115"/>
      <c r="KEH244" s="115"/>
      <c r="KEI244" s="115"/>
      <c r="KEJ244" s="115"/>
      <c r="KEK244" s="115"/>
      <c r="KEL244" s="115"/>
      <c r="KEM244" s="115"/>
      <c r="KEN244" s="115"/>
      <c r="KEO244" s="115"/>
      <c r="KEP244" s="115"/>
      <c r="KEQ244" s="115"/>
      <c r="KER244" s="115"/>
      <c r="KES244" s="115"/>
      <c r="KET244" s="115"/>
      <c r="KEU244" s="115"/>
      <c r="KEV244" s="115"/>
      <c r="KEW244" s="115"/>
      <c r="KEX244" s="115"/>
      <c r="KEY244" s="115"/>
      <c r="KEZ244" s="115"/>
      <c r="KFA244" s="115"/>
      <c r="KFB244" s="115"/>
      <c r="KFC244" s="115"/>
      <c r="KFD244" s="115"/>
      <c r="KFE244" s="115"/>
      <c r="KFF244" s="115"/>
      <c r="KFG244" s="115"/>
      <c r="KFH244" s="115"/>
      <c r="KFI244" s="115"/>
      <c r="KFJ244" s="115"/>
      <c r="KFK244" s="115"/>
      <c r="KFL244" s="115"/>
      <c r="KFM244" s="115"/>
      <c r="KFN244" s="115"/>
      <c r="KFO244" s="115"/>
      <c r="KFP244" s="115"/>
      <c r="KFQ244" s="115"/>
      <c r="KFR244" s="115"/>
      <c r="KFS244" s="115"/>
      <c r="KFT244" s="115"/>
      <c r="KFU244" s="115"/>
      <c r="KFV244" s="115"/>
      <c r="KFW244" s="115"/>
      <c r="KFX244" s="115"/>
      <c r="KFY244" s="115"/>
      <c r="KFZ244" s="115"/>
      <c r="KGA244" s="115"/>
      <c r="KGB244" s="115"/>
      <c r="KGC244" s="115"/>
      <c r="KGD244" s="115"/>
      <c r="KGE244" s="115"/>
      <c r="KGF244" s="115"/>
      <c r="KGG244" s="115"/>
      <c r="KGH244" s="115"/>
      <c r="KGI244" s="115"/>
      <c r="KGJ244" s="115"/>
      <c r="KGK244" s="115"/>
      <c r="KGL244" s="115"/>
      <c r="KGM244" s="115"/>
      <c r="KGN244" s="115"/>
      <c r="KGO244" s="115"/>
      <c r="KGP244" s="115"/>
      <c r="KGQ244" s="115"/>
      <c r="KGR244" s="115"/>
      <c r="KGS244" s="115"/>
      <c r="KGT244" s="115"/>
      <c r="KGU244" s="115"/>
      <c r="KGV244" s="115"/>
      <c r="KGW244" s="115"/>
      <c r="KGX244" s="115"/>
      <c r="KGY244" s="115"/>
      <c r="KGZ244" s="115"/>
      <c r="KHA244" s="115"/>
      <c r="KHB244" s="115"/>
      <c r="KHC244" s="115"/>
      <c r="KHD244" s="115"/>
      <c r="KHE244" s="115"/>
      <c r="KHF244" s="115"/>
      <c r="KHG244" s="115"/>
      <c r="KHH244" s="115"/>
      <c r="KHI244" s="115"/>
      <c r="KHJ244" s="115"/>
      <c r="KHK244" s="115"/>
      <c r="KHL244" s="115"/>
      <c r="KHM244" s="115"/>
      <c r="KHN244" s="115"/>
      <c r="KHO244" s="115"/>
      <c r="KHP244" s="115"/>
      <c r="KHQ244" s="115"/>
      <c r="KHR244" s="115"/>
      <c r="KHS244" s="115"/>
      <c r="KHT244" s="115"/>
      <c r="KHU244" s="115"/>
      <c r="KHV244" s="115"/>
      <c r="KHW244" s="115"/>
      <c r="KHX244" s="115"/>
      <c r="KHY244" s="115"/>
      <c r="KHZ244" s="115"/>
      <c r="KIA244" s="115"/>
      <c r="KIB244" s="115"/>
      <c r="KIC244" s="115"/>
      <c r="KID244" s="115"/>
      <c r="KIE244" s="115"/>
      <c r="KIF244" s="115"/>
      <c r="KIG244" s="115"/>
      <c r="KIH244" s="115"/>
      <c r="KII244" s="115"/>
      <c r="KIJ244" s="115"/>
      <c r="KIK244" s="115"/>
      <c r="KIL244" s="115"/>
      <c r="KIM244" s="115"/>
      <c r="KIN244" s="115"/>
      <c r="KIO244" s="115"/>
      <c r="KIP244" s="115"/>
      <c r="KIQ244" s="115"/>
      <c r="KIR244" s="115"/>
      <c r="KIS244" s="115"/>
      <c r="KIT244" s="115"/>
      <c r="KIU244" s="115"/>
      <c r="KIV244" s="115"/>
      <c r="KIW244" s="115"/>
      <c r="KIX244" s="115"/>
      <c r="KIY244" s="115"/>
      <c r="KIZ244" s="115"/>
      <c r="KJA244" s="115"/>
      <c r="KJB244" s="115"/>
      <c r="KJC244" s="115"/>
      <c r="KJD244" s="115"/>
      <c r="KJE244" s="115"/>
      <c r="KJF244" s="115"/>
      <c r="KJG244" s="115"/>
      <c r="KJH244" s="115"/>
      <c r="KJI244" s="115"/>
      <c r="KJJ244" s="115"/>
      <c r="KJK244" s="115"/>
      <c r="KJL244" s="115"/>
      <c r="KJM244" s="115"/>
      <c r="KJN244" s="115"/>
      <c r="KJO244" s="115"/>
      <c r="KJP244" s="115"/>
      <c r="KJQ244" s="115"/>
      <c r="KJR244" s="115"/>
      <c r="KJS244" s="115"/>
      <c r="KJT244" s="115"/>
      <c r="KJU244" s="115"/>
      <c r="KJV244" s="115"/>
      <c r="KJW244" s="115"/>
      <c r="KJX244" s="115"/>
      <c r="KJY244" s="115"/>
      <c r="KJZ244" s="115"/>
      <c r="KKA244" s="115"/>
      <c r="KKB244" s="115"/>
      <c r="KKC244" s="115"/>
      <c r="KKD244" s="115"/>
      <c r="KKE244" s="115"/>
      <c r="KKF244" s="115"/>
      <c r="KKG244" s="115"/>
      <c r="KKH244" s="115"/>
      <c r="KKI244" s="115"/>
      <c r="KKJ244" s="115"/>
      <c r="KKK244" s="115"/>
      <c r="KKL244" s="115"/>
      <c r="KKM244" s="115"/>
      <c r="KKN244" s="115"/>
      <c r="KKO244" s="115"/>
      <c r="KKP244" s="115"/>
      <c r="KKQ244" s="115"/>
      <c r="KKR244" s="115"/>
      <c r="KKS244" s="115"/>
      <c r="KKT244" s="115"/>
      <c r="KKU244" s="115"/>
      <c r="KKV244" s="115"/>
      <c r="KKW244" s="115"/>
      <c r="KKX244" s="115"/>
      <c r="KKY244" s="115"/>
      <c r="KKZ244" s="115"/>
      <c r="KLA244" s="115"/>
      <c r="KLB244" s="115"/>
      <c r="KLC244" s="115"/>
      <c r="KLD244" s="115"/>
      <c r="KLE244" s="115"/>
      <c r="KLF244" s="115"/>
      <c r="KLG244" s="115"/>
      <c r="KLH244" s="115"/>
      <c r="KLI244" s="115"/>
      <c r="KLJ244" s="115"/>
      <c r="KLK244" s="115"/>
      <c r="KLL244" s="115"/>
      <c r="KLM244" s="115"/>
      <c r="KLN244" s="115"/>
      <c r="KLO244" s="115"/>
      <c r="KLP244" s="115"/>
      <c r="KLQ244" s="115"/>
      <c r="KLR244" s="115"/>
      <c r="KLS244" s="115"/>
      <c r="KLT244" s="115"/>
      <c r="KLU244" s="115"/>
      <c r="KLV244" s="115"/>
      <c r="KLW244" s="115"/>
      <c r="KLX244" s="115"/>
      <c r="KLY244" s="115"/>
      <c r="KLZ244" s="115"/>
      <c r="KMA244" s="115"/>
      <c r="KMB244" s="115"/>
      <c r="KMC244" s="115"/>
      <c r="KMD244" s="115"/>
      <c r="KME244" s="115"/>
      <c r="KMF244" s="115"/>
      <c r="KMG244" s="115"/>
      <c r="KMH244" s="115"/>
      <c r="KMI244" s="115"/>
      <c r="KMJ244" s="115"/>
      <c r="KMK244" s="115"/>
      <c r="KML244" s="115"/>
      <c r="KMM244" s="115"/>
      <c r="KMN244" s="115"/>
      <c r="KMO244" s="115"/>
      <c r="KMP244" s="115"/>
      <c r="KMQ244" s="115"/>
      <c r="KMR244" s="115"/>
      <c r="KMS244" s="115"/>
      <c r="KMT244" s="115"/>
      <c r="KMU244" s="115"/>
      <c r="KMV244" s="115"/>
      <c r="KMW244" s="115"/>
      <c r="KMX244" s="115"/>
      <c r="KMY244" s="115"/>
      <c r="KMZ244" s="115"/>
      <c r="KNA244" s="115"/>
      <c r="KNB244" s="115"/>
      <c r="KNC244" s="115"/>
      <c r="KND244" s="115"/>
      <c r="KNE244" s="115"/>
      <c r="KNF244" s="115"/>
      <c r="KNG244" s="115"/>
      <c r="KNH244" s="115"/>
      <c r="KNI244" s="115"/>
      <c r="KNJ244" s="115"/>
      <c r="KNK244" s="115"/>
      <c r="KNL244" s="115"/>
      <c r="KNM244" s="115"/>
      <c r="KNN244" s="115"/>
      <c r="KNO244" s="115"/>
      <c r="KNP244" s="115"/>
      <c r="KNQ244" s="115"/>
      <c r="KNR244" s="115"/>
      <c r="KNS244" s="115"/>
      <c r="KNT244" s="115"/>
      <c r="KNU244" s="115"/>
      <c r="KNV244" s="115"/>
      <c r="KNW244" s="115"/>
      <c r="KNX244" s="115"/>
      <c r="KNY244" s="115"/>
      <c r="KNZ244" s="115"/>
      <c r="KOA244" s="115"/>
      <c r="KOB244" s="115"/>
      <c r="KOC244" s="115"/>
      <c r="KOD244" s="115"/>
      <c r="KOE244" s="115"/>
      <c r="KOF244" s="115"/>
      <c r="KOG244" s="115"/>
      <c r="KOH244" s="115"/>
      <c r="KOI244" s="115"/>
      <c r="KOJ244" s="115"/>
      <c r="KOK244" s="115"/>
      <c r="KOL244" s="115"/>
      <c r="KOM244" s="115"/>
      <c r="KON244" s="115"/>
      <c r="KOO244" s="115"/>
      <c r="KOP244" s="115"/>
      <c r="KOQ244" s="115"/>
      <c r="KOR244" s="115"/>
      <c r="KOS244" s="115"/>
      <c r="KOT244" s="115"/>
      <c r="KOU244" s="115"/>
      <c r="KOV244" s="115"/>
      <c r="KOW244" s="115"/>
      <c r="KOX244" s="115"/>
      <c r="KOY244" s="115"/>
      <c r="KOZ244" s="115"/>
      <c r="KPA244" s="115"/>
      <c r="KPB244" s="115"/>
      <c r="KPC244" s="115"/>
      <c r="KPD244" s="115"/>
      <c r="KPE244" s="115"/>
      <c r="KPF244" s="115"/>
      <c r="KPG244" s="115"/>
      <c r="KPH244" s="115"/>
      <c r="KPI244" s="115"/>
      <c r="KPJ244" s="115"/>
      <c r="KPK244" s="115"/>
      <c r="KPL244" s="115"/>
      <c r="KPM244" s="115"/>
      <c r="KPN244" s="115"/>
      <c r="KPO244" s="115"/>
      <c r="KPP244" s="115"/>
      <c r="KPQ244" s="115"/>
      <c r="KPR244" s="115"/>
      <c r="KPS244" s="115"/>
      <c r="KPT244" s="115"/>
      <c r="KPU244" s="115"/>
      <c r="KPV244" s="115"/>
      <c r="KPW244" s="115"/>
      <c r="KPX244" s="115"/>
      <c r="KPY244" s="115"/>
      <c r="KPZ244" s="115"/>
      <c r="KQA244" s="115"/>
      <c r="KQB244" s="115"/>
      <c r="KQC244" s="115"/>
      <c r="KQD244" s="115"/>
      <c r="KQE244" s="115"/>
      <c r="KQF244" s="115"/>
      <c r="KQG244" s="115"/>
      <c r="KQH244" s="115"/>
      <c r="KQI244" s="115"/>
      <c r="KQJ244" s="115"/>
      <c r="KQK244" s="115"/>
      <c r="KQL244" s="115"/>
      <c r="KQM244" s="115"/>
      <c r="KQN244" s="115"/>
      <c r="KQO244" s="115"/>
      <c r="KQP244" s="115"/>
      <c r="KQQ244" s="115"/>
      <c r="KQR244" s="115"/>
      <c r="KQS244" s="115"/>
      <c r="KQT244" s="115"/>
      <c r="KQU244" s="115"/>
      <c r="KQV244" s="115"/>
      <c r="KQW244" s="115"/>
      <c r="KQX244" s="115"/>
      <c r="KQY244" s="115"/>
      <c r="KQZ244" s="115"/>
      <c r="KRA244" s="115"/>
      <c r="KRB244" s="115"/>
      <c r="KRC244" s="115"/>
      <c r="KRD244" s="115"/>
      <c r="KRE244" s="115"/>
      <c r="KRF244" s="115"/>
      <c r="KRG244" s="115"/>
      <c r="KRH244" s="115"/>
      <c r="KRI244" s="115"/>
      <c r="KRJ244" s="115"/>
      <c r="KRK244" s="115"/>
      <c r="KRL244" s="115"/>
      <c r="KRM244" s="115"/>
      <c r="KRN244" s="115"/>
      <c r="KRO244" s="115"/>
      <c r="KRP244" s="115"/>
      <c r="KRQ244" s="115"/>
      <c r="KRR244" s="115"/>
      <c r="KRS244" s="115"/>
      <c r="KRT244" s="115"/>
      <c r="KRU244" s="115"/>
      <c r="KRV244" s="115"/>
      <c r="KRW244" s="115"/>
      <c r="KRX244" s="115"/>
      <c r="KRY244" s="115"/>
      <c r="KRZ244" s="115"/>
      <c r="KSA244" s="115"/>
      <c r="KSB244" s="115"/>
      <c r="KSC244" s="115"/>
      <c r="KSD244" s="115"/>
      <c r="KSE244" s="115"/>
      <c r="KSF244" s="115"/>
      <c r="KSG244" s="115"/>
      <c r="KSH244" s="115"/>
      <c r="KSI244" s="115"/>
      <c r="KSJ244" s="115"/>
      <c r="KSK244" s="115"/>
      <c r="KSL244" s="115"/>
      <c r="KSM244" s="115"/>
      <c r="KSN244" s="115"/>
      <c r="KSO244" s="115"/>
      <c r="KSP244" s="115"/>
      <c r="KSQ244" s="115"/>
      <c r="KSR244" s="115"/>
      <c r="KSS244" s="115"/>
      <c r="KST244" s="115"/>
      <c r="KSU244" s="115"/>
      <c r="KSV244" s="115"/>
      <c r="KSW244" s="115"/>
      <c r="KSX244" s="115"/>
      <c r="KSY244" s="115"/>
      <c r="KSZ244" s="115"/>
      <c r="KTA244" s="115"/>
      <c r="KTB244" s="115"/>
      <c r="KTC244" s="115"/>
      <c r="KTD244" s="115"/>
      <c r="KTE244" s="115"/>
      <c r="KTF244" s="115"/>
      <c r="KTG244" s="115"/>
      <c r="KTH244" s="115"/>
      <c r="KTI244" s="115"/>
      <c r="KTJ244" s="115"/>
      <c r="KTK244" s="115"/>
      <c r="KTL244" s="115"/>
      <c r="KTM244" s="115"/>
      <c r="KTN244" s="115"/>
      <c r="KTO244" s="115"/>
      <c r="KTP244" s="115"/>
      <c r="KTQ244" s="115"/>
      <c r="KTR244" s="115"/>
      <c r="KTS244" s="115"/>
      <c r="KTT244" s="115"/>
      <c r="KTU244" s="115"/>
      <c r="KTV244" s="115"/>
      <c r="KTW244" s="115"/>
      <c r="KTX244" s="115"/>
      <c r="KTY244" s="115"/>
      <c r="KTZ244" s="115"/>
      <c r="KUA244" s="115"/>
      <c r="KUB244" s="115"/>
      <c r="KUC244" s="115"/>
      <c r="KUD244" s="115"/>
      <c r="KUE244" s="115"/>
      <c r="KUF244" s="115"/>
      <c r="KUG244" s="115"/>
      <c r="KUH244" s="115"/>
      <c r="KUI244" s="115"/>
      <c r="KUJ244" s="115"/>
      <c r="KUK244" s="115"/>
      <c r="KUL244" s="115"/>
      <c r="KUM244" s="115"/>
      <c r="KUN244" s="115"/>
      <c r="KUO244" s="115"/>
      <c r="KUP244" s="115"/>
      <c r="KUQ244" s="115"/>
      <c r="KUR244" s="115"/>
      <c r="KUS244" s="115"/>
      <c r="KUT244" s="115"/>
      <c r="KUU244" s="115"/>
      <c r="KUV244" s="115"/>
      <c r="KUW244" s="115"/>
      <c r="KUX244" s="115"/>
      <c r="KUY244" s="115"/>
      <c r="KUZ244" s="115"/>
      <c r="KVA244" s="115"/>
      <c r="KVB244" s="115"/>
      <c r="KVC244" s="115"/>
      <c r="KVD244" s="115"/>
      <c r="KVE244" s="115"/>
      <c r="KVF244" s="115"/>
      <c r="KVG244" s="115"/>
      <c r="KVH244" s="115"/>
      <c r="KVI244" s="115"/>
      <c r="KVJ244" s="115"/>
      <c r="KVK244" s="115"/>
      <c r="KVL244" s="115"/>
      <c r="KVM244" s="115"/>
      <c r="KVN244" s="115"/>
      <c r="KVO244" s="115"/>
      <c r="KVP244" s="115"/>
      <c r="KVQ244" s="115"/>
      <c r="KVR244" s="115"/>
      <c r="KVS244" s="115"/>
      <c r="KVT244" s="115"/>
      <c r="KVU244" s="115"/>
      <c r="KVV244" s="115"/>
      <c r="KVW244" s="115"/>
      <c r="KVX244" s="115"/>
      <c r="KVY244" s="115"/>
      <c r="KVZ244" s="115"/>
      <c r="KWA244" s="115"/>
      <c r="KWB244" s="115"/>
      <c r="KWC244" s="115"/>
      <c r="KWD244" s="115"/>
      <c r="KWE244" s="115"/>
      <c r="KWF244" s="115"/>
      <c r="KWG244" s="115"/>
      <c r="KWH244" s="115"/>
      <c r="KWI244" s="115"/>
      <c r="KWJ244" s="115"/>
      <c r="KWK244" s="115"/>
      <c r="KWL244" s="115"/>
      <c r="KWM244" s="115"/>
      <c r="KWN244" s="115"/>
      <c r="KWO244" s="115"/>
      <c r="KWP244" s="115"/>
      <c r="KWQ244" s="115"/>
      <c r="KWR244" s="115"/>
      <c r="KWS244" s="115"/>
      <c r="KWT244" s="115"/>
      <c r="KWU244" s="115"/>
      <c r="KWV244" s="115"/>
      <c r="KWW244" s="115"/>
      <c r="KWX244" s="115"/>
      <c r="KWY244" s="115"/>
      <c r="KWZ244" s="115"/>
      <c r="KXA244" s="115"/>
      <c r="KXB244" s="115"/>
      <c r="KXC244" s="115"/>
      <c r="KXD244" s="115"/>
      <c r="KXE244" s="115"/>
      <c r="KXF244" s="115"/>
      <c r="KXG244" s="115"/>
      <c r="KXH244" s="115"/>
      <c r="KXI244" s="115"/>
      <c r="KXJ244" s="115"/>
      <c r="KXK244" s="115"/>
      <c r="KXL244" s="115"/>
      <c r="KXM244" s="115"/>
      <c r="KXN244" s="115"/>
      <c r="KXO244" s="115"/>
      <c r="KXP244" s="115"/>
      <c r="KXQ244" s="115"/>
      <c r="KXR244" s="115"/>
      <c r="KXS244" s="115"/>
      <c r="KXT244" s="115"/>
      <c r="KXU244" s="115"/>
      <c r="KXV244" s="115"/>
      <c r="KXW244" s="115"/>
      <c r="KXX244" s="115"/>
      <c r="KXY244" s="115"/>
      <c r="KXZ244" s="115"/>
      <c r="KYA244" s="115"/>
      <c r="KYB244" s="115"/>
      <c r="KYC244" s="115"/>
      <c r="KYD244" s="115"/>
      <c r="KYE244" s="115"/>
      <c r="KYF244" s="115"/>
      <c r="KYG244" s="115"/>
      <c r="KYH244" s="115"/>
      <c r="KYI244" s="115"/>
      <c r="KYJ244" s="115"/>
      <c r="KYK244" s="115"/>
      <c r="KYL244" s="115"/>
      <c r="KYM244" s="115"/>
      <c r="KYN244" s="115"/>
      <c r="KYO244" s="115"/>
      <c r="KYP244" s="115"/>
      <c r="KYQ244" s="115"/>
      <c r="KYR244" s="115"/>
      <c r="KYS244" s="115"/>
      <c r="KYT244" s="115"/>
      <c r="KYU244" s="115"/>
      <c r="KYV244" s="115"/>
      <c r="KYW244" s="115"/>
      <c r="KYX244" s="115"/>
      <c r="KYY244" s="115"/>
      <c r="KYZ244" s="115"/>
      <c r="KZA244" s="115"/>
      <c r="KZB244" s="115"/>
      <c r="KZC244" s="115"/>
      <c r="KZD244" s="115"/>
      <c r="KZE244" s="115"/>
      <c r="KZF244" s="115"/>
      <c r="KZG244" s="115"/>
      <c r="KZH244" s="115"/>
      <c r="KZI244" s="115"/>
      <c r="KZJ244" s="115"/>
      <c r="KZK244" s="115"/>
      <c r="KZL244" s="115"/>
      <c r="KZM244" s="115"/>
      <c r="KZN244" s="115"/>
      <c r="KZO244" s="115"/>
      <c r="KZP244" s="115"/>
      <c r="KZQ244" s="115"/>
      <c r="KZR244" s="115"/>
      <c r="KZS244" s="115"/>
      <c r="KZT244" s="115"/>
      <c r="KZU244" s="115"/>
      <c r="KZV244" s="115"/>
      <c r="KZW244" s="115"/>
      <c r="KZX244" s="115"/>
      <c r="KZY244" s="115"/>
      <c r="KZZ244" s="115"/>
      <c r="LAA244" s="115"/>
      <c r="LAB244" s="115"/>
      <c r="LAC244" s="115"/>
      <c r="LAD244" s="115"/>
      <c r="LAE244" s="115"/>
      <c r="LAF244" s="115"/>
      <c r="LAG244" s="115"/>
      <c r="LAH244" s="115"/>
      <c r="LAI244" s="115"/>
      <c r="LAJ244" s="115"/>
      <c r="LAK244" s="115"/>
      <c r="LAL244" s="115"/>
      <c r="LAM244" s="115"/>
      <c r="LAN244" s="115"/>
      <c r="LAO244" s="115"/>
      <c r="LAP244" s="115"/>
      <c r="LAQ244" s="115"/>
      <c r="LAR244" s="115"/>
      <c r="LAS244" s="115"/>
      <c r="LAT244" s="115"/>
      <c r="LAU244" s="115"/>
      <c r="LAV244" s="115"/>
      <c r="LAW244" s="115"/>
      <c r="LAX244" s="115"/>
      <c r="LAY244" s="115"/>
      <c r="LAZ244" s="115"/>
      <c r="LBA244" s="115"/>
      <c r="LBB244" s="115"/>
      <c r="LBC244" s="115"/>
      <c r="LBD244" s="115"/>
      <c r="LBE244" s="115"/>
      <c r="LBF244" s="115"/>
      <c r="LBG244" s="115"/>
      <c r="LBH244" s="115"/>
      <c r="LBI244" s="115"/>
      <c r="LBJ244" s="115"/>
      <c r="LBK244" s="115"/>
      <c r="LBL244" s="115"/>
      <c r="LBM244" s="115"/>
      <c r="LBN244" s="115"/>
      <c r="LBO244" s="115"/>
      <c r="LBP244" s="115"/>
      <c r="LBQ244" s="115"/>
      <c r="LBR244" s="115"/>
      <c r="LBS244" s="115"/>
      <c r="LBT244" s="115"/>
      <c r="LBU244" s="115"/>
      <c r="LBV244" s="115"/>
      <c r="LBW244" s="115"/>
      <c r="LBX244" s="115"/>
      <c r="LBY244" s="115"/>
      <c r="LBZ244" s="115"/>
      <c r="LCA244" s="115"/>
      <c r="LCB244" s="115"/>
      <c r="LCC244" s="115"/>
      <c r="LCD244" s="115"/>
      <c r="LCE244" s="115"/>
      <c r="LCF244" s="115"/>
      <c r="LCG244" s="115"/>
      <c r="LCH244" s="115"/>
      <c r="LCI244" s="115"/>
      <c r="LCJ244" s="115"/>
      <c r="LCK244" s="115"/>
      <c r="LCL244" s="115"/>
      <c r="LCM244" s="115"/>
      <c r="LCN244" s="115"/>
      <c r="LCO244" s="115"/>
      <c r="LCP244" s="115"/>
      <c r="LCQ244" s="115"/>
      <c r="LCR244" s="115"/>
      <c r="LCS244" s="115"/>
      <c r="LCT244" s="115"/>
      <c r="LCU244" s="115"/>
      <c r="LCV244" s="115"/>
      <c r="LCW244" s="115"/>
      <c r="LCX244" s="115"/>
      <c r="LCY244" s="115"/>
      <c r="LCZ244" s="115"/>
      <c r="LDA244" s="115"/>
      <c r="LDB244" s="115"/>
      <c r="LDC244" s="115"/>
      <c r="LDD244" s="115"/>
      <c r="LDE244" s="115"/>
      <c r="LDF244" s="115"/>
      <c r="LDG244" s="115"/>
      <c r="LDH244" s="115"/>
      <c r="LDI244" s="115"/>
      <c r="LDJ244" s="115"/>
      <c r="LDK244" s="115"/>
      <c r="LDL244" s="115"/>
      <c r="LDM244" s="115"/>
      <c r="LDN244" s="115"/>
      <c r="LDO244" s="115"/>
      <c r="LDP244" s="115"/>
      <c r="LDQ244" s="115"/>
      <c r="LDR244" s="115"/>
      <c r="LDS244" s="115"/>
      <c r="LDT244" s="115"/>
      <c r="LDU244" s="115"/>
      <c r="LDV244" s="115"/>
      <c r="LDW244" s="115"/>
      <c r="LDX244" s="115"/>
      <c r="LDY244" s="115"/>
      <c r="LDZ244" s="115"/>
      <c r="LEA244" s="115"/>
      <c r="LEB244" s="115"/>
      <c r="LEC244" s="115"/>
      <c r="LED244" s="115"/>
      <c r="LEE244" s="115"/>
      <c r="LEF244" s="115"/>
      <c r="LEG244" s="115"/>
      <c r="LEH244" s="115"/>
      <c r="LEI244" s="115"/>
      <c r="LEJ244" s="115"/>
      <c r="LEK244" s="115"/>
      <c r="LEL244" s="115"/>
      <c r="LEM244" s="115"/>
      <c r="LEN244" s="115"/>
      <c r="LEO244" s="115"/>
      <c r="LEP244" s="115"/>
      <c r="LEQ244" s="115"/>
      <c r="LER244" s="115"/>
      <c r="LES244" s="115"/>
      <c r="LET244" s="115"/>
      <c r="LEU244" s="115"/>
      <c r="LEV244" s="115"/>
      <c r="LEW244" s="115"/>
      <c r="LEX244" s="115"/>
      <c r="LEY244" s="115"/>
      <c r="LEZ244" s="115"/>
      <c r="LFA244" s="115"/>
      <c r="LFB244" s="115"/>
      <c r="LFC244" s="115"/>
      <c r="LFD244" s="115"/>
      <c r="LFE244" s="115"/>
      <c r="LFF244" s="115"/>
      <c r="LFG244" s="115"/>
      <c r="LFH244" s="115"/>
      <c r="LFI244" s="115"/>
      <c r="LFJ244" s="115"/>
      <c r="LFK244" s="115"/>
      <c r="LFL244" s="115"/>
      <c r="LFM244" s="115"/>
      <c r="LFN244" s="115"/>
      <c r="LFO244" s="115"/>
      <c r="LFP244" s="115"/>
      <c r="LFQ244" s="115"/>
      <c r="LFR244" s="115"/>
      <c r="LFS244" s="115"/>
      <c r="LFT244" s="115"/>
      <c r="LFU244" s="115"/>
      <c r="LFV244" s="115"/>
      <c r="LFW244" s="115"/>
      <c r="LFX244" s="115"/>
      <c r="LFY244" s="115"/>
      <c r="LFZ244" s="115"/>
      <c r="LGA244" s="115"/>
      <c r="LGB244" s="115"/>
      <c r="LGC244" s="115"/>
      <c r="LGD244" s="115"/>
      <c r="LGE244" s="115"/>
      <c r="LGF244" s="115"/>
      <c r="LGG244" s="115"/>
      <c r="LGH244" s="115"/>
      <c r="LGI244" s="115"/>
      <c r="LGJ244" s="115"/>
      <c r="LGK244" s="115"/>
      <c r="LGL244" s="115"/>
      <c r="LGM244" s="115"/>
      <c r="LGN244" s="115"/>
      <c r="LGO244" s="115"/>
      <c r="LGP244" s="115"/>
      <c r="LGQ244" s="115"/>
      <c r="LGR244" s="115"/>
      <c r="LGS244" s="115"/>
      <c r="LGT244" s="115"/>
      <c r="LGU244" s="115"/>
      <c r="LGV244" s="115"/>
      <c r="LGW244" s="115"/>
      <c r="LGX244" s="115"/>
      <c r="LGY244" s="115"/>
      <c r="LGZ244" s="115"/>
      <c r="LHA244" s="115"/>
      <c r="LHB244" s="115"/>
      <c r="LHC244" s="115"/>
      <c r="LHD244" s="115"/>
      <c r="LHE244" s="115"/>
      <c r="LHF244" s="115"/>
      <c r="LHG244" s="115"/>
      <c r="LHH244" s="115"/>
      <c r="LHI244" s="115"/>
      <c r="LHJ244" s="115"/>
      <c r="LHK244" s="115"/>
      <c r="LHL244" s="115"/>
      <c r="LHM244" s="115"/>
      <c r="LHN244" s="115"/>
      <c r="LHO244" s="115"/>
      <c r="LHP244" s="115"/>
      <c r="LHQ244" s="115"/>
      <c r="LHR244" s="115"/>
      <c r="LHS244" s="115"/>
      <c r="LHT244" s="115"/>
      <c r="LHU244" s="115"/>
      <c r="LHV244" s="115"/>
      <c r="LHW244" s="115"/>
      <c r="LHX244" s="115"/>
      <c r="LHY244" s="115"/>
      <c r="LHZ244" s="115"/>
      <c r="LIA244" s="115"/>
      <c r="LIB244" s="115"/>
      <c r="LIC244" s="115"/>
      <c r="LID244" s="115"/>
      <c r="LIE244" s="115"/>
      <c r="LIF244" s="115"/>
      <c r="LIG244" s="115"/>
      <c r="LIH244" s="115"/>
      <c r="LII244" s="115"/>
      <c r="LIJ244" s="115"/>
      <c r="LIK244" s="115"/>
      <c r="LIL244" s="115"/>
      <c r="LIM244" s="115"/>
      <c r="LIN244" s="115"/>
      <c r="LIO244" s="115"/>
      <c r="LIP244" s="115"/>
      <c r="LIQ244" s="115"/>
      <c r="LIR244" s="115"/>
      <c r="LIS244" s="115"/>
      <c r="LIT244" s="115"/>
      <c r="LIU244" s="115"/>
      <c r="LIV244" s="115"/>
      <c r="LIW244" s="115"/>
      <c r="LIX244" s="115"/>
      <c r="LIY244" s="115"/>
      <c r="LIZ244" s="115"/>
      <c r="LJA244" s="115"/>
      <c r="LJB244" s="115"/>
      <c r="LJC244" s="115"/>
      <c r="LJD244" s="115"/>
      <c r="LJE244" s="115"/>
      <c r="LJF244" s="115"/>
      <c r="LJG244" s="115"/>
      <c r="LJH244" s="115"/>
      <c r="LJI244" s="115"/>
      <c r="LJJ244" s="115"/>
      <c r="LJK244" s="115"/>
      <c r="LJL244" s="115"/>
      <c r="LJM244" s="115"/>
      <c r="LJN244" s="115"/>
      <c r="LJO244" s="115"/>
      <c r="LJP244" s="115"/>
      <c r="LJQ244" s="115"/>
      <c r="LJR244" s="115"/>
      <c r="LJS244" s="115"/>
      <c r="LJT244" s="115"/>
      <c r="LJU244" s="115"/>
      <c r="LJV244" s="115"/>
      <c r="LJW244" s="115"/>
      <c r="LJX244" s="115"/>
      <c r="LJY244" s="115"/>
      <c r="LJZ244" s="115"/>
      <c r="LKA244" s="115"/>
      <c r="LKB244" s="115"/>
      <c r="LKC244" s="115"/>
      <c r="LKD244" s="115"/>
      <c r="LKE244" s="115"/>
      <c r="LKF244" s="115"/>
      <c r="LKG244" s="115"/>
      <c r="LKH244" s="115"/>
      <c r="LKI244" s="115"/>
      <c r="LKJ244" s="115"/>
      <c r="LKK244" s="115"/>
      <c r="LKL244" s="115"/>
      <c r="LKM244" s="115"/>
      <c r="LKN244" s="115"/>
      <c r="LKO244" s="115"/>
      <c r="LKP244" s="115"/>
      <c r="LKQ244" s="115"/>
      <c r="LKR244" s="115"/>
      <c r="LKS244" s="115"/>
      <c r="LKT244" s="115"/>
      <c r="LKU244" s="115"/>
      <c r="LKV244" s="115"/>
      <c r="LKW244" s="115"/>
      <c r="LKX244" s="115"/>
      <c r="LKY244" s="115"/>
      <c r="LKZ244" s="115"/>
      <c r="LLA244" s="115"/>
      <c r="LLB244" s="115"/>
      <c r="LLC244" s="115"/>
      <c r="LLD244" s="115"/>
      <c r="LLE244" s="115"/>
      <c r="LLF244" s="115"/>
      <c r="LLG244" s="115"/>
      <c r="LLH244" s="115"/>
      <c r="LLI244" s="115"/>
      <c r="LLJ244" s="115"/>
      <c r="LLK244" s="115"/>
      <c r="LLL244" s="115"/>
      <c r="LLM244" s="115"/>
      <c r="LLN244" s="115"/>
      <c r="LLO244" s="115"/>
      <c r="LLP244" s="115"/>
      <c r="LLQ244" s="115"/>
      <c r="LLR244" s="115"/>
      <c r="LLS244" s="115"/>
      <c r="LLT244" s="115"/>
      <c r="LLU244" s="115"/>
      <c r="LLV244" s="115"/>
      <c r="LLW244" s="115"/>
      <c r="LLX244" s="115"/>
      <c r="LLY244" s="115"/>
      <c r="LLZ244" s="115"/>
      <c r="LMA244" s="115"/>
      <c r="LMB244" s="115"/>
      <c r="LMC244" s="115"/>
      <c r="LMD244" s="115"/>
      <c r="LME244" s="115"/>
      <c r="LMF244" s="115"/>
      <c r="LMG244" s="115"/>
      <c r="LMH244" s="115"/>
      <c r="LMI244" s="115"/>
      <c r="LMJ244" s="115"/>
      <c r="LMK244" s="115"/>
      <c r="LML244" s="115"/>
      <c r="LMM244" s="115"/>
      <c r="LMN244" s="115"/>
      <c r="LMO244" s="115"/>
      <c r="LMP244" s="115"/>
      <c r="LMQ244" s="115"/>
      <c r="LMR244" s="115"/>
      <c r="LMS244" s="115"/>
      <c r="LMT244" s="115"/>
      <c r="LMU244" s="115"/>
      <c r="LMV244" s="115"/>
      <c r="LMW244" s="115"/>
      <c r="LMX244" s="115"/>
      <c r="LMY244" s="115"/>
      <c r="LMZ244" s="115"/>
      <c r="LNA244" s="115"/>
      <c r="LNB244" s="115"/>
      <c r="LNC244" s="115"/>
      <c r="LND244" s="115"/>
      <c r="LNE244" s="115"/>
      <c r="LNF244" s="115"/>
      <c r="LNG244" s="115"/>
      <c r="LNH244" s="115"/>
      <c r="LNI244" s="115"/>
      <c r="LNJ244" s="115"/>
      <c r="LNK244" s="115"/>
      <c r="LNL244" s="115"/>
      <c r="LNM244" s="115"/>
      <c r="LNN244" s="115"/>
      <c r="LNO244" s="115"/>
      <c r="LNP244" s="115"/>
      <c r="LNQ244" s="115"/>
      <c r="LNR244" s="115"/>
      <c r="LNS244" s="115"/>
      <c r="LNT244" s="115"/>
      <c r="LNU244" s="115"/>
      <c r="LNV244" s="115"/>
      <c r="LNW244" s="115"/>
      <c r="LNX244" s="115"/>
      <c r="LNY244" s="115"/>
      <c r="LNZ244" s="115"/>
      <c r="LOA244" s="115"/>
      <c r="LOB244" s="115"/>
      <c r="LOC244" s="115"/>
      <c r="LOD244" s="115"/>
      <c r="LOE244" s="115"/>
      <c r="LOF244" s="115"/>
      <c r="LOG244" s="115"/>
      <c r="LOH244" s="115"/>
      <c r="LOI244" s="115"/>
      <c r="LOJ244" s="115"/>
      <c r="LOK244" s="115"/>
      <c r="LOL244" s="115"/>
      <c r="LOM244" s="115"/>
      <c r="LON244" s="115"/>
      <c r="LOO244" s="115"/>
      <c r="LOP244" s="115"/>
      <c r="LOQ244" s="115"/>
      <c r="LOR244" s="115"/>
      <c r="LOS244" s="115"/>
      <c r="LOT244" s="115"/>
      <c r="LOU244" s="115"/>
      <c r="LOV244" s="115"/>
      <c r="LOW244" s="115"/>
      <c r="LOX244" s="115"/>
      <c r="LOY244" s="115"/>
      <c r="LOZ244" s="115"/>
      <c r="LPA244" s="115"/>
      <c r="LPB244" s="115"/>
      <c r="LPC244" s="115"/>
      <c r="LPD244" s="115"/>
      <c r="LPE244" s="115"/>
      <c r="LPF244" s="115"/>
      <c r="LPG244" s="115"/>
      <c r="LPH244" s="115"/>
      <c r="LPI244" s="115"/>
      <c r="LPJ244" s="115"/>
      <c r="LPK244" s="115"/>
      <c r="LPL244" s="115"/>
      <c r="LPM244" s="115"/>
      <c r="LPN244" s="115"/>
      <c r="LPO244" s="115"/>
      <c r="LPP244" s="115"/>
      <c r="LPQ244" s="115"/>
      <c r="LPR244" s="115"/>
      <c r="LPS244" s="115"/>
      <c r="LPT244" s="115"/>
      <c r="LPU244" s="115"/>
      <c r="LPV244" s="115"/>
      <c r="LPW244" s="115"/>
      <c r="LPX244" s="115"/>
      <c r="LPY244" s="115"/>
      <c r="LPZ244" s="115"/>
      <c r="LQA244" s="115"/>
      <c r="LQB244" s="115"/>
      <c r="LQC244" s="115"/>
      <c r="LQD244" s="115"/>
      <c r="LQE244" s="115"/>
      <c r="LQF244" s="115"/>
      <c r="LQG244" s="115"/>
      <c r="LQH244" s="115"/>
      <c r="LQI244" s="115"/>
      <c r="LQJ244" s="115"/>
      <c r="LQK244" s="115"/>
      <c r="LQL244" s="115"/>
      <c r="LQM244" s="115"/>
      <c r="LQN244" s="115"/>
      <c r="LQO244" s="115"/>
      <c r="LQP244" s="115"/>
      <c r="LQQ244" s="115"/>
      <c r="LQR244" s="115"/>
      <c r="LQS244" s="115"/>
      <c r="LQT244" s="115"/>
      <c r="LQU244" s="115"/>
      <c r="LQV244" s="115"/>
      <c r="LQW244" s="115"/>
      <c r="LQX244" s="115"/>
      <c r="LQY244" s="115"/>
      <c r="LQZ244" s="115"/>
      <c r="LRA244" s="115"/>
      <c r="LRB244" s="115"/>
      <c r="LRC244" s="115"/>
      <c r="LRD244" s="115"/>
      <c r="LRE244" s="115"/>
      <c r="LRF244" s="115"/>
      <c r="LRG244" s="115"/>
      <c r="LRH244" s="115"/>
      <c r="LRI244" s="115"/>
      <c r="LRJ244" s="115"/>
      <c r="LRK244" s="115"/>
      <c r="LRL244" s="115"/>
      <c r="LRM244" s="115"/>
      <c r="LRN244" s="115"/>
      <c r="LRO244" s="115"/>
      <c r="LRP244" s="115"/>
      <c r="LRQ244" s="115"/>
      <c r="LRR244" s="115"/>
      <c r="LRS244" s="115"/>
      <c r="LRT244" s="115"/>
      <c r="LRU244" s="115"/>
      <c r="LRV244" s="115"/>
      <c r="LRW244" s="115"/>
      <c r="LRX244" s="115"/>
      <c r="LRY244" s="115"/>
      <c r="LRZ244" s="115"/>
      <c r="LSA244" s="115"/>
      <c r="LSB244" s="115"/>
      <c r="LSC244" s="115"/>
      <c r="LSD244" s="115"/>
      <c r="LSE244" s="115"/>
      <c r="LSF244" s="115"/>
      <c r="LSG244" s="115"/>
      <c r="LSH244" s="115"/>
      <c r="LSI244" s="115"/>
      <c r="LSJ244" s="115"/>
      <c r="LSK244" s="115"/>
      <c r="LSL244" s="115"/>
      <c r="LSM244" s="115"/>
      <c r="LSN244" s="115"/>
      <c r="LSO244" s="115"/>
      <c r="LSP244" s="115"/>
      <c r="LSQ244" s="115"/>
      <c r="LSR244" s="115"/>
      <c r="LSS244" s="115"/>
      <c r="LST244" s="115"/>
      <c r="LSU244" s="115"/>
      <c r="LSV244" s="115"/>
      <c r="LSW244" s="115"/>
      <c r="LSX244" s="115"/>
      <c r="LSY244" s="115"/>
      <c r="LSZ244" s="115"/>
      <c r="LTA244" s="115"/>
      <c r="LTB244" s="115"/>
      <c r="LTC244" s="115"/>
      <c r="LTD244" s="115"/>
      <c r="LTE244" s="115"/>
      <c r="LTF244" s="115"/>
      <c r="LTG244" s="115"/>
      <c r="LTH244" s="115"/>
      <c r="LTI244" s="115"/>
      <c r="LTJ244" s="115"/>
      <c r="LTK244" s="115"/>
      <c r="LTL244" s="115"/>
      <c r="LTM244" s="115"/>
      <c r="LTN244" s="115"/>
      <c r="LTO244" s="115"/>
      <c r="LTP244" s="115"/>
      <c r="LTQ244" s="115"/>
      <c r="LTR244" s="115"/>
      <c r="LTS244" s="115"/>
      <c r="LTT244" s="115"/>
      <c r="LTU244" s="115"/>
      <c r="LTV244" s="115"/>
      <c r="LTW244" s="115"/>
      <c r="LTX244" s="115"/>
      <c r="LTY244" s="115"/>
      <c r="LTZ244" s="115"/>
      <c r="LUA244" s="115"/>
      <c r="LUB244" s="115"/>
      <c r="LUC244" s="115"/>
      <c r="LUD244" s="115"/>
      <c r="LUE244" s="115"/>
      <c r="LUF244" s="115"/>
      <c r="LUG244" s="115"/>
      <c r="LUH244" s="115"/>
      <c r="LUI244" s="115"/>
      <c r="LUJ244" s="115"/>
      <c r="LUK244" s="115"/>
      <c r="LUL244" s="115"/>
      <c r="LUM244" s="115"/>
      <c r="LUN244" s="115"/>
      <c r="LUO244" s="115"/>
      <c r="LUP244" s="115"/>
      <c r="LUQ244" s="115"/>
      <c r="LUR244" s="115"/>
      <c r="LUS244" s="115"/>
      <c r="LUT244" s="115"/>
      <c r="LUU244" s="115"/>
      <c r="LUV244" s="115"/>
      <c r="LUW244" s="115"/>
      <c r="LUX244" s="115"/>
      <c r="LUY244" s="115"/>
      <c r="LUZ244" s="115"/>
      <c r="LVA244" s="115"/>
      <c r="LVB244" s="115"/>
      <c r="LVC244" s="115"/>
      <c r="LVD244" s="115"/>
      <c r="LVE244" s="115"/>
      <c r="LVF244" s="115"/>
      <c r="LVG244" s="115"/>
      <c r="LVH244" s="115"/>
      <c r="LVI244" s="115"/>
      <c r="LVJ244" s="115"/>
      <c r="LVK244" s="115"/>
      <c r="LVL244" s="115"/>
      <c r="LVM244" s="115"/>
      <c r="LVN244" s="115"/>
      <c r="LVO244" s="115"/>
      <c r="LVP244" s="115"/>
      <c r="LVQ244" s="115"/>
      <c r="LVR244" s="115"/>
      <c r="LVS244" s="115"/>
      <c r="LVT244" s="115"/>
      <c r="LVU244" s="115"/>
      <c r="LVV244" s="115"/>
      <c r="LVW244" s="115"/>
      <c r="LVX244" s="115"/>
      <c r="LVY244" s="115"/>
      <c r="LVZ244" s="115"/>
      <c r="LWA244" s="115"/>
      <c r="LWB244" s="115"/>
      <c r="LWC244" s="115"/>
      <c r="LWD244" s="115"/>
      <c r="LWE244" s="115"/>
      <c r="LWF244" s="115"/>
      <c r="LWG244" s="115"/>
      <c r="LWH244" s="115"/>
      <c r="LWI244" s="115"/>
      <c r="LWJ244" s="115"/>
      <c r="LWK244" s="115"/>
      <c r="LWL244" s="115"/>
      <c r="LWM244" s="115"/>
      <c r="LWN244" s="115"/>
      <c r="LWO244" s="115"/>
      <c r="LWP244" s="115"/>
      <c r="LWQ244" s="115"/>
      <c r="LWR244" s="115"/>
      <c r="LWS244" s="115"/>
      <c r="LWT244" s="115"/>
      <c r="LWU244" s="115"/>
      <c r="LWV244" s="115"/>
      <c r="LWW244" s="115"/>
      <c r="LWX244" s="115"/>
      <c r="LWY244" s="115"/>
      <c r="LWZ244" s="115"/>
      <c r="LXA244" s="115"/>
      <c r="LXB244" s="115"/>
      <c r="LXC244" s="115"/>
      <c r="LXD244" s="115"/>
      <c r="LXE244" s="115"/>
      <c r="LXF244" s="115"/>
      <c r="LXG244" s="115"/>
      <c r="LXH244" s="115"/>
      <c r="LXI244" s="115"/>
      <c r="LXJ244" s="115"/>
      <c r="LXK244" s="115"/>
      <c r="LXL244" s="115"/>
      <c r="LXM244" s="115"/>
      <c r="LXN244" s="115"/>
      <c r="LXO244" s="115"/>
      <c r="LXP244" s="115"/>
      <c r="LXQ244" s="115"/>
      <c r="LXR244" s="115"/>
      <c r="LXS244" s="115"/>
      <c r="LXT244" s="115"/>
      <c r="LXU244" s="115"/>
      <c r="LXV244" s="115"/>
      <c r="LXW244" s="115"/>
      <c r="LXX244" s="115"/>
      <c r="LXY244" s="115"/>
      <c r="LXZ244" s="115"/>
      <c r="LYA244" s="115"/>
      <c r="LYB244" s="115"/>
      <c r="LYC244" s="115"/>
      <c r="LYD244" s="115"/>
      <c r="LYE244" s="115"/>
      <c r="LYF244" s="115"/>
      <c r="LYG244" s="115"/>
      <c r="LYH244" s="115"/>
      <c r="LYI244" s="115"/>
      <c r="LYJ244" s="115"/>
      <c r="LYK244" s="115"/>
      <c r="LYL244" s="115"/>
      <c r="LYM244" s="115"/>
      <c r="LYN244" s="115"/>
      <c r="LYO244" s="115"/>
      <c r="LYP244" s="115"/>
      <c r="LYQ244" s="115"/>
      <c r="LYR244" s="115"/>
      <c r="LYS244" s="115"/>
      <c r="LYT244" s="115"/>
      <c r="LYU244" s="115"/>
      <c r="LYV244" s="115"/>
      <c r="LYW244" s="115"/>
      <c r="LYX244" s="115"/>
      <c r="LYY244" s="115"/>
      <c r="LYZ244" s="115"/>
      <c r="LZA244" s="115"/>
      <c r="LZB244" s="115"/>
      <c r="LZC244" s="115"/>
      <c r="LZD244" s="115"/>
      <c r="LZE244" s="115"/>
      <c r="LZF244" s="115"/>
      <c r="LZG244" s="115"/>
      <c r="LZH244" s="115"/>
      <c r="LZI244" s="115"/>
      <c r="LZJ244" s="115"/>
      <c r="LZK244" s="115"/>
      <c r="LZL244" s="115"/>
      <c r="LZM244" s="115"/>
      <c r="LZN244" s="115"/>
      <c r="LZO244" s="115"/>
      <c r="LZP244" s="115"/>
      <c r="LZQ244" s="115"/>
      <c r="LZR244" s="115"/>
      <c r="LZS244" s="115"/>
      <c r="LZT244" s="115"/>
      <c r="LZU244" s="115"/>
      <c r="LZV244" s="115"/>
      <c r="LZW244" s="115"/>
      <c r="LZX244" s="115"/>
      <c r="LZY244" s="115"/>
      <c r="LZZ244" s="115"/>
      <c r="MAA244" s="115"/>
      <c r="MAB244" s="115"/>
      <c r="MAC244" s="115"/>
      <c r="MAD244" s="115"/>
      <c r="MAE244" s="115"/>
      <c r="MAF244" s="115"/>
      <c r="MAG244" s="115"/>
      <c r="MAH244" s="115"/>
      <c r="MAI244" s="115"/>
      <c r="MAJ244" s="115"/>
      <c r="MAK244" s="115"/>
      <c r="MAL244" s="115"/>
      <c r="MAM244" s="115"/>
      <c r="MAN244" s="115"/>
      <c r="MAO244" s="115"/>
      <c r="MAP244" s="115"/>
      <c r="MAQ244" s="115"/>
      <c r="MAR244" s="115"/>
      <c r="MAS244" s="115"/>
      <c r="MAT244" s="115"/>
      <c r="MAU244" s="115"/>
      <c r="MAV244" s="115"/>
      <c r="MAW244" s="115"/>
      <c r="MAX244" s="115"/>
      <c r="MAY244" s="115"/>
      <c r="MAZ244" s="115"/>
      <c r="MBA244" s="115"/>
      <c r="MBB244" s="115"/>
      <c r="MBC244" s="115"/>
      <c r="MBD244" s="115"/>
      <c r="MBE244" s="115"/>
      <c r="MBF244" s="115"/>
      <c r="MBG244" s="115"/>
      <c r="MBH244" s="115"/>
      <c r="MBI244" s="115"/>
      <c r="MBJ244" s="115"/>
      <c r="MBK244" s="115"/>
      <c r="MBL244" s="115"/>
      <c r="MBM244" s="115"/>
      <c r="MBN244" s="115"/>
      <c r="MBO244" s="115"/>
      <c r="MBP244" s="115"/>
      <c r="MBQ244" s="115"/>
      <c r="MBR244" s="115"/>
      <c r="MBS244" s="115"/>
      <c r="MBT244" s="115"/>
      <c r="MBU244" s="115"/>
      <c r="MBV244" s="115"/>
      <c r="MBW244" s="115"/>
      <c r="MBX244" s="115"/>
      <c r="MBY244" s="115"/>
      <c r="MBZ244" s="115"/>
      <c r="MCA244" s="115"/>
      <c r="MCB244" s="115"/>
      <c r="MCC244" s="115"/>
      <c r="MCD244" s="115"/>
      <c r="MCE244" s="115"/>
      <c r="MCF244" s="115"/>
      <c r="MCG244" s="115"/>
      <c r="MCH244" s="115"/>
      <c r="MCI244" s="115"/>
      <c r="MCJ244" s="115"/>
      <c r="MCK244" s="115"/>
      <c r="MCL244" s="115"/>
      <c r="MCM244" s="115"/>
      <c r="MCN244" s="115"/>
      <c r="MCO244" s="115"/>
      <c r="MCP244" s="115"/>
      <c r="MCQ244" s="115"/>
      <c r="MCR244" s="115"/>
      <c r="MCS244" s="115"/>
      <c r="MCT244" s="115"/>
      <c r="MCU244" s="115"/>
      <c r="MCV244" s="115"/>
      <c r="MCW244" s="115"/>
      <c r="MCX244" s="115"/>
      <c r="MCY244" s="115"/>
      <c r="MCZ244" s="115"/>
      <c r="MDA244" s="115"/>
      <c r="MDB244" s="115"/>
      <c r="MDC244" s="115"/>
      <c r="MDD244" s="115"/>
      <c r="MDE244" s="115"/>
      <c r="MDF244" s="115"/>
      <c r="MDG244" s="115"/>
      <c r="MDH244" s="115"/>
      <c r="MDI244" s="115"/>
      <c r="MDJ244" s="115"/>
      <c r="MDK244" s="115"/>
      <c r="MDL244" s="115"/>
      <c r="MDM244" s="115"/>
      <c r="MDN244" s="115"/>
      <c r="MDO244" s="115"/>
      <c r="MDP244" s="115"/>
      <c r="MDQ244" s="115"/>
      <c r="MDR244" s="115"/>
      <c r="MDS244" s="115"/>
      <c r="MDT244" s="115"/>
      <c r="MDU244" s="115"/>
      <c r="MDV244" s="115"/>
      <c r="MDW244" s="115"/>
      <c r="MDX244" s="115"/>
      <c r="MDY244" s="115"/>
      <c r="MDZ244" s="115"/>
      <c r="MEA244" s="115"/>
      <c r="MEB244" s="115"/>
      <c r="MEC244" s="115"/>
      <c r="MED244" s="115"/>
      <c r="MEE244" s="115"/>
      <c r="MEF244" s="115"/>
      <c r="MEG244" s="115"/>
      <c r="MEH244" s="115"/>
      <c r="MEI244" s="115"/>
      <c r="MEJ244" s="115"/>
      <c r="MEK244" s="115"/>
      <c r="MEL244" s="115"/>
      <c r="MEM244" s="115"/>
      <c r="MEN244" s="115"/>
      <c r="MEO244" s="115"/>
      <c r="MEP244" s="115"/>
      <c r="MEQ244" s="115"/>
      <c r="MER244" s="115"/>
      <c r="MES244" s="115"/>
      <c r="MET244" s="115"/>
      <c r="MEU244" s="115"/>
      <c r="MEV244" s="115"/>
      <c r="MEW244" s="115"/>
      <c r="MEX244" s="115"/>
      <c r="MEY244" s="115"/>
      <c r="MEZ244" s="115"/>
      <c r="MFA244" s="115"/>
      <c r="MFB244" s="115"/>
      <c r="MFC244" s="115"/>
      <c r="MFD244" s="115"/>
      <c r="MFE244" s="115"/>
      <c r="MFF244" s="115"/>
      <c r="MFG244" s="115"/>
      <c r="MFH244" s="115"/>
      <c r="MFI244" s="115"/>
      <c r="MFJ244" s="115"/>
      <c r="MFK244" s="115"/>
      <c r="MFL244" s="115"/>
      <c r="MFM244" s="115"/>
      <c r="MFN244" s="115"/>
      <c r="MFO244" s="115"/>
      <c r="MFP244" s="115"/>
      <c r="MFQ244" s="115"/>
      <c r="MFR244" s="115"/>
      <c r="MFS244" s="115"/>
      <c r="MFT244" s="115"/>
      <c r="MFU244" s="115"/>
      <c r="MFV244" s="115"/>
      <c r="MFW244" s="115"/>
      <c r="MFX244" s="115"/>
      <c r="MFY244" s="115"/>
      <c r="MFZ244" s="115"/>
      <c r="MGA244" s="115"/>
      <c r="MGB244" s="115"/>
      <c r="MGC244" s="115"/>
      <c r="MGD244" s="115"/>
      <c r="MGE244" s="115"/>
      <c r="MGF244" s="115"/>
      <c r="MGG244" s="115"/>
      <c r="MGH244" s="115"/>
      <c r="MGI244" s="115"/>
      <c r="MGJ244" s="115"/>
      <c r="MGK244" s="115"/>
      <c r="MGL244" s="115"/>
      <c r="MGM244" s="115"/>
      <c r="MGN244" s="115"/>
      <c r="MGO244" s="115"/>
      <c r="MGP244" s="115"/>
      <c r="MGQ244" s="115"/>
      <c r="MGR244" s="115"/>
      <c r="MGS244" s="115"/>
      <c r="MGT244" s="115"/>
      <c r="MGU244" s="115"/>
      <c r="MGV244" s="115"/>
      <c r="MGW244" s="115"/>
      <c r="MGX244" s="115"/>
      <c r="MGY244" s="115"/>
      <c r="MGZ244" s="115"/>
      <c r="MHA244" s="115"/>
      <c r="MHB244" s="115"/>
      <c r="MHC244" s="115"/>
      <c r="MHD244" s="115"/>
      <c r="MHE244" s="115"/>
      <c r="MHF244" s="115"/>
      <c r="MHG244" s="115"/>
      <c r="MHH244" s="115"/>
      <c r="MHI244" s="115"/>
      <c r="MHJ244" s="115"/>
      <c r="MHK244" s="115"/>
      <c r="MHL244" s="115"/>
      <c r="MHM244" s="115"/>
      <c r="MHN244" s="115"/>
      <c r="MHO244" s="115"/>
      <c r="MHP244" s="115"/>
      <c r="MHQ244" s="115"/>
      <c r="MHR244" s="115"/>
      <c r="MHS244" s="115"/>
      <c r="MHT244" s="115"/>
      <c r="MHU244" s="115"/>
      <c r="MHV244" s="115"/>
      <c r="MHW244" s="115"/>
      <c r="MHX244" s="115"/>
      <c r="MHY244" s="115"/>
      <c r="MHZ244" s="115"/>
      <c r="MIA244" s="115"/>
      <c r="MIB244" s="115"/>
      <c r="MIC244" s="115"/>
      <c r="MID244" s="115"/>
      <c r="MIE244" s="115"/>
      <c r="MIF244" s="115"/>
      <c r="MIG244" s="115"/>
      <c r="MIH244" s="115"/>
      <c r="MII244" s="115"/>
      <c r="MIJ244" s="115"/>
      <c r="MIK244" s="115"/>
      <c r="MIL244" s="115"/>
      <c r="MIM244" s="115"/>
      <c r="MIN244" s="115"/>
      <c r="MIO244" s="115"/>
      <c r="MIP244" s="115"/>
      <c r="MIQ244" s="115"/>
      <c r="MIR244" s="115"/>
      <c r="MIS244" s="115"/>
      <c r="MIT244" s="115"/>
      <c r="MIU244" s="115"/>
      <c r="MIV244" s="115"/>
      <c r="MIW244" s="115"/>
      <c r="MIX244" s="115"/>
      <c r="MIY244" s="115"/>
      <c r="MIZ244" s="115"/>
      <c r="MJA244" s="115"/>
      <c r="MJB244" s="115"/>
      <c r="MJC244" s="115"/>
      <c r="MJD244" s="115"/>
      <c r="MJE244" s="115"/>
      <c r="MJF244" s="115"/>
      <c r="MJG244" s="115"/>
      <c r="MJH244" s="115"/>
      <c r="MJI244" s="115"/>
      <c r="MJJ244" s="115"/>
      <c r="MJK244" s="115"/>
      <c r="MJL244" s="115"/>
      <c r="MJM244" s="115"/>
      <c r="MJN244" s="115"/>
      <c r="MJO244" s="115"/>
      <c r="MJP244" s="115"/>
      <c r="MJQ244" s="115"/>
      <c r="MJR244" s="115"/>
      <c r="MJS244" s="115"/>
      <c r="MJT244" s="115"/>
      <c r="MJU244" s="115"/>
      <c r="MJV244" s="115"/>
      <c r="MJW244" s="115"/>
      <c r="MJX244" s="115"/>
      <c r="MJY244" s="115"/>
      <c r="MJZ244" s="115"/>
      <c r="MKA244" s="115"/>
      <c r="MKB244" s="115"/>
      <c r="MKC244" s="115"/>
      <c r="MKD244" s="115"/>
      <c r="MKE244" s="115"/>
      <c r="MKF244" s="115"/>
      <c r="MKG244" s="115"/>
      <c r="MKH244" s="115"/>
      <c r="MKI244" s="115"/>
      <c r="MKJ244" s="115"/>
      <c r="MKK244" s="115"/>
      <c r="MKL244" s="115"/>
      <c r="MKM244" s="115"/>
      <c r="MKN244" s="115"/>
      <c r="MKO244" s="115"/>
      <c r="MKP244" s="115"/>
      <c r="MKQ244" s="115"/>
      <c r="MKR244" s="115"/>
      <c r="MKS244" s="115"/>
      <c r="MKT244" s="115"/>
      <c r="MKU244" s="115"/>
      <c r="MKV244" s="115"/>
      <c r="MKW244" s="115"/>
      <c r="MKX244" s="115"/>
      <c r="MKY244" s="115"/>
      <c r="MKZ244" s="115"/>
      <c r="MLA244" s="115"/>
      <c r="MLB244" s="115"/>
      <c r="MLC244" s="115"/>
      <c r="MLD244" s="115"/>
      <c r="MLE244" s="115"/>
      <c r="MLF244" s="115"/>
      <c r="MLG244" s="115"/>
      <c r="MLH244" s="115"/>
      <c r="MLI244" s="115"/>
      <c r="MLJ244" s="115"/>
      <c r="MLK244" s="115"/>
      <c r="MLL244" s="115"/>
      <c r="MLM244" s="115"/>
      <c r="MLN244" s="115"/>
      <c r="MLO244" s="115"/>
      <c r="MLP244" s="115"/>
      <c r="MLQ244" s="115"/>
      <c r="MLR244" s="115"/>
      <c r="MLS244" s="115"/>
      <c r="MLT244" s="115"/>
      <c r="MLU244" s="115"/>
      <c r="MLV244" s="115"/>
      <c r="MLW244" s="115"/>
      <c r="MLX244" s="115"/>
      <c r="MLY244" s="115"/>
      <c r="MLZ244" s="115"/>
      <c r="MMA244" s="115"/>
      <c r="MMB244" s="115"/>
      <c r="MMC244" s="115"/>
      <c r="MMD244" s="115"/>
      <c r="MME244" s="115"/>
      <c r="MMF244" s="115"/>
      <c r="MMG244" s="115"/>
      <c r="MMH244" s="115"/>
      <c r="MMI244" s="115"/>
      <c r="MMJ244" s="115"/>
      <c r="MMK244" s="115"/>
      <c r="MML244" s="115"/>
      <c r="MMM244" s="115"/>
      <c r="MMN244" s="115"/>
      <c r="MMO244" s="115"/>
      <c r="MMP244" s="115"/>
      <c r="MMQ244" s="115"/>
      <c r="MMR244" s="115"/>
      <c r="MMS244" s="115"/>
      <c r="MMT244" s="115"/>
      <c r="MMU244" s="115"/>
      <c r="MMV244" s="115"/>
      <c r="MMW244" s="115"/>
      <c r="MMX244" s="115"/>
      <c r="MMY244" s="115"/>
      <c r="MMZ244" s="115"/>
      <c r="MNA244" s="115"/>
      <c r="MNB244" s="115"/>
      <c r="MNC244" s="115"/>
      <c r="MND244" s="115"/>
      <c r="MNE244" s="115"/>
      <c r="MNF244" s="115"/>
      <c r="MNG244" s="115"/>
      <c r="MNH244" s="115"/>
      <c r="MNI244" s="115"/>
      <c r="MNJ244" s="115"/>
      <c r="MNK244" s="115"/>
      <c r="MNL244" s="115"/>
      <c r="MNM244" s="115"/>
      <c r="MNN244" s="115"/>
      <c r="MNO244" s="115"/>
      <c r="MNP244" s="115"/>
      <c r="MNQ244" s="115"/>
      <c r="MNR244" s="115"/>
      <c r="MNS244" s="115"/>
      <c r="MNT244" s="115"/>
      <c r="MNU244" s="115"/>
      <c r="MNV244" s="115"/>
      <c r="MNW244" s="115"/>
      <c r="MNX244" s="115"/>
      <c r="MNY244" s="115"/>
      <c r="MNZ244" s="115"/>
      <c r="MOA244" s="115"/>
      <c r="MOB244" s="115"/>
      <c r="MOC244" s="115"/>
      <c r="MOD244" s="115"/>
      <c r="MOE244" s="115"/>
      <c r="MOF244" s="115"/>
      <c r="MOG244" s="115"/>
      <c r="MOH244" s="115"/>
      <c r="MOI244" s="115"/>
      <c r="MOJ244" s="115"/>
      <c r="MOK244" s="115"/>
      <c r="MOL244" s="115"/>
      <c r="MOM244" s="115"/>
      <c r="MON244" s="115"/>
      <c r="MOO244" s="115"/>
      <c r="MOP244" s="115"/>
      <c r="MOQ244" s="115"/>
      <c r="MOR244" s="115"/>
      <c r="MOS244" s="115"/>
      <c r="MOT244" s="115"/>
      <c r="MOU244" s="115"/>
      <c r="MOV244" s="115"/>
      <c r="MOW244" s="115"/>
      <c r="MOX244" s="115"/>
      <c r="MOY244" s="115"/>
      <c r="MOZ244" s="115"/>
      <c r="MPA244" s="115"/>
      <c r="MPB244" s="115"/>
      <c r="MPC244" s="115"/>
      <c r="MPD244" s="115"/>
      <c r="MPE244" s="115"/>
      <c r="MPF244" s="115"/>
      <c r="MPG244" s="115"/>
      <c r="MPH244" s="115"/>
      <c r="MPI244" s="115"/>
      <c r="MPJ244" s="115"/>
      <c r="MPK244" s="115"/>
      <c r="MPL244" s="115"/>
      <c r="MPM244" s="115"/>
      <c r="MPN244" s="115"/>
      <c r="MPO244" s="115"/>
      <c r="MPP244" s="115"/>
      <c r="MPQ244" s="115"/>
      <c r="MPR244" s="115"/>
      <c r="MPS244" s="115"/>
      <c r="MPT244" s="115"/>
      <c r="MPU244" s="115"/>
      <c r="MPV244" s="115"/>
      <c r="MPW244" s="115"/>
      <c r="MPX244" s="115"/>
      <c r="MPY244" s="115"/>
      <c r="MPZ244" s="115"/>
      <c r="MQA244" s="115"/>
      <c r="MQB244" s="115"/>
      <c r="MQC244" s="115"/>
      <c r="MQD244" s="115"/>
      <c r="MQE244" s="115"/>
      <c r="MQF244" s="115"/>
      <c r="MQG244" s="115"/>
      <c r="MQH244" s="115"/>
      <c r="MQI244" s="115"/>
      <c r="MQJ244" s="115"/>
      <c r="MQK244" s="115"/>
      <c r="MQL244" s="115"/>
      <c r="MQM244" s="115"/>
      <c r="MQN244" s="115"/>
      <c r="MQO244" s="115"/>
      <c r="MQP244" s="115"/>
      <c r="MQQ244" s="115"/>
      <c r="MQR244" s="115"/>
      <c r="MQS244" s="115"/>
      <c r="MQT244" s="115"/>
      <c r="MQU244" s="115"/>
      <c r="MQV244" s="115"/>
      <c r="MQW244" s="115"/>
      <c r="MQX244" s="115"/>
      <c r="MQY244" s="115"/>
      <c r="MQZ244" s="115"/>
      <c r="MRA244" s="115"/>
      <c r="MRB244" s="115"/>
      <c r="MRC244" s="115"/>
      <c r="MRD244" s="115"/>
      <c r="MRE244" s="115"/>
      <c r="MRF244" s="115"/>
      <c r="MRG244" s="115"/>
      <c r="MRH244" s="115"/>
      <c r="MRI244" s="115"/>
      <c r="MRJ244" s="115"/>
      <c r="MRK244" s="115"/>
      <c r="MRL244" s="115"/>
      <c r="MRM244" s="115"/>
      <c r="MRN244" s="115"/>
      <c r="MRO244" s="115"/>
      <c r="MRP244" s="115"/>
      <c r="MRQ244" s="115"/>
      <c r="MRR244" s="115"/>
      <c r="MRS244" s="115"/>
      <c r="MRT244" s="115"/>
      <c r="MRU244" s="115"/>
      <c r="MRV244" s="115"/>
      <c r="MRW244" s="115"/>
      <c r="MRX244" s="115"/>
      <c r="MRY244" s="115"/>
      <c r="MRZ244" s="115"/>
      <c r="MSA244" s="115"/>
      <c r="MSB244" s="115"/>
      <c r="MSC244" s="115"/>
      <c r="MSD244" s="115"/>
      <c r="MSE244" s="115"/>
      <c r="MSF244" s="115"/>
      <c r="MSG244" s="115"/>
      <c r="MSH244" s="115"/>
      <c r="MSI244" s="115"/>
      <c r="MSJ244" s="115"/>
      <c r="MSK244" s="115"/>
      <c r="MSL244" s="115"/>
      <c r="MSM244" s="115"/>
      <c r="MSN244" s="115"/>
      <c r="MSO244" s="115"/>
      <c r="MSP244" s="115"/>
      <c r="MSQ244" s="115"/>
      <c r="MSR244" s="115"/>
      <c r="MSS244" s="115"/>
      <c r="MST244" s="115"/>
      <c r="MSU244" s="115"/>
      <c r="MSV244" s="115"/>
      <c r="MSW244" s="115"/>
      <c r="MSX244" s="115"/>
      <c r="MSY244" s="115"/>
      <c r="MSZ244" s="115"/>
      <c r="MTA244" s="115"/>
      <c r="MTB244" s="115"/>
      <c r="MTC244" s="115"/>
      <c r="MTD244" s="115"/>
      <c r="MTE244" s="115"/>
      <c r="MTF244" s="115"/>
      <c r="MTG244" s="115"/>
      <c r="MTH244" s="115"/>
      <c r="MTI244" s="115"/>
      <c r="MTJ244" s="115"/>
      <c r="MTK244" s="115"/>
      <c r="MTL244" s="115"/>
      <c r="MTM244" s="115"/>
      <c r="MTN244" s="115"/>
      <c r="MTO244" s="115"/>
      <c r="MTP244" s="115"/>
      <c r="MTQ244" s="115"/>
      <c r="MTR244" s="115"/>
      <c r="MTS244" s="115"/>
      <c r="MTT244" s="115"/>
      <c r="MTU244" s="115"/>
      <c r="MTV244" s="115"/>
      <c r="MTW244" s="115"/>
      <c r="MTX244" s="115"/>
      <c r="MTY244" s="115"/>
      <c r="MTZ244" s="115"/>
      <c r="MUA244" s="115"/>
      <c r="MUB244" s="115"/>
      <c r="MUC244" s="115"/>
      <c r="MUD244" s="115"/>
      <c r="MUE244" s="115"/>
      <c r="MUF244" s="115"/>
      <c r="MUG244" s="115"/>
      <c r="MUH244" s="115"/>
      <c r="MUI244" s="115"/>
      <c r="MUJ244" s="115"/>
      <c r="MUK244" s="115"/>
      <c r="MUL244" s="115"/>
      <c r="MUM244" s="115"/>
      <c r="MUN244" s="115"/>
      <c r="MUO244" s="115"/>
      <c r="MUP244" s="115"/>
      <c r="MUQ244" s="115"/>
      <c r="MUR244" s="115"/>
      <c r="MUS244" s="115"/>
      <c r="MUT244" s="115"/>
      <c r="MUU244" s="115"/>
      <c r="MUV244" s="115"/>
      <c r="MUW244" s="115"/>
      <c r="MUX244" s="115"/>
      <c r="MUY244" s="115"/>
      <c r="MUZ244" s="115"/>
      <c r="MVA244" s="115"/>
      <c r="MVB244" s="115"/>
      <c r="MVC244" s="115"/>
      <c r="MVD244" s="115"/>
      <c r="MVE244" s="115"/>
      <c r="MVF244" s="115"/>
      <c r="MVG244" s="115"/>
      <c r="MVH244" s="115"/>
      <c r="MVI244" s="115"/>
      <c r="MVJ244" s="115"/>
      <c r="MVK244" s="115"/>
      <c r="MVL244" s="115"/>
      <c r="MVM244" s="115"/>
      <c r="MVN244" s="115"/>
      <c r="MVO244" s="115"/>
      <c r="MVP244" s="115"/>
      <c r="MVQ244" s="115"/>
      <c r="MVR244" s="115"/>
      <c r="MVS244" s="115"/>
      <c r="MVT244" s="115"/>
      <c r="MVU244" s="115"/>
      <c r="MVV244" s="115"/>
      <c r="MVW244" s="115"/>
      <c r="MVX244" s="115"/>
      <c r="MVY244" s="115"/>
      <c r="MVZ244" s="115"/>
      <c r="MWA244" s="115"/>
      <c r="MWB244" s="115"/>
      <c r="MWC244" s="115"/>
      <c r="MWD244" s="115"/>
      <c r="MWE244" s="115"/>
      <c r="MWF244" s="115"/>
      <c r="MWG244" s="115"/>
      <c r="MWH244" s="115"/>
      <c r="MWI244" s="115"/>
      <c r="MWJ244" s="115"/>
      <c r="MWK244" s="115"/>
      <c r="MWL244" s="115"/>
      <c r="MWM244" s="115"/>
      <c r="MWN244" s="115"/>
      <c r="MWO244" s="115"/>
      <c r="MWP244" s="115"/>
      <c r="MWQ244" s="115"/>
      <c r="MWR244" s="115"/>
      <c r="MWS244" s="115"/>
      <c r="MWT244" s="115"/>
      <c r="MWU244" s="115"/>
      <c r="MWV244" s="115"/>
      <c r="MWW244" s="115"/>
      <c r="MWX244" s="115"/>
      <c r="MWY244" s="115"/>
      <c r="MWZ244" s="115"/>
      <c r="MXA244" s="115"/>
      <c r="MXB244" s="115"/>
      <c r="MXC244" s="115"/>
      <c r="MXD244" s="115"/>
      <c r="MXE244" s="115"/>
      <c r="MXF244" s="115"/>
      <c r="MXG244" s="115"/>
      <c r="MXH244" s="115"/>
      <c r="MXI244" s="115"/>
      <c r="MXJ244" s="115"/>
      <c r="MXK244" s="115"/>
      <c r="MXL244" s="115"/>
      <c r="MXM244" s="115"/>
      <c r="MXN244" s="115"/>
      <c r="MXO244" s="115"/>
      <c r="MXP244" s="115"/>
      <c r="MXQ244" s="115"/>
      <c r="MXR244" s="115"/>
      <c r="MXS244" s="115"/>
      <c r="MXT244" s="115"/>
      <c r="MXU244" s="115"/>
      <c r="MXV244" s="115"/>
      <c r="MXW244" s="115"/>
      <c r="MXX244" s="115"/>
      <c r="MXY244" s="115"/>
      <c r="MXZ244" s="115"/>
      <c r="MYA244" s="115"/>
      <c r="MYB244" s="115"/>
      <c r="MYC244" s="115"/>
      <c r="MYD244" s="115"/>
      <c r="MYE244" s="115"/>
      <c r="MYF244" s="115"/>
      <c r="MYG244" s="115"/>
      <c r="MYH244" s="115"/>
      <c r="MYI244" s="115"/>
      <c r="MYJ244" s="115"/>
      <c r="MYK244" s="115"/>
      <c r="MYL244" s="115"/>
      <c r="MYM244" s="115"/>
      <c r="MYN244" s="115"/>
      <c r="MYO244" s="115"/>
      <c r="MYP244" s="115"/>
      <c r="MYQ244" s="115"/>
      <c r="MYR244" s="115"/>
      <c r="MYS244" s="115"/>
      <c r="MYT244" s="115"/>
      <c r="MYU244" s="115"/>
      <c r="MYV244" s="115"/>
      <c r="MYW244" s="115"/>
      <c r="MYX244" s="115"/>
      <c r="MYY244" s="115"/>
      <c r="MYZ244" s="115"/>
      <c r="MZA244" s="115"/>
      <c r="MZB244" s="115"/>
      <c r="MZC244" s="115"/>
      <c r="MZD244" s="115"/>
      <c r="MZE244" s="115"/>
      <c r="MZF244" s="115"/>
      <c r="MZG244" s="115"/>
      <c r="MZH244" s="115"/>
      <c r="MZI244" s="115"/>
      <c r="MZJ244" s="115"/>
      <c r="MZK244" s="115"/>
      <c r="MZL244" s="115"/>
      <c r="MZM244" s="115"/>
      <c r="MZN244" s="115"/>
      <c r="MZO244" s="115"/>
      <c r="MZP244" s="115"/>
      <c r="MZQ244" s="115"/>
      <c r="MZR244" s="115"/>
      <c r="MZS244" s="115"/>
      <c r="MZT244" s="115"/>
      <c r="MZU244" s="115"/>
      <c r="MZV244" s="115"/>
      <c r="MZW244" s="115"/>
      <c r="MZX244" s="115"/>
      <c r="MZY244" s="115"/>
      <c r="MZZ244" s="115"/>
      <c r="NAA244" s="115"/>
      <c r="NAB244" s="115"/>
      <c r="NAC244" s="115"/>
      <c r="NAD244" s="115"/>
      <c r="NAE244" s="115"/>
      <c r="NAF244" s="115"/>
      <c r="NAG244" s="115"/>
      <c r="NAH244" s="115"/>
      <c r="NAI244" s="115"/>
      <c r="NAJ244" s="115"/>
      <c r="NAK244" s="115"/>
      <c r="NAL244" s="115"/>
      <c r="NAM244" s="115"/>
      <c r="NAN244" s="115"/>
      <c r="NAO244" s="115"/>
      <c r="NAP244" s="115"/>
      <c r="NAQ244" s="115"/>
      <c r="NAR244" s="115"/>
      <c r="NAS244" s="115"/>
      <c r="NAT244" s="115"/>
      <c r="NAU244" s="115"/>
      <c r="NAV244" s="115"/>
      <c r="NAW244" s="115"/>
      <c r="NAX244" s="115"/>
      <c r="NAY244" s="115"/>
      <c r="NAZ244" s="115"/>
      <c r="NBA244" s="115"/>
      <c r="NBB244" s="115"/>
      <c r="NBC244" s="115"/>
      <c r="NBD244" s="115"/>
      <c r="NBE244" s="115"/>
      <c r="NBF244" s="115"/>
      <c r="NBG244" s="115"/>
      <c r="NBH244" s="115"/>
      <c r="NBI244" s="115"/>
      <c r="NBJ244" s="115"/>
      <c r="NBK244" s="115"/>
      <c r="NBL244" s="115"/>
      <c r="NBM244" s="115"/>
      <c r="NBN244" s="115"/>
      <c r="NBO244" s="115"/>
      <c r="NBP244" s="115"/>
      <c r="NBQ244" s="115"/>
      <c r="NBR244" s="115"/>
      <c r="NBS244" s="115"/>
      <c r="NBT244" s="115"/>
      <c r="NBU244" s="115"/>
      <c r="NBV244" s="115"/>
      <c r="NBW244" s="115"/>
      <c r="NBX244" s="115"/>
      <c r="NBY244" s="115"/>
      <c r="NBZ244" s="115"/>
      <c r="NCA244" s="115"/>
      <c r="NCB244" s="115"/>
      <c r="NCC244" s="115"/>
      <c r="NCD244" s="115"/>
      <c r="NCE244" s="115"/>
      <c r="NCF244" s="115"/>
      <c r="NCG244" s="115"/>
      <c r="NCH244" s="115"/>
      <c r="NCI244" s="115"/>
      <c r="NCJ244" s="115"/>
      <c r="NCK244" s="115"/>
      <c r="NCL244" s="115"/>
      <c r="NCM244" s="115"/>
      <c r="NCN244" s="115"/>
      <c r="NCO244" s="115"/>
      <c r="NCP244" s="115"/>
      <c r="NCQ244" s="115"/>
      <c r="NCR244" s="115"/>
      <c r="NCS244" s="115"/>
      <c r="NCT244" s="115"/>
      <c r="NCU244" s="115"/>
      <c r="NCV244" s="115"/>
      <c r="NCW244" s="115"/>
      <c r="NCX244" s="115"/>
      <c r="NCY244" s="115"/>
      <c r="NCZ244" s="115"/>
      <c r="NDA244" s="115"/>
      <c r="NDB244" s="115"/>
      <c r="NDC244" s="115"/>
      <c r="NDD244" s="115"/>
      <c r="NDE244" s="115"/>
      <c r="NDF244" s="115"/>
      <c r="NDG244" s="115"/>
      <c r="NDH244" s="115"/>
      <c r="NDI244" s="115"/>
      <c r="NDJ244" s="115"/>
      <c r="NDK244" s="115"/>
      <c r="NDL244" s="115"/>
      <c r="NDM244" s="115"/>
      <c r="NDN244" s="115"/>
      <c r="NDO244" s="115"/>
      <c r="NDP244" s="115"/>
      <c r="NDQ244" s="115"/>
      <c r="NDR244" s="115"/>
      <c r="NDS244" s="115"/>
      <c r="NDT244" s="115"/>
      <c r="NDU244" s="115"/>
      <c r="NDV244" s="115"/>
      <c r="NDW244" s="115"/>
      <c r="NDX244" s="115"/>
      <c r="NDY244" s="115"/>
      <c r="NDZ244" s="115"/>
      <c r="NEA244" s="115"/>
      <c r="NEB244" s="115"/>
      <c r="NEC244" s="115"/>
      <c r="NED244" s="115"/>
      <c r="NEE244" s="115"/>
      <c r="NEF244" s="115"/>
      <c r="NEG244" s="115"/>
      <c r="NEH244" s="115"/>
      <c r="NEI244" s="115"/>
      <c r="NEJ244" s="115"/>
      <c r="NEK244" s="115"/>
      <c r="NEL244" s="115"/>
      <c r="NEM244" s="115"/>
      <c r="NEN244" s="115"/>
      <c r="NEO244" s="115"/>
      <c r="NEP244" s="115"/>
      <c r="NEQ244" s="115"/>
      <c r="NER244" s="115"/>
      <c r="NES244" s="115"/>
      <c r="NET244" s="115"/>
      <c r="NEU244" s="115"/>
      <c r="NEV244" s="115"/>
      <c r="NEW244" s="115"/>
      <c r="NEX244" s="115"/>
      <c r="NEY244" s="115"/>
      <c r="NEZ244" s="115"/>
      <c r="NFA244" s="115"/>
      <c r="NFB244" s="115"/>
      <c r="NFC244" s="115"/>
      <c r="NFD244" s="115"/>
      <c r="NFE244" s="115"/>
      <c r="NFF244" s="115"/>
      <c r="NFG244" s="115"/>
      <c r="NFH244" s="115"/>
      <c r="NFI244" s="115"/>
      <c r="NFJ244" s="115"/>
      <c r="NFK244" s="115"/>
      <c r="NFL244" s="115"/>
      <c r="NFM244" s="115"/>
      <c r="NFN244" s="115"/>
      <c r="NFO244" s="115"/>
      <c r="NFP244" s="115"/>
      <c r="NFQ244" s="115"/>
      <c r="NFR244" s="115"/>
      <c r="NFS244" s="115"/>
      <c r="NFT244" s="115"/>
      <c r="NFU244" s="115"/>
      <c r="NFV244" s="115"/>
      <c r="NFW244" s="115"/>
      <c r="NFX244" s="115"/>
      <c r="NFY244" s="115"/>
      <c r="NFZ244" s="115"/>
      <c r="NGA244" s="115"/>
      <c r="NGB244" s="115"/>
      <c r="NGC244" s="115"/>
      <c r="NGD244" s="115"/>
      <c r="NGE244" s="115"/>
      <c r="NGF244" s="115"/>
      <c r="NGG244" s="115"/>
      <c r="NGH244" s="115"/>
      <c r="NGI244" s="115"/>
      <c r="NGJ244" s="115"/>
      <c r="NGK244" s="115"/>
      <c r="NGL244" s="115"/>
      <c r="NGM244" s="115"/>
      <c r="NGN244" s="115"/>
      <c r="NGO244" s="115"/>
      <c r="NGP244" s="115"/>
      <c r="NGQ244" s="115"/>
      <c r="NGR244" s="115"/>
      <c r="NGS244" s="115"/>
      <c r="NGT244" s="115"/>
      <c r="NGU244" s="115"/>
      <c r="NGV244" s="115"/>
      <c r="NGW244" s="115"/>
      <c r="NGX244" s="115"/>
      <c r="NGY244" s="115"/>
      <c r="NGZ244" s="115"/>
      <c r="NHA244" s="115"/>
      <c r="NHB244" s="115"/>
      <c r="NHC244" s="115"/>
      <c r="NHD244" s="115"/>
      <c r="NHE244" s="115"/>
      <c r="NHF244" s="115"/>
      <c r="NHG244" s="115"/>
      <c r="NHH244" s="115"/>
      <c r="NHI244" s="115"/>
      <c r="NHJ244" s="115"/>
      <c r="NHK244" s="115"/>
      <c r="NHL244" s="115"/>
      <c r="NHM244" s="115"/>
      <c r="NHN244" s="115"/>
      <c r="NHO244" s="115"/>
      <c r="NHP244" s="115"/>
      <c r="NHQ244" s="115"/>
      <c r="NHR244" s="115"/>
      <c r="NHS244" s="115"/>
      <c r="NHT244" s="115"/>
      <c r="NHU244" s="115"/>
      <c r="NHV244" s="115"/>
      <c r="NHW244" s="115"/>
      <c r="NHX244" s="115"/>
      <c r="NHY244" s="115"/>
      <c r="NHZ244" s="115"/>
      <c r="NIA244" s="115"/>
      <c r="NIB244" s="115"/>
      <c r="NIC244" s="115"/>
      <c r="NID244" s="115"/>
      <c r="NIE244" s="115"/>
      <c r="NIF244" s="115"/>
      <c r="NIG244" s="115"/>
      <c r="NIH244" s="115"/>
      <c r="NII244" s="115"/>
      <c r="NIJ244" s="115"/>
      <c r="NIK244" s="115"/>
      <c r="NIL244" s="115"/>
      <c r="NIM244" s="115"/>
      <c r="NIN244" s="115"/>
      <c r="NIO244" s="115"/>
      <c r="NIP244" s="115"/>
      <c r="NIQ244" s="115"/>
      <c r="NIR244" s="115"/>
      <c r="NIS244" s="115"/>
      <c r="NIT244" s="115"/>
      <c r="NIU244" s="115"/>
      <c r="NIV244" s="115"/>
      <c r="NIW244" s="115"/>
      <c r="NIX244" s="115"/>
      <c r="NIY244" s="115"/>
      <c r="NIZ244" s="115"/>
      <c r="NJA244" s="115"/>
      <c r="NJB244" s="115"/>
      <c r="NJC244" s="115"/>
      <c r="NJD244" s="115"/>
      <c r="NJE244" s="115"/>
      <c r="NJF244" s="115"/>
      <c r="NJG244" s="115"/>
      <c r="NJH244" s="115"/>
      <c r="NJI244" s="115"/>
      <c r="NJJ244" s="115"/>
      <c r="NJK244" s="115"/>
      <c r="NJL244" s="115"/>
      <c r="NJM244" s="115"/>
      <c r="NJN244" s="115"/>
      <c r="NJO244" s="115"/>
      <c r="NJP244" s="115"/>
      <c r="NJQ244" s="115"/>
      <c r="NJR244" s="115"/>
      <c r="NJS244" s="115"/>
      <c r="NJT244" s="115"/>
      <c r="NJU244" s="115"/>
      <c r="NJV244" s="115"/>
      <c r="NJW244" s="115"/>
      <c r="NJX244" s="115"/>
      <c r="NJY244" s="115"/>
      <c r="NJZ244" s="115"/>
      <c r="NKA244" s="115"/>
      <c r="NKB244" s="115"/>
      <c r="NKC244" s="115"/>
      <c r="NKD244" s="115"/>
      <c r="NKE244" s="115"/>
      <c r="NKF244" s="115"/>
      <c r="NKG244" s="115"/>
      <c r="NKH244" s="115"/>
      <c r="NKI244" s="115"/>
      <c r="NKJ244" s="115"/>
      <c r="NKK244" s="115"/>
      <c r="NKL244" s="115"/>
      <c r="NKM244" s="115"/>
      <c r="NKN244" s="115"/>
      <c r="NKO244" s="115"/>
      <c r="NKP244" s="115"/>
      <c r="NKQ244" s="115"/>
      <c r="NKR244" s="115"/>
      <c r="NKS244" s="115"/>
      <c r="NKT244" s="115"/>
      <c r="NKU244" s="115"/>
      <c r="NKV244" s="115"/>
      <c r="NKW244" s="115"/>
      <c r="NKX244" s="115"/>
      <c r="NKY244" s="115"/>
      <c r="NKZ244" s="115"/>
      <c r="NLA244" s="115"/>
      <c r="NLB244" s="115"/>
      <c r="NLC244" s="115"/>
      <c r="NLD244" s="115"/>
      <c r="NLE244" s="115"/>
      <c r="NLF244" s="115"/>
      <c r="NLG244" s="115"/>
      <c r="NLH244" s="115"/>
      <c r="NLI244" s="115"/>
      <c r="NLJ244" s="115"/>
      <c r="NLK244" s="115"/>
      <c r="NLL244" s="115"/>
      <c r="NLM244" s="115"/>
      <c r="NLN244" s="115"/>
      <c r="NLO244" s="115"/>
      <c r="NLP244" s="115"/>
      <c r="NLQ244" s="115"/>
      <c r="NLR244" s="115"/>
      <c r="NLS244" s="115"/>
      <c r="NLT244" s="115"/>
      <c r="NLU244" s="115"/>
      <c r="NLV244" s="115"/>
      <c r="NLW244" s="115"/>
      <c r="NLX244" s="115"/>
      <c r="NLY244" s="115"/>
      <c r="NLZ244" s="115"/>
      <c r="NMA244" s="115"/>
      <c r="NMB244" s="115"/>
      <c r="NMC244" s="115"/>
      <c r="NMD244" s="115"/>
      <c r="NME244" s="115"/>
      <c r="NMF244" s="115"/>
      <c r="NMG244" s="115"/>
      <c r="NMH244" s="115"/>
      <c r="NMI244" s="115"/>
      <c r="NMJ244" s="115"/>
      <c r="NMK244" s="115"/>
      <c r="NML244" s="115"/>
      <c r="NMM244" s="115"/>
      <c r="NMN244" s="115"/>
      <c r="NMO244" s="115"/>
      <c r="NMP244" s="115"/>
      <c r="NMQ244" s="115"/>
      <c r="NMR244" s="115"/>
      <c r="NMS244" s="115"/>
      <c r="NMT244" s="115"/>
      <c r="NMU244" s="115"/>
      <c r="NMV244" s="115"/>
      <c r="NMW244" s="115"/>
      <c r="NMX244" s="115"/>
      <c r="NMY244" s="115"/>
      <c r="NMZ244" s="115"/>
      <c r="NNA244" s="115"/>
      <c r="NNB244" s="115"/>
      <c r="NNC244" s="115"/>
      <c r="NND244" s="115"/>
      <c r="NNE244" s="115"/>
      <c r="NNF244" s="115"/>
      <c r="NNG244" s="115"/>
      <c r="NNH244" s="115"/>
      <c r="NNI244" s="115"/>
      <c r="NNJ244" s="115"/>
      <c r="NNK244" s="115"/>
      <c r="NNL244" s="115"/>
      <c r="NNM244" s="115"/>
      <c r="NNN244" s="115"/>
      <c r="NNO244" s="115"/>
      <c r="NNP244" s="115"/>
      <c r="NNQ244" s="115"/>
      <c r="NNR244" s="115"/>
      <c r="NNS244" s="115"/>
      <c r="NNT244" s="115"/>
      <c r="NNU244" s="115"/>
      <c r="NNV244" s="115"/>
      <c r="NNW244" s="115"/>
      <c r="NNX244" s="115"/>
      <c r="NNY244" s="115"/>
      <c r="NNZ244" s="115"/>
      <c r="NOA244" s="115"/>
      <c r="NOB244" s="115"/>
      <c r="NOC244" s="115"/>
      <c r="NOD244" s="115"/>
      <c r="NOE244" s="115"/>
      <c r="NOF244" s="115"/>
      <c r="NOG244" s="115"/>
      <c r="NOH244" s="115"/>
      <c r="NOI244" s="115"/>
      <c r="NOJ244" s="115"/>
      <c r="NOK244" s="115"/>
      <c r="NOL244" s="115"/>
      <c r="NOM244" s="115"/>
      <c r="NON244" s="115"/>
      <c r="NOO244" s="115"/>
      <c r="NOP244" s="115"/>
      <c r="NOQ244" s="115"/>
      <c r="NOR244" s="115"/>
      <c r="NOS244" s="115"/>
      <c r="NOT244" s="115"/>
      <c r="NOU244" s="115"/>
      <c r="NOV244" s="115"/>
      <c r="NOW244" s="115"/>
      <c r="NOX244" s="115"/>
      <c r="NOY244" s="115"/>
      <c r="NOZ244" s="115"/>
      <c r="NPA244" s="115"/>
      <c r="NPB244" s="115"/>
      <c r="NPC244" s="115"/>
      <c r="NPD244" s="115"/>
      <c r="NPE244" s="115"/>
      <c r="NPF244" s="115"/>
      <c r="NPG244" s="115"/>
      <c r="NPH244" s="115"/>
      <c r="NPI244" s="115"/>
      <c r="NPJ244" s="115"/>
      <c r="NPK244" s="115"/>
      <c r="NPL244" s="115"/>
      <c r="NPM244" s="115"/>
      <c r="NPN244" s="115"/>
      <c r="NPO244" s="115"/>
      <c r="NPP244" s="115"/>
      <c r="NPQ244" s="115"/>
      <c r="NPR244" s="115"/>
      <c r="NPS244" s="115"/>
      <c r="NPT244" s="115"/>
      <c r="NPU244" s="115"/>
      <c r="NPV244" s="115"/>
      <c r="NPW244" s="115"/>
      <c r="NPX244" s="115"/>
      <c r="NPY244" s="115"/>
      <c r="NPZ244" s="115"/>
      <c r="NQA244" s="115"/>
      <c r="NQB244" s="115"/>
      <c r="NQC244" s="115"/>
      <c r="NQD244" s="115"/>
      <c r="NQE244" s="115"/>
      <c r="NQF244" s="115"/>
      <c r="NQG244" s="115"/>
      <c r="NQH244" s="115"/>
      <c r="NQI244" s="115"/>
      <c r="NQJ244" s="115"/>
      <c r="NQK244" s="115"/>
      <c r="NQL244" s="115"/>
      <c r="NQM244" s="115"/>
      <c r="NQN244" s="115"/>
      <c r="NQO244" s="115"/>
      <c r="NQP244" s="115"/>
      <c r="NQQ244" s="115"/>
      <c r="NQR244" s="115"/>
      <c r="NQS244" s="115"/>
      <c r="NQT244" s="115"/>
      <c r="NQU244" s="115"/>
      <c r="NQV244" s="115"/>
      <c r="NQW244" s="115"/>
      <c r="NQX244" s="115"/>
      <c r="NQY244" s="115"/>
      <c r="NQZ244" s="115"/>
      <c r="NRA244" s="115"/>
      <c r="NRB244" s="115"/>
      <c r="NRC244" s="115"/>
      <c r="NRD244" s="115"/>
      <c r="NRE244" s="115"/>
      <c r="NRF244" s="115"/>
      <c r="NRG244" s="115"/>
      <c r="NRH244" s="115"/>
      <c r="NRI244" s="115"/>
      <c r="NRJ244" s="115"/>
      <c r="NRK244" s="115"/>
      <c r="NRL244" s="115"/>
      <c r="NRM244" s="115"/>
      <c r="NRN244" s="115"/>
      <c r="NRO244" s="115"/>
      <c r="NRP244" s="115"/>
      <c r="NRQ244" s="115"/>
      <c r="NRR244" s="115"/>
      <c r="NRS244" s="115"/>
      <c r="NRT244" s="115"/>
      <c r="NRU244" s="115"/>
      <c r="NRV244" s="115"/>
      <c r="NRW244" s="115"/>
      <c r="NRX244" s="115"/>
      <c r="NRY244" s="115"/>
      <c r="NRZ244" s="115"/>
      <c r="NSA244" s="115"/>
      <c r="NSB244" s="115"/>
      <c r="NSC244" s="115"/>
      <c r="NSD244" s="115"/>
      <c r="NSE244" s="115"/>
      <c r="NSF244" s="115"/>
      <c r="NSG244" s="115"/>
      <c r="NSH244" s="115"/>
      <c r="NSI244" s="115"/>
      <c r="NSJ244" s="115"/>
      <c r="NSK244" s="115"/>
      <c r="NSL244" s="115"/>
      <c r="NSM244" s="115"/>
      <c r="NSN244" s="115"/>
      <c r="NSO244" s="115"/>
      <c r="NSP244" s="115"/>
      <c r="NSQ244" s="115"/>
      <c r="NSR244" s="115"/>
      <c r="NSS244" s="115"/>
      <c r="NST244" s="115"/>
      <c r="NSU244" s="115"/>
      <c r="NSV244" s="115"/>
      <c r="NSW244" s="115"/>
      <c r="NSX244" s="115"/>
      <c r="NSY244" s="115"/>
      <c r="NSZ244" s="115"/>
      <c r="NTA244" s="115"/>
      <c r="NTB244" s="115"/>
      <c r="NTC244" s="115"/>
      <c r="NTD244" s="115"/>
      <c r="NTE244" s="115"/>
      <c r="NTF244" s="115"/>
      <c r="NTG244" s="115"/>
      <c r="NTH244" s="115"/>
      <c r="NTI244" s="115"/>
      <c r="NTJ244" s="115"/>
      <c r="NTK244" s="115"/>
      <c r="NTL244" s="115"/>
      <c r="NTM244" s="115"/>
      <c r="NTN244" s="115"/>
      <c r="NTO244" s="115"/>
      <c r="NTP244" s="115"/>
      <c r="NTQ244" s="115"/>
      <c r="NTR244" s="115"/>
      <c r="NTS244" s="115"/>
      <c r="NTT244" s="115"/>
      <c r="NTU244" s="115"/>
      <c r="NTV244" s="115"/>
      <c r="NTW244" s="115"/>
      <c r="NTX244" s="115"/>
      <c r="NTY244" s="115"/>
      <c r="NTZ244" s="115"/>
      <c r="NUA244" s="115"/>
      <c r="NUB244" s="115"/>
      <c r="NUC244" s="115"/>
      <c r="NUD244" s="115"/>
      <c r="NUE244" s="115"/>
      <c r="NUF244" s="115"/>
      <c r="NUG244" s="115"/>
      <c r="NUH244" s="115"/>
      <c r="NUI244" s="115"/>
      <c r="NUJ244" s="115"/>
      <c r="NUK244" s="115"/>
      <c r="NUL244" s="115"/>
      <c r="NUM244" s="115"/>
      <c r="NUN244" s="115"/>
      <c r="NUO244" s="115"/>
      <c r="NUP244" s="115"/>
      <c r="NUQ244" s="115"/>
      <c r="NUR244" s="115"/>
      <c r="NUS244" s="115"/>
      <c r="NUT244" s="115"/>
      <c r="NUU244" s="115"/>
      <c r="NUV244" s="115"/>
      <c r="NUW244" s="115"/>
      <c r="NUX244" s="115"/>
      <c r="NUY244" s="115"/>
      <c r="NUZ244" s="115"/>
      <c r="NVA244" s="115"/>
      <c r="NVB244" s="115"/>
      <c r="NVC244" s="115"/>
      <c r="NVD244" s="115"/>
      <c r="NVE244" s="115"/>
      <c r="NVF244" s="115"/>
      <c r="NVG244" s="115"/>
      <c r="NVH244" s="115"/>
      <c r="NVI244" s="115"/>
      <c r="NVJ244" s="115"/>
      <c r="NVK244" s="115"/>
      <c r="NVL244" s="115"/>
      <c r="NVM244" s="115"/>
      <c r="NVN244" s="115"/>
      <c r="NVO244" s="115"/>
      <c r="NVP244" s="115"/>
      <c r="NVQ244" s="115"/>
      <c r="NVR244" s="115"/>
      <c r="NVS244" s="115"/>
      <c r="NVT244" s="115"/>
      <c r="NVU244" s="115"/>
      <c r="NVV244" s="115"/>
      <c r="NVW244" s="115"/>
      <c r="NVX244" s="115"/>
      <c r="NVY244" s="115"/>
      <c r="NVZ244" s="115"/>
      <c r="NWA244" s="115"/>
      <c r="NWB244" s="115"/>
      <c r="NWC244" s="115"/>
      <c r="NWD244" s="115"/>
      <c r="NWE244" s="115"/>
      <c r="NWF244" s="115"/>
      <c r="NWG244" s="115"/>
      <c r="NWH244" s="115"/>
      <c r="NWI244" s="115"/>
      <c r="NWJ244" s="115"/>
      <c r="NWK244" s="115"/>
      <c r="NWL244" s="115"/>
      <c r="NWM244" s="115"/>
      <c r="NWN244" s="115"/>
      <c r="NWO244" s="115"/>
      <c r="NWP244" s="115"/>
      <c r="NWQ244" s="115"/>
      <c r="NWR244" s="115"/>
      <c r="NWS244" s="115"/>
      <c r="NWT244" s="115"/>
      <c r="NWU244" s="115"/>
      <c r="NWV244" s="115"/>
      <c r="NWW244" s="115"/>
      <c r="NWX244" s="115"/>
      <c r="NWY244" s="115"/>
      <c r="NWZ244" s="115"/>
      <c r="NXA244" s="115"/>
      <c r="NXB244" s="115"/>
      <c r="NXC244" s="115"/>
      <c r="NXD244" s="115"/>
      <c r="NXE244" s="115"/>
      <c r="NXF244" s="115"/>
      <c r="NXG244" s="115"/>
      <c r="NXH244" s="115"/>
      <c r="NXI244" s="115"/>
      <c r="NXJ244" s="115"/>
      <c r="NXK244" s="115"/>
      <c r="NXL244" s="115"/>
      <c r="NXM244" s="115"/>
      <c r="NXN244" s="115"/>
      <c r="NXO244" s="115"/>
      <c r="NXP244" s="115"/>
      <c r="NXQ244" s="115"/>
      <c r="NXR244" s="115"/>
      <c r="NXS244" s="115"/>
      <c r="NXT244" s="115"/>
      <c r="NXU244" s="115"/>
      <c r="NXV244" s="115"/>
      <c r="NXW244" s="115"/>
      <c r="NXX244" s="115"/>
      <c r="NXY244" s="115"/>
      <c r="NXZ244" s="115"/>
      <c r="NYA244" s="115"/>
      <c r="NYB244" s="115"/>
      <c r="NYC244" s="115"/>
      <c r="NYD244" s="115"/>
      <c r="NYE244" s="115"/>
      <c r="NYF244" s="115"/>
      <c r="NYG244" s="115"/>
      <c r="NYH244" s="115"/>
      <c r="NYI244" s="115"/>
      <c r="NYJ244" s="115"/>
      <c r="NYK244" s="115"/>
      <c r="NYL244" s="115"/>
      <c r="NYM244" s="115"/>
      <c r="NYN244" s="115"/>
      <c r="NYO244" s="115"/>
      <c r="NYP244" s="115"/>
      <c r="NYQ244" s="115"/>
      <c r="NYR244" s="115"/>
      <c r="NYS244" s="115"/>
      <c r="NYT244" s="115"/>
      <c r="NYU244" s="115"/>
      <c r="NYV244" s="115"/>
      <c r="NYW244" s="115"/>
      <c r="NYX244" s="115"/>
      <c r="NYY244" s="115"/>
      <c r="NYZ244" s="115"/>
      <c r="NZA244" s="115"/>
      <c r="NZB244" s="115"/>
      <c r="NZC244" s="115"/>
      <c r="NZD244" s="115"/>
      <c r="NZE244" s="115"/>
      <c r="NZF244" s="115"/>
      <c r="NZG244" s="115"/>
      <c r="NZH244" s="115"/>
      <c r="NZI244" s="115"/>
      <c r="NZJ244" s="115"/>
      <c r="NZK244" s="115"/>
      <c r="NZL244" s="115"/>
      <c r="NZM244" s="115"/>
      <c r="NZN244" s="115"/>
      <c r="NZO244" s="115"/>
      <c r="NZP244" s="115"/>
      <c r="NZQ244" s="115"/>
      <c r="NZR244" s="115"/>
      <c r="NZS244" s="115"/>
      <c r="NZT244" s="115"/>
      <c r="NZU244" s="115"/>
      <c r="NZV244" s="115"/>
      <c r="NZW244" s="115"/>
      <c r="NZX244" s="115"/>
      <c r="NZY244" s="115"/>
      <c r="NZZ244" s="115"/>
      <c r="OAA244" s="115"/>
      <c r="OAB244" s="115"/>
      <c r="OAC244" s="115"/>
      <c r="OAD244" s="115"/>
      <c r="OAE244" s="115"/>
      <c r="OAF244" s="115"/>
      <c r="OAG244" s="115"/>
      <c r="OAH244" s="115"/>
      <c r="OAI244" s="115"/>
      <c r="OAJ244" s="115"/>
      <c r="OAK244" s="115"/>
      <c r="OAL244" s="115"/>
      <c r="OAM244" s="115"/>
      <c r="OAN244" s="115"/>
      <c r="OAO244" s="115"/>
      <c r="OAP244" s="115"/>
      <c r="OAQ244" s="115"/>
      <c r="OAR244" s="115"/>
      <c r="OAS244" s="115"/>
      <c r="OAT244" s="115"/>
      <c r="OAU244" s="115"/>
      <c r="OAV244" s="115"/>
      <c r="OAW244" s="115"/>
      <c r="OAX244" s="115"/>
      <c r="OAY244" s="115"/>
      <c r="OAZ244" s="115"/>
      <c r="OBA244" s="115"/>
      <c r="OBB244" s="115"/>
      <c r="OBC244" s="115"/>
      <c r="OBD244" s="115"/>
      <c r="OBE244" s="115"/>
      <c r="OBF244" s="115"/>
      <c r="OBG244" s="115"/>
      <c r="OBH244" s="115"/>
      <c r="OBI244" s="115"/>
      <c r="OBJ244" s="115"/>
      <c r="OBK244" s="115"/>
      <c r="OBL244" s="115"/>
      <c r="OBM244" s="115"/>
      <c r="OBN244" s="115"/>
      <c r="OBO244" s="115"/>
      <c r="OBP244" s="115"/>
      <c r="OBQ244" s="115"/>
      <c r="OBR244" s="115"/>
      <c r="OBS244" s="115"/>
      <c r="OBT244" s="115"/>
      <c r="OBU244" s="115"/>
      <c r="OBV244" s="115"/>
      <c r="OBW244" s="115"/>
      <c r="OBX244" s="115"/>
      <c r="OBY244" s="115"/>
      <c r="OBZ244" s="115"/>
      <c r="OCA244" s="115"/>
      <c r="OCB244" s="115"/>
      <c r="OCC244" s="115"/>
      <c r="OCD244" s="115"/>
      <c r="OCE244" s="115"/>
      <c r="OCF244" s="115"/>
      <c r="OCG244" s="115"/>
      <c r="OCH244" s="115"/>
      <c r="OCI244" s="115"/>
      <c r="OCJ244" s="115"/>
      <c r="OCK244" s="115"/>
      <c r="OCL244" s="115"/>
      <c r="OCM244" s="115"/>
      <c r="OCN244" s="115"/>
      <c r="OCO244" s="115"/>
      <c r="OCP244" s="115"/>
      <c r="OCQ244" s="115"/>
      <c r="OCR244" s="115"/>
      <c r="OCS244" s="115"/>
      <c r="OCT244" s="115"/>
      <c r="OCU244" s="115"/>
      <c r="OCV244" s="115"/>
      <c r="OCW244" s="115"/>
      <c r="OCX244" s="115"/>
      <c r="OCY244" s="115"/>
      <c r="OCZ244" s="115"/>
      <c r="ODA244" s="115"/>
      <c r="ODB244" s="115"/>
      <c r="ODC244" s="115"/>
      <c r="ODD244" s="115"/>
      <c r="ODE244" s="115"/>
      <c r="ODF244" s="115"/>
      <c r="ODG244" s="115"/>
      <c r="ODH244" s="115"/>
      <c r="ODI244" s="115"/>
      <c r="ODJ244" s="115"/>
      <c r="ODK244" s="115"/>
      <c r="ODL244" s="115"/>
      <c r="ODM244" s="115"/>
      <c r="ODN244" s="115"/>
      <c r="ODO244" s="115"/>
      <c r="ODP244" s="115"/>
      <c r="ODQ244" s="115"/>
      <c r="ODR244" s="115"/>
      <c r="ODS244" s="115"/>
      <c r="ODT244" s="115"/>
      <c r="ODU244" s="115"/>
      <c r="ODV244" s="115"/>
      <c r="ODW244" s="115"/>
      <c r="ODX244" s="115"/>
      <c r="ODY244" s="115"/>
      <c r="ODZ244" s="115"/>
      <c r="OEA244" s="115"/>
      <c r="OEB244" s="115"/>
      <c r="OEC244" s="115"/>
      <c r="OED244" s="115"/>
      <c r="OEE244" s="115"/>
      <c r="OEF244" s="115"/>
      <c r="OEG244" s="115"/>
      <c r="OEH244" s="115"/>
      <c r="OEI244" s="115"/>
      <c r="OEJ244" s="115"/>
      <c r="OEK244" s="115"/>
      <c r="OEL244" s="115"/>
      <c r="OEM244" s="115"/>
      <c r="OEN244" s="115"/>
      <c r="OEO244" s="115"/>
      <c r="OEP244" s="115"/>
      <c r="OEQ244" s="115"/>
      <c r="OER244" s="115"/>
      <c r="OES244" s="115"/>
      <c r="OET244" s="115"/>
      <c r="OEU244" s="115"/>
      <c r="OEV244" s="115"/>
      <c r="OEW244" s="115"/>
      <c r="OEX244" s="115"/>
      <c r="OEY244" s="115"/>
      <c r="OEZ244" s="115"/>
      <c r="OFA244" s="115"/>
      <c r="OFB244" s="115"/>
      <c r="OFC244" s="115"/>
      <c r="OFD244" s="115"/>
      <c r="OFE244" s="115"/>
      <c r="OFF244" s="115"/>
      <c r="OFG244" s="115"/>
      <c r="OFH244" s="115"/>
      <c r="OFI244" s="115"/>
      <c r="OFJ244" s="115"/>
      <c r="OFK244" s="115"/>
      <c r="OFL244" s="115"/>
      <c r="OFM244" s="115"/>
      <c r="OFN244" s="115"/>
      <c r="OFO244" s="115"/>
      <c r="OFP244" s="115"/>
      <c r="OFQ244" s="115"/>
      <c r="OFR244" s="115"/>
      <c r="OFS244" s="115"/>
      <c r="OFT244" s="115"/>
      <c r="OFU244" s="115"/>
      <c r="OFV244" s="115"/>
      <c r="OFW244" s="115"/>
      <c r="OFX244" s="115"/>
      <c r="OFY244" s="115"/>
      <c r="OFZ244" s="115"/>
      <c r="OGA244" s="115"/>
      <c r="OGB244" s="115"/>
      <c r="OGC244" s="115"/>
      <c r="OGD244" s="115"/>
      <c r="OGE244" s="115"/>
      <c r="OGF244" s="115"/>
      <c r="OGG244" s="115"/>
      <c r="OGH244" s="115"/>
      <c r="OGI244" s="115"/>
      <c r="OGJ244" s="115"/>
      <c r="OGK244" s="115"/>
      <c r="OGL244" s="115"/>
      <c r="OGM244" s="115"/>
      <c r="OGN244" s="115"/>
      <c r="OGO244" s="115"/>
      <c r="OGP244" s="115"/>
      <c r="OGQ244" s="115"/>
      <c r="OGR244" s="115"/>
      <c r="OGS244" s="115"/>
      <c r="OGT244" s="115"/>
      <c r="OGU244" s="115"/>
      <c r="OGV244" s="115"/>
      <c r="OGW244" s="115"/>
      <c r="OGX244" s="115"/>
      <c r="OGY244" s="115"/>
      <c r="OGZ244" s="115"/>
      <c r="OHA244" s="115"/>
      <c r="OHB244" s="115"/>
      <c r="OHC244" s="115"/>
      <c r="OHD244" s="115"/>
      <c r="OHE244" s="115"/>
      <c r="OHF244" s="115"/>
      <c r="OHG244" s="115"/>
      <c r="OHH244" s="115"/>
      <c r="OHI244" s="115"/>
      <c r="OHJ244" s="115"/>
      <c r="OHK244" s="115"/>
      <c r="OHL244" s="115"/>
      <c r="OHM244" s="115"/>
      <c r="OHN244" s="115"/>
      <c r="OHO244" s="115"/>
      <c r="OHP244" s="115"/>
      <c r="OHQ244" s="115"/>
      <c r="OHR244" s="115"/>
      <c r="OHS244" s="115"/>
      <c r="OHT244" s="115"/>
      <c r="OHU244" s="115"/>
      <c r="OHV244" s="115"/>
      <c r="OHW244" s="115"/>
      <c r="OHX244" s="115"/>
      <c r="OHY244" s="115"/>
      <c r="OHZ244" s="115"/>
      <c r="OIA244" s="115"/>
      <c r="OIB244" s="115"/>
      <c r="OIC244" s="115"/>
      <c r="OID244" s="115"/>
      <c r="OIE244" s="115"/>
      <c r="OIF244" s="115"/>
      <c r="OIG244" s="115"/>
      <c r="OIH244" s="115"/>
      <c r="OII244" s="115"/>
      <c r="OIJ244" s="115"/>
      <c r="OIK244" s="115"/>
      <c r="OIL244" s="115"/>
      <c r="OIM244" s="115"/>
      <c r="OIN244" s="115"/>
      <c r="OIO244" s="115"/>
      <c r="OIP244" s="115"/>
      <c r="OIQ244" s="115"/>
      <c r="OIR244" s="115"/>
      <c r="OIS244" s="115"/>
      <c r="OIT244" s="115"/>
      <c r="OIU244" s="115"/>
      <c r="OIV244" s="115"/>
      <c r="OIW244" s="115"/>
      <c r="OIX244" s="115"/>
      <c r="OIY244" s="115"/>
      <c r="OIZ244" s="115"/>
      <c r="OJA244" s="115"/>
      <c r="OJB244" s="115"/>
      <c r="OJC244" s="115"/>
      <c r="OJD244" s="115"/>
      <c r="OJE244" s="115"/>
      <c r="OJF244" s="115"/>
      <c r="OJG244" s="115"/>
      <c r="OJH244" s="115"/>
      <c r="OJI244" s="115"/>
      <c r="OJJ244" s="115"/>
      <c r="OJK244" s="115"/>
      <c r="OJL244" s="115"/>
      <c r="OJM244" s="115"/>
      <c r="OJN244" s="115"/>
      <c r="OJO244" s="115"/>
      <c r="OJP244" s="115"/>
      <c r="OJQ244" s="115"/>
      <c r="OJR244" s="115"/>
      <c r="OJS244" s="115"/>
      <c r="OJT244" s="115"/>
      <c r="OJU244" s="115"/>
      <c r="OJV244" s="115"/>
      <c r="OJW244" s="115"/>
      <c r="OJX244" s="115"/>
      <c r="OJY244" s="115"/>
      <c r="OJZ244" s="115"/>
      <c r="OKA244" s="115"/>
      <c r="OKB244" s="115"/>
      <c r="OKC244" s="115"/>
      <c r="OKD244" s="115"/>
      <c r="OKE244" s="115"/>
      <c r="OKF244" s="115"/>
      <c r="OKG244" s="115"/>
      <c r="OKH244" s="115"/>
      <c r="OKI244" s="115"/>
      <c r="OKJ244" s="115"/>
      <c r="OKK244" s="115"/>
      <c r="OKL244" s="115"/>
      <c r="OKM244" s="115"/>
      <c r="OKN244" s="115"/>
      <c r="OKO244" s="115"/>
      <c r="OKP244" s="115"/>
      <c r="OKQ244" s="115"/>
      <c r="OKR244" s="115"/>
      <c r="OKS244" s="115"/>
      <c r="OKT244" s="115"/>
      <c r="OKU244" s="115"/>
      <c r="OKV244" s="115"/>
      <c r="OKW244" s="115"/>
      <c r="OKX244" s="115"/>
      <c r="OKY244" s="115"/>
      <c r="OKZ244" s="115"/>
      <c r="OLA244" s="115"/>
      <c r="OLB244" s="115"/>
      <c r="OLC244" s="115"/>
      <c r="OLD244" s="115"/>
      <c r="OLE244" s="115"/>
      <c r="OLF244" s="115"/>
      <c r="OLG244" s="115"/>
      <c r="OLH244" s="115"/>
      <c r="OLI244" s="115"/>
      <c r="OLJ244" s="115"/>
      <c r="OLK244" s="115"/>
      <c r="OLL244" s="115"/>
      <c r="OLM244" s="115"/>
      <c r="OLN244" s="115"/>
      <c r="OLO244" s="115"/>
      <c r="OLP244" s="115"/>
      <c r="OLQ244" s="115"/>
      <c r="OLR244" s="115"/>
      <c r="OLS244" s="115"/>
      <c r="OLT244" s="115"/>
      <c r="OLU244" s="115"/>
      <c r="OLV244" s="115"/>
      <c r="OLW244" s="115"/>
      <c r="OLX244" s="115"/>
      <c r="OLY244" s="115"/>
      <c r="OLZ244" s="115"/>
      <c r="OMA244" s="115"/>
      <c r="OMB244" s="115"/>
      <c r="OMC244" s="115"/>
      <c r="OMD244" s="115"/>
      <c r="OME244" s="115"/>
      <c r="OMF244" s="115"/>
      <c r="OMG244" s="115"/>
      <c r="OMH244" s="115"/>
      <c r="OMI244" s="115"/>
      <c r="OMJ244" s="115"/>
      <c r="OMK244" s="115"/>
      <c r="OML244" s="115"/>
      <c r="OMM244" s="115"/>
      <c r="OMN244" s="115"/>
      <c r="OMO244" s="115"/>
      <c r="OMP244" s="115"/>
      <c r="OMQ244" s="115"/>
      <c r="OMR244" s="115"/>
      <c r="OMS244" s="115"/>
      <c r="OMT244" s="115"/>
      <c r="OMU244" s="115"/>
      <c r="OMV244" s="115"/>
      <c r="OMW244" s="115"/>
      <c r="OMX244" s="115"/>
      <c r="OMY244" s="115"/>
      <c r="OMZ244" s="115"/>
      <c r="ONA244" s="115"/>
      <c r="ONB244" s="115"/>
      <c r="ONC244" s="115"/>
      <c r="OND244" s="115"/>
      <c r="ONE244" s="115"/>
      <c r="ONF244" s="115"/>
      <c r="ONG244" s="115"/>
      <c r="ONH244" s="115"/>
      <c r="ONI244" s="115"/>
      <c r="ONJ244" s="115"/>
      <c r="ONK244" s="115"/>
      <c r="ONL244" s="115"/>
      <c r="ONM244" s="115"/>
      <c r="ONN244" s="115"/>
      <c r="ONO244" s="115"/>
      <c r="ONP244" s="115"/>
      <c r="ONQ244" s="115"/>
      <c r="ONR244" s="115"/>
      <c r="ONS244" s="115"/>
      <c r="ONT244" s="115"/>
      <c r="ONU244" s="115"/>
      <c r="ONV244" s="115"/>
      <c r="ONW244" s="115"/>
      <c r="ONX244" s="115"/>
      <c r="ONY244" s="115"/>
      <c r="ONZ244" s="115"/>
      <c r="OOA244" s="115"/>
      <c r="OOB244" s="115"/>
      <c r="OOC244" s="115"/>
      <c r="OOD244" s="115"/>
      <c r="OOE244" s="115"/>
      <c r="OOF244" s="115"/>
      <c r="OOG244" s="115"/>
      <c r="OOH244" s="115"/>
      <c r="OOI244" s="115"/>
      <c r="OOJ244" s="115"/>
      <c r="OOK244" s="115"/>
      <c r="OOL244" s="115"/>
      <c r="OOM244" s="115"/>
      <c r="OON244" s="115"/>
      <c r="OOO244" s="115"/>
      <c r="OOP244" s="115"/>
      <c r="OOQ244" s="115"/>
      <c r="OOR244" s="115"/>
      <c r="OOS244" s="115"/>
      <c r="OOT244" s="115"/>
      <c r="OOU244" s="115"/>
      <c r="OOV244" s="115"/>
      <c r="OOW244" s="115"/>
      <c r="OOX244" s="115"/>
      <c r="OOY244" s="115"/>
      <c r="OOZ244" s="115"/>
      <c r="OPA244" s="115"/>
      <c r="OPB244" s="115"/>
      <c r="OPC244" s="115"/>
      <c r="OPD244" s="115"/>
      <c r="OPE244" s="115"/>
      <c r="OPF244" s="115"/>
      <c r="OPG244" s="115"/>
      <c r="OPH244" s="115"/>
      <c r="OPI244" s="115"/>
      <c r="OPJ244" s="115"/>
      <c r="OPK244" s="115"/>
      <c r="OPL244" s="115"/>
      <c r="OPM244" s="115"/>
      <c r="OPN244" s="115"/>
      <c r="OPO244" s="115"/>
      <c r="OPP244" s="115"/>
      <c r="OPQ244" s="115"/>
      <c r="OPR244" s="115"/>
      <c r="OPS244" s="115"/>
      <c r="OPT244" s="115"/>
      <c r="OPU244" s="115"/>
      <c r="OPV244" s="115"/>
      <c r="OPW244" s="115"/>
      <c r="OPX244" s="115"/>
      <c r="OPY244" s="115"/>
      <c r="OPZ244" s="115"/>
      <c r="OQA244" s="115"/>
      <c r="OQB244" s="115"/>
      <c r="OQC244" s="115"/>
      <c r="OQD244" s="115"/>
      <c r="OQE244" s="115"/>
      <c r="OQF244" s="115"/>
      <c r="OQG244" s="115"/>
      <c r="OQH244" s="115"/>
      <c r="OQI244" s="115"/>
      <c r="OQJ244" s="115"/>
      <c r="OQK244" s="115"/>
      <c r="OQL244" s="115"/>
      <c r="OQM244" s="115"/>
      <c r="OQN244" s="115"/>
      <c r="OQO244" s="115"/>
      <c r="OQP244" s="115"/>
      <c r="OQQ244" s="115"/>
      <c r="OQR244" s="115"/>
      <c r="OQS244" s="115"/>
      <c r="OQT244" s="115"/>
      <c r="OQU244" s="115"/>
      <c r="OQV244" s="115"/>
      <c r="OQW244" s="115"/>
      <c r="OQX244" s="115"/>
      <c r="OQY244" s="115"/>
      <c r="OQZ244" s="115"/>
      <c r="ORA244" s="115"/>
      <c r="ORB244" s="115"/>
      <c r="ORC244" s="115"/>
      <c r="ORD244" s="115"/>
      <c r="ORE244" s="115"/>
      <c r="ORF244" s="115"/>
      <c r="ORG244" s="115"/>
      <c r="ORH244" s="115"/>
      <c r="ORI244" s="115"/>
      <c r="ORJ244" s="115"/>
      <c r="ORK244" s="115"/>
      <c r="ORL244" s="115"/>
      <c r="ORM244" s="115"/>
      <c r="ORN244" s="115"/>
      <c r="ORO244" s="115"/>
      <c r="ORP244" s="115"/>
      <c r="ORQ244" s="115"/>
      <c r="ORR244" s="115"/>
      <c r="ORS244" s="115"/>
      <c r="ORT244" s="115"/>
      <c r="ORU244" s="115"/>
      <c r="ORV244" s="115"/>
      <c r="ORW244" s="115"/>
      <c r="ORX244" s="115"/>
      <c r="ORY244" s="115"/>
      <c r="ORZ244" s="115"/>
      <c r="OSA244" s="115"/>
      <c r="OSB244" s="115"/>
      <c r="OSC244" s="115"/>
      <c r="OSD244" s="115"/>
      <c r="OSE244" s="115"/>
      <c r="OSF244" s="115"/>
      <c r="OSG244" s="115"/>
      <c r="OSH244" s="115"/>
      <c r="OSI244" s="115"/>
      <c r="OSJ244" s="115"/>
      <c r="OSK244" s="115"/>
      <c r="OSL244" s="115"/>
      <c r="OSM244" s="115"/>
      <c r="OSN244" s="115"/>
      <c r="OSO244" s="115"/>
      <c r="OSP244" s="115"/>
      <c r="OSQ244" s="115"/>
      <c r="OSR244" s="115"/>
      <c r="OSS244" s="115"/>
      <c r="OST244" s="115"/>
      <c r="OSU244" s="115"/>
      <c r="OSV244" s="115"/>
      <c r="OSW244" s="115"/>
      <c r="OSX244" s="115"/>
      <c r="OSY244" s="115"/>
      <c r="OSZ244" s="115"/>
      <c r="OTA244" s="115"/>
      <c r="OTB244" s="115"/>
      <c r="OTC244" s="115"/>
      <c r="OTD244" s="115"/>
      <c r="OTE244" s="115"/>
      <c r="OTF244" s="115"/>
      <c r="OTG244" s="115"/>
      <c r="OTH244" s="115"/>
      <c r="OTI244" s="115"/>
      <c r="OTJ244" s="115"/>
      <c r="OTK244" s="115"/>
      <c r="OTL244" s="115"/>
      <c r="OTM244" s="115"/>
      <c r="OTN244" s="115"/>
      <c r="OTO244" s="115"/>
      <c r="OTP244" s="115"/>
      <c r="OTQ244" s="115"/>
      <c r="OTR244" s="115"/>
      <c r="OTS244" s="115"/>
      <c r="OTT244" s="115"/>
      <c r="OTU244" s="115"/>
      <c r="OTV244" s="115"/>
      <c r="OTW244" s="115"/>
      <c r="OTX244" s="115"/>
      <c r="OTY244" s="115"/>
      <c r="OTZ244" s="115"/>
      <c r="OUA244" s="115"/>
      <c r="OUB244" s="115"/>
      <c r="OUC244" s="115"/>
      <c r="OUD244" s="115"/>
      <c r="OUE244" s="115"/>
      <c r="OUF244" s="115"/>
      <c r="OUG244" s="115"/>
      <c r="OUH244" s="115"/>
      <c r="OUI244" s="115"/>
      <c r="OUJ244" s="115"/>
      <c r="OUK244" s="115"/>
      <c r="OUL244" s="115"/>
      <c r="OUM244" s="115"/>
      <c r="OUN244" s="115"/>
      <c r="OUO244" s="115"/>
      <c r="OUP244" s="115"/>
      <c r="OUQ244" s="115"/>
      <c r="OUR244" s="115"/>
      <c r="OUS244" s="115"/>
      <c r="OUT244" s="115"/>
      <c r="OUU244" s="115"/>
      <c r="OUV244" s="115"/>
      <c r="OUW244" s="115"/>
      <c r="OUX244" s="115"/>
      <c r="OUY244" s="115"/>
      <c r="OUZ244" s="115"/>
      <c r="OVA244" s="115"/>
      <c r="OVB244" s="115"/>
      <c r="OVC244" s="115"/>
      <c r="OVD244" s="115"/>
      <c r="OVE244" s="115"/>
      <c r="OVF244" s="115"/>
      <c r="OVG244" s="115"/>
      <c r="OVH244" s="115"/>
      <c r="OVI244" s="115"/>
      <c r="OVJ244" s="115"/>
      <c r="OVK244" s="115"/>
      <c r="OVL244" s="115"/>
      <c r="OVM244" s="115"/>
      <c r="OVN244" s="115"/>
      <c r="OVO244" s="115"/>
      <c r="OVP244" s="115"/>
      <c r="OVQ244" s="115"/>
      <c r="OVR244" s="115"/>
      <c r="OVS244" s="115"/>
      <c r="OVT244" s="115"/>
      <c r="OVU244" s="115"/>
      <c r="OVV244" s="115"/>
      <c r="OVW244" s="115"/>
      <c r="OVX244" s="115"/>
      <c r="OVY244" s="115"/>
      <c r="OVZ244" s="115"/>
      <c r="OWA244" s="115"/>
      <c r="OWB244" s="115"/>
      <c r="OWC244" s="115"/>
      <c r="OWD244" s="115"/>
      <c r="OWE244" s="115"/>
      <c r="OWF244" s="115"/>
      <c r="OWG244" s="115"/>
      <c r="OWH244" s="115"/>
      <c r="OWI244" s="115"/>
      <c r="OWJ244" s="115"/>
      <c r="OWK244" s="115"/>
      <c r="OWL244" s="115"/>
      <c r="OWM244" s="115"/>
      <c r="OWN244" s="115"/>
      <c r="OWO244" s="115"/>
      <c r="OWP244" s="115"/>
      <c r="OWQ244" s="115"/>
      <c r="OWR244" s="115"/>
      <c r="OWS244" s="115"/>
      <c r="OWT244" s="115"/>
      <c r="OWU244" s="115"/>
      <c r="OWV244" s="115"/>
      <c r="OWW244" s="115"/>
      <c r="OWX244" s="115"/>
      <c r="OWY244" s="115"/>
      <c r="OWZ244" s="115"/>
      <c r="OXA244" s="115"/>
      <c r="OXB244" s="115"/>
      <c r="OXC244" s="115"/>
      <c r="OXD244" s="115"/>
      <c r="OXE244" s="115"/>
      <c r="OXF244" s="115"/>
      <c r="OXG244" s="115"/>
      <c r="OXH244" s="115"/>
      <c r="OXI244" s="115"/>
      <c r="OXJ244" s="115"/>
      <c r="OXK244" s="115"/>
      <c r="OXL244" s="115"/>
      <c r="OXM244" s="115"/>
      <c r="OXN244" s="115"/>
      <c r="OXO244" s="115"/>
      <c r="OXP244" s="115"/>
      <c r="OXQ244" s="115"/>
      <c r="OXR244" s="115"/>
      <c r="OXS244" s="115"/>
      <c r="OXT244" s="115"/>
      <c r="OXU244" s="115"/>
      <c r="OXV244" s="115"/>
      <c r="OXW244" s="115"/>
      <c r="OXX244" s="115"/>
      <c r="OXY244" s="115"/>
      <c r="OXZ244" s="115"/>
      <c r="OYA244" s="115"/>
      <c r="OYB244" s="115"/>
      <c r="OYC244" s="115"/>
      <c r="OYD244" s="115"/>
      <c r="OYE244" s="115"/>
      <c r="OYF244" s="115"/>
      <c r="OYG244" s="115"/>
      <c r="OYH244" s="115"/>
      <c r="OYI244" s="115"/>
      <c r="OYJ244" s="115"/>
      <c r="OYK244" s="115"/>
      <c r="OYL244" s="115"/>
      <c r="OYM244" s="115"/>
      <c r="OYN244" s="115"/>
      <c r="OYO244" s="115"/>
      <c r="OYP244" s="115"/>
      <c r="OYQ244" s="115"/>
      <c r="OYR244" s="115"/>
      <c r="OYS244" s="115"/>
      <c r="OYT244" s="115"/>
      <c r="OYU244" s="115"/>
      <c r="OYV244" s="115"/>
      <c r="OYW244" s="115"/>
      <c r="OYX244" s="115"/>
      <c r="OYY244" s="115"/>
      <c r="OYZ244" s="115"/>
      <c r="OZA244" s="115"/>
      <c r="OZB244" s="115"/>
      <c r="OZC244" s="115"/>
      <c r="OZD244" s="115"/>
      <c r="OZE244" s="115"/>
      <c r="OZF244" s="115"/>
      <c r="OZG244" s="115"/>
      <c r="OZH244" s="115"/>
      <c r="OZI244" s="115"/>
      <c r="OZJ244" s="115"/>
      <c r="OZK244" s="115"/>
      <c r="OZL244" s="115"/>
      <c r="OZM244" s="115"/>
      <c r="OZN244" s="115"/>
      <c r="OZO244" s="115"/>
      <c r="OZP244" s="115"/>
      <c r="OZQ244" s="115"/>
      <c r="OZR244" s="115"/>
      <c r="OZS244" s="115"/>
      <c r="OZT244" s="115"/>
      <c r="OZU244" s="115"/>
      <c r="OZV244" s="115"/>
      <c r="OZW244" s="115"/>
      <c r="OZX244" s="115"/>
      <c r="OZY244" s="115"/>
      <c r="OZZ244" s="115"/>
      <c r="PAA244" s="115"/>
      <c r="PAB244" s="115"/>
      <c r="PAC244" s="115"/>
      <c r="PAD244" s="115"/>
      <c r="PAE244" s="115"/>
      <c r="PAF244" s="115"/>
      <c r="PAG244" s="115"/>
      <c r="PAH244" s="115"/>
      <c r="PAI244" s="115"/>
      <c r="PAJ244" s="115"/>
      <c r="PAK244" s="115"/>
      <c r="PAL244" s="115"/>
      <c r="PAM244" s="115"/>
      <c r="PAN244" s="115"/>
      <c r="PAO244" s="115"/>
      <c r="PAP244" s="115"/>
      <c r="PAQ244" s="115"/>
      <c r="PAR244" s="115"/>
      <c r="PAS244" s="115"/>
      <c r="PAT244" s="115"/>
      <c r="PAU244" s="115"/>
      <c r="PAV244" s="115"/>
      <c r="PAW244" s="115"/>
      <c r="PAX244" s="115"/>
      <c r="PAY244" s="115"/>
      <c r="PAZ244" s="115"/>
      <c r="PBA244" s="115"/>
      <c r="PBB244" s="115"/>
      <c r="PBC244" s="115"/>
      <c r="PBD244" s="115"/>
      <c r="PBE244" s="115"/>
      <c r="PBF244" s="115"/>
      <c r="PBG244" s="115"/>
      <c r="PBH244" s="115"/>
      <c r="PBI244" s="115"/>
      <c r="PBJ244" s="115"/>
      <c r="PBK244" s="115"/>
      <c r="PBL244" s="115"/>
      <c r="PBM244" s="115"/>
      <c r="PBN244" s="115"/>
      <c r="PBO244" s="115"/>
      <c r="PBP244" s="115"/>
      <c r="PBQ244" s="115"/>
      <c r="PBR244" s="115"/>
      <c r="PBS244" s="115"/>
      <c r="PBT244" s="115"/>
      <c r="PBU244" s="115"/>
      <c r="PBV244" s="115"/>
      <c r="PBW244" s="115"/>
      <c r="PBX244" s="115"/>
      <c r="PBY244" s="115"/>
      <c r="PBZ244" s="115"/>
      <c r="PCA244" s="115"/>
      <c r="PCB244" s="115"/>
      <c r="PCC244" s="115"/>
      <c r="PCD244" s="115"/>
      <c r="PCE244" s="115"/>
      <c r="PCF244" s="115"/>
      <c r="PCG244" s="115"/>
      <c r="PCH244" s="115"/>
      <c r="PCI244" s="115"/>
      <c r="PCJ244" s="115"/>
      <c r="PCK244" s="115"/>
      <c r="PCL244" s="115"/>
      <c r="PCM244" s="115"/>
      <c r="PCN244" s="115"/>
      <c r="PCO244" s="115"/>
      <c r="PCP244" s="115"/>
      <c r="PCQ244" s="115"/>
      <c r="PCR244" s="115"/>
      <c r="PCS244" s="115"/>
      <c r="PCT244" s="115"/>
      <c r="PCU244" s="115"/>
      <c r="PCV244" s="115"/>
      <c r="PCW244" s="115"/>
      <c r="PCX244" s="115"/>
      <c r="PCY244" s="115"/>
      <c r="PCZ244" s="115"/>
      <c r="PDA244" s="115"/>
      <c r="PDB244" s="115"/>
      <c r="PDC244" s="115"/>
      <c r="PDD244" s="115"/>
      <c r="PDE244" s="115"/>
      <c r="PDF244" s="115"/>
      <c r="PDG244" s="115"/>
      <c r="PDH244" s="115"/>
      <c r="PDI244" s="115"/>
      <c r="PDJ244" s="115"/>
      <c r="PDK244" s="115"/>
      <c r="PDL244" s="115"/>
      <c r="PDM244" s="115"/>
      <c r="PDN244" s="115"/>
      <c r="PDO244" s="115"/>
      <c r="PDP244" s="115"/>
      <c r="PDQ244" s="115"/>
      <c r="PDR244" s="115"/>
      <c r="PDS244" s="115"/>
      <c r="PDT244" s="115"/>
      <c r="PDU244" s="115"/>
      <c r="PDV244" s="115"/>
      <c r="PDW244" s="115"/>
      <c r="PDX244" s="115"/>
      <c r="PDY244" s="115"/>
      <c r="PDZ244" s="115"/>
      <c r="PEA244" s="115"/>
      <c r="PEB244" s="115"/>
      <c r="PEC244" s="115"/>
      <c r="PED244" s="115"/>
      <c r="PEE244" s="115"/>
      <c r="PEF244" s="115"/>
      <c r="PEG244" s="115"/>
      <c r="PEH244" s="115"/>
      <c r="PEI244" s="115"/>
      <c r="PEJ244" s="115"/>
      <c r="PEK244" s="115"/>
      <c r="PEL244" s="115"/>
      <c r="PEM244" s="115"/>
      <c r="PEN244" s="115"/>
      <c r="PEO244" s="115"/>
      <c r="PEP244" s="115"/>
      <c r="PEQ244" s="115"/>
      <c r="PER244" s="115"/>
      <c r="PES244" s="115"/>
      <c r="PET244" s="115"/>
      <c r="PEU244" s="115"/>
      <c r="PEV244" s="115"/>
      <c r="PEW244" s="115"/>
      <c r="PEX244" s="115"/>
      <c r="PEY244" s="115"/>
      <c r="PEZ244" s="115"/>
      <c r="PFA244" s="115"/>
      <c r="PFB244" s="115"/>
      <c r="PFC244" s="115"/>
      <c r="PFD244" s="115"/>
      <c r="PFE244" s="115"/>
      <c r="PFF244" s="115"/>
      <c r="PFG244" s="115"/>
      <c r="PFH244" s="115"/>
      <c r="PFI244" s="115"/>
      <c r="PFJ244" s="115"/>
      <c r="PFK244" s="115"/>
      <c r="PFL244" s="115"/>
      <c r="PFM244" s="115"/>
      <c r="PFN244" s="115"/>
      <c r="PFO244" s="115"/>
      <c r="PFP244" s="115"/>
      <c r="PFQ244" s="115"/>
      <c r="PFR244" s="115"/>
      <c r="PFS244" s="115"/>
      <c r="PFT244" s="115"/>
      <c r="PFU244" s="115"/>
      <c r="PFV244" s="115"/>
      <c r="PFW244" s="115"/>
      <c r="PFX244" s="115"/>
      <c r="PFY244" s="115"/>
      <c r="PFZ244" s="115"/>
      <c r="PGA244" s="115"/>
      <c r="PGB244" s="115"/>
      <c r="PGC244" s="115"/>
      <c r="PGD244" s="115"/>
      <c r="PGE244" s="115"/>
      <c r="PGF244" s="115"/>
      <c r="PGG244" s="115"/>
      <c r="PGH244" s="115"/>
      <c r="PGI244" s="115"/>
      <c r="PGJ244" s="115"/>
      <c r="PGK244" s="115"/>
      <c r="PGL244" s="115"/>
      <c r="PGM244" s="115"/>
      <c r="PGN244" s="115"/>
      <c r="PGO244" s="115"/>
      <c r="PGP244" s="115"/>
      <c r="PGQ244" s="115"/>
      <c r="PGR244" s="115"/>
      <c r="PGS244" s="115"/>
      <c r="PGT244" s="115"/>
      <c r="PGU244" s="115"/>
      <c r="PGV244" s="115"/>
      <c r="PGW244" s="115"/>
      <c r="PGX244" s="115"/>
      <c r="PGY244" s="115"/>
      <c r="PGZ244" s="115"/>
      <c r="PHA244" s="115"/>
      <c r="PHB244" s="115"/>
      <c r="PHC244" s="115"/>
      <c r="PHD244" s="115"/>
      <c r="PHE244" s="115"/>
      <c r="PHF244" s="115"/>
      <c r="PHG244" s="115"/>
      <c r="PHH244" s="115"/>
      <c r="PHI244" s="115"/>
      <c r="PHJ244" s="115"/>
      <c r="PHK244" s="115"/>
      <c r="PHL244" s="115"/>
      <c r="PHM244" s="115"/>
      <c r="PHN244" s="115"/>
      <c r="PHO244" s="115"/>
      <c r="PHP244" s="115"/>
      <c r="PHQ244" s="115"/>
      <c r="PHR244" s="115"/>
      <c r="PHS244" s="115"/>
      <c r="PHT244" s="115"/>
      <c r="PHU244" s="115"/>
      <c r="PHV244" s="115"/>
      <c r="PHW244" s="115"/>
      <c r="PHX244" s="115"/>
      <c r="PHY244" s="115"/>
      <c r="PHZ244" s="115"/>
      <c r="PIA244" s="115"/>
      <c r="PIB244" s="115"/>
      <c r="PIC244" s="115"/>
      <c r="PID244" s="115"/>
      <c r="PIE244" s="115"/>
      <c r="PIF244" s="115"/>
      <c r="PIG244" s="115"/>
      <c r="PIH244" s="115"/>
      <c r="PII244" s="115"/>
      <c r="PIJ244" s="115"/>
      <c r="PIK244" s="115"/>
      <c r="PIL244" s="115"/>
      <c r="PIM244" s="115"/>
      <c r="PIN244" s="115"/>
      <c r="PIO244" s="115"/>
      <c r="PIP244" s="115"/>
      <c r="PIQ244" s="115"/>
      <c r="PIR244" s="115"/>
      <c r="PIS244" s="115"/>
      <c r="PIT244" s="115"/>
      <c r="PIU244" s="115"/>
      <c r="PIV244" s="115"/>
      <c r="PIW244" s="115"/>
      <c r="PIX244" s="115"/>
      <c r="PIY244" s="115"/>
      <c r="PIZ244" s="115"/>
      <c r="PJA244" s="115"/>
      <c r="PJB244" s="115"/>
      <c r="PJC244" s="115"/>
      <c r="PJD244" s="115"/>
      <c r="PJE244" s="115"/>
      <c r="PJF244" s="115"/>
      <c r="PJG244" s="115"/>
      <c r="PJH244" s="115"/>
      <c r="PJI244" s="115"/>
      <c r="PJJ244" s="115"/>
      <c r="PJK244" s="115"/>
      <c r="PJL244" s="115"/>
      <c r="PJM244" s="115"/>
      <c r="PJN244" s="115"/>
      <c r="PJO244" s="115"/>
      <c r="PJP244" s="115"/>
      <c r="PJQ244" s="115"/>
      <c r="PJR244" s="115"/>
      <c r="PJS244" s="115"/>
      <c r="PJT244" s="115"/>
      <c r="PJU244" s="115"/>
      <c r="PJV244" s="115"/>
      <c r="PJW244" s="115"/>
      <c r="PJX244" s="115"/>
      <c r="PJY244" s="115"/>
      <c r="PJZ244" s="115"/>
      <c r="PKA244" s="115"/>
      <c r="PKB244" s="115"/>
      <c r="PKC244" s="115"/>
      <c r="PKD244" s="115"/>
      <c r="PKE244" s="115"/>
      <c r="PKF244" s="115"/>
      <c r="PKG244" s="115"/>
      <c r="PKH244" s="115"/>
      <c r="PKI244" s="115"/>
      <c r="PKJ244" s="115"/>
      <c r="PKK244" s="115"/>
      <c r="PKL244" s="115"/>
      <c r="PKM244" s="115"/>
      <c r="PKN244" s="115"/>
      <c r="PKO244" s="115"/>
      <c r="PKP244" s="115"/>
      <c r="PKQ244" s="115"/>
      <c r="PKR244" s="115"/>
      <c r="PKS244" s="115"/>
      <c r="PKT244" s="115"/>
      <c r="PKU244" s="115"/>
      <c r="PKV244" s="115"/>
      <c r="PKW244" s="115"/>
      <c r="PKX244" s="115"/>
      <c r="PKY244" s="115"/>
      <c r="PKZ244" s="115"/>
      <c r="PLA244" s="115"/>
      <c r="PLB244" s="115"/>
      <c r="PLC244" s="115"/>
      <c r="PLD244" s="115"/>
      <c r="PLE244" s="115"/>
      <c r="PLF244" s="115"/>
      <c r="PLG244" s="115"/>
      <c r="PLH244" s="115"/>
      <c r="PLI244" s="115"/>
      <c r="PLJ244" s="115"/>
      <c r="PLK244" s="115"/>
      <c r="PLL244" s="115"/>
      <c r="PLM244" s="115"/>
      <c r="PLN244" s="115"/>
      <c r="PLO244" s="115"/>
      <c r="PLP244" s="115"/>
      <c r="PLQ244" s="115"/>
      <c r="PLR244" s="115"/>
      <c r="PLS244" s="115"/>
      <c r="PLT244" s="115"/>
      <c r="PLU244" s="115"/>
      <c r="PLV244" s="115"/>
      <c r="PLW244" s="115"/>
      <c r="PLX244" s="115"/>
      <c r="PLY244" s="115"/>
      <c r="PLZ244" s="115"/>
      <c r="PMA244" s="115"/>
      <c r="PMB244" s="115"/>
      <c r="PMC244" s="115"/>
      <c r="PMD244" s="115"/>
      <c r="PME244" s="115"/>
      <c r="PMF244" s="115"/>
      <c r="PMG244" s="115"/>
      <c r="PMH244" s="115"/>
      <c r="PMI244" s="115"/>
      <c r="PMJ244" s="115"/>
      <c r="PMK244" s="115"/>
      <c r="PML244" s="115"/>
      <c r="PMM244" s="115"/>
      <c r="PMN244" s="115"/>
      <c r="PMO244" s="115"/>
      <c r="PMP244" s="115"/>
      <c r="PMQ244" s="115"/>
      <c r="PMR244" s="115"/>
      <c r="PMS244" s="115"/>
      <c r="PMT244" s="115"/>
      <c r="PMU244" s="115"/>
      <c r="PMV244" s="115"/>
      <c r="PMW244" s="115"/>
      <c r="PMX244" s="115"/>
      <c r="PMY244" s="115"/>
      <c r="PMZ244" s="115"/>
      <c r="PNA244" s="115"/>
      <c r="PNB244" s="115"/>
      <c r="PNC244" s="115"/>
      <c r="PND244" s="115"/>
      <c r="PNE244" s="115"/>
      <c r="PNF244" s="115"/>
      <c r="PNG244" s="115"/>
      <c r="PNH244" s="115"/>
      <c r="PNI244" s="115"/>
      <c r="PNJ244" s="115"/>
      <c r="PNK244" s="115"/>
      <c r="PNL244" s="115"/>
      <c r="PNM244" s="115"/>
      <c r="PNN244" s="115"/>
      <c r="PNO244" s="115"/>
      <c r="PNP244" s="115"/>
      <c r="PNQ244" s="115"/>
      <c r="PNR244" s="115"/>
      <c r="PNS244" s="115"/>
      <c r="PNT244" s="115"/>
      <c r="PNU244" s="115"/>
      <c r="PNV244" s="115"/>
      <c r="PNW244" s="115"/>
      <c r="PNX244" s="115"/>
      <c r="PNY244" s="115"/>
      <c r="PNZ244" s="115"/>
      <c r="POA244" s="115"/>
      <c r="POB244" s="115"/>
      <c r="POC244" s="115"/>
      <c r="POD244" s="115"/>
      <c r="POE244" s="115"/>
      <c r="POF244" s="115"/>
      <c r="POG244" s="115"/>
      <c r="POH244" s="115"/>
      <c r="POI244" s="115"/>
      <c r="POJ244" s="115"/>
      <c r="POK244" s="115"/>
      <c r="POL244" s="115"/>
      <c r="POM244" s="115"/>
      <c r="PON244" s="115"/>
      <c r="POO244" s="115"/>
      <c r="POP244" s="115"/>
      <c r="POQ244" s="115"/>
      <c r="POR244" s="115"/>
      <c r="POS244" s="115"/>
      <c r="POT244" s="115"/>
      <c r="POU244" s="115"/>
      <c r="POV244" s="115"/>
      <c r="POW244" s="115"/>
      <c r="POX244" s="115"/>
      <c r="POY244" s="115"/>
      <c r="POZ244" s="115"/>
      <c r="PPA244" s="115"/>
      <c r="PPB244" s="115"/>
      <c r="PPC244" s="115"/>
      <c r="PPD244" s="115"/>
      <c r="PPE244" s="115"/>
      <c r="PPF244" s="115"/>
      <c r="PPG244" s="115"/>
      <c r="PPH244" s="115"/>
      <c r="PPI244" s="115"/>
      <c r="PPJ244" s="115"/>
      <c r="PPK244" s="115"/>
      <c r="PPL244" s="115"/>
      <c r="PPM244" s="115"/>
      <c r="PPN244" s="115"/>
      <c r="PPO244" s="115"/>
      <c r="PPP244" s="115"/>
      <c r="PPQ244" s="115"/>
      <c r="PPR244" s="115"/>
      <c r="PPS244" s="115"/>
      <c r="PPT244" s="115"/>
      <c r="PPU244" s="115"/>
      <c r="PPV244" s="115"/>
      <c r="PPW244" s="115"/>
      <c r="PPX244" s="115"/>
      <c r="PPY244" s="115"/>
      <c r="PPZ244" s="115"/>
      <c r="PQA244" s="115"/>
      <c r="PQB244" s="115"/>
      <c r="PQC244" s="115"/>
      <c r="PQD244" s="115"/>
      <c r="PQE244" s="115"/>
      <c r="PQF244" s="115"/>
      <c r="PQG244" s="115"/>
      <c r="PQH244" s="115"/>
      <c r="PQI244" s="115"/>
      <c r="PQJ244" s="115"/>
      <c r="PQK244" s="115"/>
      <c r="PQL244" s="115"/>
      <c r="PQM244" s="115"/>
      <c r="PQN244" s="115"/>
      <c r="PQO244" s="115"/>
      <c r="PQP244" s="115"/>
      <c r="PQQ244" s="115"/>
      <c r="PQR244" s="115"/>
      <c r="PQS244" s="115"/>
      <c r="PQT244" s="115"/>
      <c r="PQU244" s="115"/>
      <c r="PQV244" s="115"/>
      <c r="PQW244" s="115"/>
      <c r="PQX244" s="115"/>
      <c r="PQY244" s="115"/>
      <c r="PQZ244" s="115"/>
      <c r="PRA244" s="115"/>
      <c r="PRB244" s="115"/>
      <c r="PRC244" s="115"/>
      <c r="PRD244" s="115"/>
      <c r="PRE244" s="115"/>
      <c r="PRF244" s="115"/>
      <c r="PRG244" s="115"/>
      <c r="PRH244" s="115"/>
      <c r="PRI244" s="115"/>
      <c r="PRJ244" s="115"/>
      <c r="PRK244" s="115"/>
      <c r="PRL244" s="115"/>
      <c r="PRM244" s="115"/>
      <c r="PRN244" s="115"/>
      <c r="PRO244" s="115"/>
      <c r="PRP244" s="115"/>
      <c r="PRQ244" s="115"/>
      <c r="PRR244" s="115"/>
      <c r="PRS244" s="115"/>
      <c r="PRT244" s="115"/>
      <c r="PRU244" s="115"/>
      <c r="PRV244" s="115"/>
      <c r="PRW244" s="115"/>
      <c r="PRX244" s="115"/>
      <c r="PRY244" s="115"/>
      <c r="PRZ244" s="115"/>
      <c r="PSA244" s="115"/>
      <c r="PSB244" s="115"/>
      <c r="PSC244" s="115"/>
      <c r="PSD244" s="115"/>
      <c r="PSE244" s="115"/>
      <c r="PSF244" s="115"/>
      <c r="PSG244" s="115"/>
      <c r="PSH244" s="115"/>
      <c r="PSI244" s="115"/>
      <c r="PSJ244" s="115"/>
      <c r="PSK244" s="115"/>
      <c r="PSL244" s="115"/>
      <c r="PSM244" s="115"/>
      <c r="PSN244" s="115"/>
      <c r="PSO244" s="115"/>
      <c r="PSP244" s="115"/>
      <c r="PSQ244" s="115"/>
      <c r="PSR244" s="115"/>
      <c r="PSS244" s="115"/>
      <c r="PST244" s="115"/>
      <c r="PSU244" s="115"/>
      <c r="PSV244" s="115"/>
      <c r="PSW244" s="115"/>
      <c r="PSX244" s="115"/>
      <c r="PSY244" s="115"/>
      <c r="PSZ244" s="115"/>
      <c r="PTA244" s="115"/>
      <c r="PTB244" s="115"/>
      <c r="PTC244" s="115"/>
      <c r="PTD244" s="115"/>
      <c r="PTE244" s="115"/>
      <c r="PTF244" s="115"/>
      <c r="PTG244" s="115"/>
      <c r="PTH244" s="115"/>
      <c r="PTI244" s="115"/>
      <c r="PTJ244" s="115"/>
      <c r="PTK244" s="115"/>
      <c r="PTL244" s="115"/>
      <c r="PTM244" s="115"/>
      <c r="PTN244" s="115"/>
      <c r="PTO244" s="115"/>
      <c r="PTP244" s="115"/>
      <c r="PTQ244" s="115"/>
      <c r="PTR244" s="115"/>
      <c r="PTS244" s="115"/>
      <c r="PTT244" s="115"/>
      <c r="PTU244" s="115"/>
      <c r="PTV244" s="115"/>
      <c r="PTW244" s="115"/>
      <c r="PTX244" s="115"/>
      <c r="PTY244" s="115"/>
      <c r="PTZ244" s="115"/>
      <c r="PUA244" s="115"/>
      <c r="PUB244" s="115"/>
      <c r="PUC244" s="115"/>
      <c r="PUD244" s="115"/>
      <c r="PUE244" s="115"/>
      <c r="PUF244" s="115"/>
      <c r="PUG244" s="115"/>
      <c r="PUH244" s="115"/>
      <c r="PUI244" s="115"/>
      <c r="PUJ244" s="115"/>
      <c r="PUK244" s="115"/>
      <c r="PUL244" s="115"/>
      <c r="PUM244" s="115"/>
      <c r="PUN244" s="115"/>
      <c r="PUO244" s="115"/>
      <c r="PUP244" s="115"/>
      <c r="PUQ244" s="115"/>
      <c r="PUR244" s="115"/>
      <c r="PUS244" s="115"/>
      <c r="PUT244" s="115"/>
      <c r="PUU244" s="115"/>
      <c r="PUV244" s="115"/>
      <c r="PUW244" s="115"/>
      <c r="PUX244" s="115"/>
      <c r="PUY244" s="115"/>
      <c r="PUZ244" s="115"/>
      <c r="PVA244" s="115"/>
      <c r="PVB244" s="115"/>
      <c r="PVC244" s="115"/>
      <c r="PVD244" s="115"/>
      <c r="PVE244" s="115"/>
      <c r="PVF244" s="115"/>
      <c r="PVG244" s="115"/>
      <c r="PVH244" s="115"/>
      <c r="PVI244" s="115"/>
      <c r="PVJ244" s="115"/>
      <c r="PVK244" s="115"/>
      <c r="PVL244" s="115"/>
      <c r="PVM244" s="115"/>
      <c r="PVN244" s="115"/>
      <c r="PVO244" s="115"/>
      <c r="PVP244" s="115"/>
      <c r="PVQ244" s="115"/>
      <c r="PVR244" s="115"/>
      <c r="PVS244" s="115"/>
      <c r="PVT244" s="115"/>
      <c r="PVU244" s="115"/>
      <c r="PVV244" s="115"/>
      <c r="PVW244" s="115"/>
      <c r="PVX244" s="115"/>
      <c r="PVY244" s="115"/>
      <c r="PVZ244" s="115"/>
      <c r="PWA244" s="115"/>
      <c r="PWB244" s="115"/>
      <c r="PWC244" s="115"/>
      <c r="PWD244" s="115"/>
      <c r="PWE244" s="115"/>
      <c r="PWF244" s="115"/>
      <c r="PWG244" s="115"/>
      <c r="PWH244" s="115"/>
      <c r="PWI244" s="115"/>
      <c r="PWJ244" s="115"/>
      <c r="PWK244" s="115"/>
      <c r="PWL244" s="115"/>
      <c r="PWM244" s="115"/>
      <c r="PWN244" s="115"/>
      <c r="PWO244" s="115"/>
      <c r="PWP244" s="115"/>
      <c r="PWQ244" s="115"/>
      <c r="PWR244" s="115"/>
      <c r="PWS244" s="115"/>
      <c r="PWT244" s="115"/>
      <c r="PWU244" s="115"/>
      <c r="PWV244" s="115"/>
      <c r="PWW244" s="115"/>
      <c r="PWX244" s="115"/>
      <c r="PWY244" s="115"/>
      <c r="PWZ244" s="115"/>
      <c r="PXA244" s="115"/>
      <c r="PXB244" s="115"/>
      <c r="PXC244" s="115"/>
      <c r="PXD244" s="115"/>
      <c r="PXE244" s="115"/>
      <c r="PXF244" s="115"/>
      <c r="PXG244" s="115"/>
      <c r="PXH244" s="115"/>
      <c r="PXI244" s="115"/>
      <c r="PXJ244" s="115"/>
      <c r="PXK244" s="115"/>
      <c r="PXL244" s="115"/>
      <c r="PXM244" s="115"/>
      <c r="PXN244" s="115"/>
      <c r="PXO244" s="115"/>
      <c r="PXP244" s="115"/>
      <c r="PXQ244" s="115"/>
      <c r="PXR244" s="115"/>
      <c r="PXS244" s="115"/>
      <c r="PXT244" s="115"/>
      <c r="PXU244" s="115"/>
      <c r="PXV244" s="115"/>
      <c r="PXW244" s="115"/>
      <c r="PXX244" s="115"/>
      <c r="PXY244" s="115"/>
      <c r="PXZ244" s="115"/>
      <c r="PYA244" s="115"/>
      <c r="PYB244" s="115"/>
      <c r="PYC244" s="115"/>
      <c r="PYD244" s="115"/>
      <c r="PYE244" s="115"/>
      <c r="PYF244" s="115"/>
      <c r="PYG244" s="115"/>
      <c r="PYH244" s="115"/>
      <c r="PYI244" s="115"/>
      <c r="PYJ244" s="115"/>
      <c r="PYK244" s="115"/>
      <c r="PYL244" s="115"/>
      <c r="PYM244" s="115"/>
      <c r="PYN244" s="115"/>
      <c r="PYO244" s="115"/>
      <c r="PYP244" s="115"/>
      <c r="PYQ244" s="115"/>
      <c r="PYR244" s="115"/>
      <c r="PYS244" s="115"/>
      <c r="PYT244" s="115"/>
      <c r="PYU244" s="115"/>
      <c r="PYV244" s="115"/>
      <c r="PYW244" s="115"/>
      <c r="PYX244" s="115"/>
      <c r="PYY244" s="115"/>
      <c r="PYZ244" s="115"/>
      <c r="PZA244" s="115"/>
      <c r="PZB244" s="115"/>
      <c r="PZC244" s="115"/>
      <c r="PZD244" s="115"/>
      <c r="PZE244" s="115"/>
      <c r="PZF244" s="115"/>
      <c r="PZG244" s="115"/>
      <c r="PZH244" s="115"/>
      <c r="PZI244" s="115"/>
      <c r="PZJ244" s="115"/>
      <c r="PZK244" s="115"/>
      <c r="PZL244" s="115"/>
      <c r="PZM244" s="115"/>
      <c r="PZN244" s="115"/>
      <c r="PZO244" s="115"/>
      <c r="PZP244" s="115"/>
      <c r="PZQ244" s="115"/>
      <c r="PZR244" s="115"/>
      <c r="PZS244" s="115"/>
      <c r="PZT244" s="115"/>
      <c r="PZU244" s="115"/>
      <c r="PZV244" s="115"/>
      <c r="PZW244" s="115"/>
      <c r="PZX244" s="115"/>
      <c r="PZY244" s="115"/>
      <c r="PZZ244" s="115"/>
      <c r="QAA244" s="115"/>
      <c r="QAB244" s="115"/>
      <c r="QAC244" s="115"/>
      <c r="QAD244" s="115"/>
      <c r="QAE244" s="115"/>
      <c r="QAF244" s="115"/>
      <c r="QAG244" s="115"/>
      <c r="QAH244" s="115"/>
      <c r="QAI244" s="115"/>
      <c r="QAJ244" s="115"/>
      <c r="QAK244" s="115"/>
      <c r="QAL244" s="115"/>
      <c r="QAM244" s="115"/>
      <c r="QAN244" s="115"/>
      <c r="QAO244" s="115"/>
      <c r="QAP244" s="115"/>
      <c r="QAQ244" s="115"/>
      <c r="QAR244" s="115"/>
      <c r="QAS244" s="115"/>
      <c r="QAT244" s="115"/>
      <c r="QAU244" s="115"/>
      <c r="QAV244" s="115"/>
      <c r="QAW244" s="115"/>
      <c r="QAX244" s="115"/>
      <c r="QAY244" s="115"/>
      <c r="QAZ244" s="115"/>
      <c r="QBA244" s="115"/>
      <c r="QBB244" s="115"/>
      <c r="QBC244" s="115"/>
      <c r="QBD244" s="115"/>
      <c r="QBE244" s="115"/>
      <c r="QBF244" s="115"/>
      <c r="QBG244" s="115"/>
      <c r="QBH244" s="115"/>
      <c r="QBI244" s="115"/>
      <c r="QBJ244" s="115"/>
      <c r="QBK244" s="115"/>
      <c r="QBL244" s="115"/>
      <c r="QBM244" s="115"/>
      <c r="QBN244" s="115"/>
      <c r="QBO244" s="115"/>
      <c r="QBP244" s="115"/>
      <c r="QBQ244" s="115"/>
      <c r="QBR244" s="115"/>
      <c r="QBS244" s="115"/>
      <c r="QBT244" s="115"/>
      <c r="QBU244" s="115"/>
      <c r="QBV244" s="115"/>
      <c r="QBW244" s="115"/>
      <c r="QBX244" s="115"/>
      <c r="QBY244" s="115"/>
      <c r="QBZ244" s="115"/>
      <c r="QCA244" s="115"/>
      <c r="QCB244" s="115"/>
      <c r="QCC244" s="115"/>
      <c r="QCD244" s="115"/>
      <c r="QCE244" s="115"/>
      <c r="QCF244" s="115"/>
      <c r="QCG244" s="115"/>
      <c r="QCH244" s="115"/>
      <c r="QCI244" s="115"/>
      <c r="QCJ244" s="115"/>
      <c r="QCK244" s="115"/>
      <c r="QCL244" s="115"/>
      <c r="QCM244" s="115"/>
      <c r="QCN244" s="115"/>
      <c r="QCO244" s="115"/>
      <c r="QCP244" s="115"/>
      <c r="QCQ244" s="115"/>
      <c r="QCR244" s="115"/>
      <c r="QCS244" s="115"/>
      <c r="QCT244" s="115"/>
      <c r="QCU244" s="115"/>
      <c r="QCV244" s="115"/>
      <c r="QCW244" s="115"/>
      <c r="QCX244" s="115"/>
      <c r="QCY244" s="115"/>
      <c r="QCZ244" s="115"/>
      <c r="QDA244" s="115"/>
      <c r="QDB244" s="115"/>
      <c r="QDC244" s="115"/>
      <c r="QDD244" s="115"/>
      <c r="QDE244" s="115"/>
      <c r="QDF244" s="115"/>
      <c r="QDG244" s="115"/>
      <c r="QDH244" s="115"/>
      <c r="QDI244" s="115"/>
      <c r="QDJ244" s="115"/>
      <c r="QDK244" s="115"/>
      <c r="QDL244" s="115"/>
      <c r="QDM244" s="115"/>
      <c r="QDN244" s="115"/>
      <c r="QDO244" s="115"/>
      <c r="QDP244" s="115"/>
      <c r="QDQ244" s="115"/>
      <c r="QDR244" s="115"/>
      <c r="QDS244" s="115"/>
      <c r="QDT244" s="115"/>
      <c r="QDU244" s="115"/>
      <c r="QDV244" s="115"/>
      <c r="QDW244" s="115"/>
      <c r="QDX244" s="115"/>
      <c r="QDY244" s="115"/>
      <c r="QDZ244" s="115"/>
      <c r="QEA244" s="115"/>
      <c r="QEB244" s="115"/>
      <c r="QEC244" s="115"/>
      <c r="QED244" s="115"/>
      <c r="QEE244" s="115"/>
      <c r="QEF244" s="115"/>
      <c r="QEG244" s="115"/>
      <c r="QEH244" s="115"/>
      <c r="QEI244" s="115"/>
      <c r="QEJ244" s="115"/>
      <c r="QEK244" s="115"/>
      <c r="QEL244" s="115"/>
      <c r="QEM244" s="115"/>
      <c r="QEN244" s="115"/>
      <c r="QEO244" s="115"/>
      <c r="QEP244" s="115"/>
      <c r="QEQ244" s="115"/>
      <c r="QER244" s="115"/>
      <c r="QES244" s="115"/>
      <c r="QET244" s="115"/>
      <c r="QEU244" s="115"/>
      <c r="QEV244" s="115"/>
      <c r="QEW244" s="115"/>
      <c r="QEX244" s="115"/>
      <c r="QEY244" s="115"/>
      <c r="QEZ244" s="115"/>
      <c r="QFA244" s="115"/>
      <c r="QFB244" s="115"/>
      <c r="QFC244" s="115"/>
      <c r="QFD244" s="115"/>
      <c r="QFE244" s="115"/>
      <c r="QFF244" s="115"/>
      <c r="QFG244" s="115"/>
      <c r="QFH244" s="115"/>
      <c r="QFI244" s="115"/>
      <c r="QFJ244" s="115"/>
      <c r="QFK244" s="115"/>
      <c r="QFL244" s="115"/>
      <c r="QFM244" s="115"/>
      <c r="QFN244" s="115"/>
      <c r="QFO244" s="115"/>
      <c r="QFP244" s="115"/>
      <c r="QFQ244" s="115"/>
      <c r="QFR244" s="115"/>
      <c r="QFS244" s="115"/>
      <c r="QFT244" s="115"/>
      <c r="QFU244" s="115"/>
      <c r="QFV244" s="115"/>
      <c r="QFW244" s="115"/>
      <c r="QFX244" s="115"/>
      <c r="QFY244" s="115"/>
      <c r="QFZ244" s="115"/>
      <c r="QGA244" s="115"/>
      <c r="QGB244" s="115"/>
      <c r="QGC244" s="115"/>
      <c r="QGD244" s="115"/>
      <c r="QGE244" s="115"/>
      <c r="QGF244" s="115"/>
      <c r="QGG244" s="115"/>
      <c r="QGH244" s="115"/>
      <c r="QGI244" s="115"/>
      <c r="QGJ244" s="115"/>
      <c r="QGK244" s="115"/>
      <c r="QGL244" s="115"/>
      <c r="QGM244" s="115"/>
      <c r="QGN244" s="115"/>
      <c r="QGO244" s="115"/>
      <c r="QGP244" s="115"/>
      <c r="QGQ244" s="115"/>
      <c r="QGR244" s="115"/>
      <c r="QGS244" s="115"/>
      <c r="QGT244" s="115"/>
      <c r="QGU244" s="115"/>
      <c r="QGV244" s="115"/>
      <c r="QGW244" s="115"/>
      <c r="QGX244" s="115"/>
      <c r="QGY244" s="115"/>
      <c r="QGZ244" s="115"/>
      <c r="QHA244" s="115"/>
      <c r="QHB244" s="115"/>
      <c r="QHC244" s="115"/>
      <c r="QHD244" s="115"/>
      <c r="QHE244" s="115"/>
      <c r="QHF244" s="115"/>
      <c r="QHG244" s="115"/>
      <c r="QHH244" s="115"/>
      <c r="QHI244" s="115"/>
      <c r="QHJ244" s="115"/>
      <c r="QHK244" s="115"/>
      <c r="QHL244" s="115"/>
      <c r="QHM244" s="115"/>
      <c r="QHN244" s="115"/>
      <c r="QHO244" s="115"/>
      <c r="QHP244" s="115"/>
      <c r="QHQ244" s="115"/>
      <c r="QHR244" s="115"/>
      <c r="QHS244" s="115"/>
      <c r="QHT244" s="115"/>
      <c r="QHU244" s="115"/>
      <c r="QHV244" s="115"/>
      <c r="QHW244" s="115"/>
      <c r="QHX244" s="115"/>
      <c r="QHY244" s="115"/>
      <c r="QHZ244" s="115"/>
      <c r="QIA244" s="115"/>
      <c r="QIB244" s="115"/>
      <c r="QIC244" s="115"/>
      <c r="QID244" s="115"/>
      <c r="QIE244" s="115"/>
      <c r="QIF244" s="115"/>
      <c r="QIG244" s="115"/>
      <c r="QIH244" s="115"/>
      <c r="QII244" s="115"/>
      <c r="QIJ244" s="115"/>
      <c r="QIK244" s="115"/>
      <c r="QIL244" s="115"/>
      <c r="QIM244" s="115"/>
      <c r="QIN244" s="115"/>
      <c r="QIO244" s="115"/>
      <c r="QIP244" s="115"/>
      <c r="QIQ244" s="115"/>
      <c r="QIR244" s="115"/>
      <c r="QIS244" s="115"/>
      <c r="QIT244" s="115"/>
      <c r="QIU244" s="115"/>
      <c r="QIV244" s="115"/>
      <c r="QIW244" s="115"/>
      <c r="QIX244" s="115"/>
      <c r="QIY244" s="115"/>
      <c r="QIZ244" s="115"/>
      <c r="QJA244" s="115"/>
      <c r="QJB244" s="115"/>
      <c r="QJC244" s="115"/>
      <c r="QJD244" s="115"/>
      <c r="QJE244" s="115"/>
      <c r="QJF244" s="115"/>
      <c r="QJG244" s="115"/>
      <c r="QJH244" s="115"/>
      <c r="QJI244" s="115"/>
      <c r="QJJ244" s="115"/>
      <c r="QJK244" s="115"/>
      <c r="QJL244" s="115"/>
      <c r="QJM244" s="115"/>
      <c r="QJN244" s="115"/>
      <c r="QJO244" s="115"/>
      <c r="QJP244" s="115"/>
      <c r="QJQ244" s="115"/>
      <c r="QJR244" s="115"/>
      <c r="QJS244" s="115"/>
      <c r="QJT244" s="115"/>
      <c r="QJU244" s="115"/>
      <c r="QJV244" s="115"/>
      <c r="QJW244" s="115"/>
      <c r="QJX244" s="115"/>
      <c r="QJY244" s="115"/>
      <c r="QJZ244" s="115"/>
      <c r="QKA244" s="115"/>
      <c r="QKB244" s="115"/>
      <c r="QKC244" s="115"/>
      <c r="QKD244" s="115"/>
      <c r="QKE244" s="115"/>
      <c r="QKF244" s="115"/>
      <c r="QKG244" s="115"/>
      <c r="QKH244" s="115"/>
      <c r="QKI244" s="115"/>
      <c r="QKJ244" s="115"/>
      <c r="QKK244" s="115"/>
      <c r="QKL244" s="115"/>
      <c r="QKM244" s="115"/>
      <c r="QKN244" s="115"/>
      <c r="QKO244" s="115"/>
      <c r="QKP244" s="115"/>
      <c r="QKQ244" s="115"/>
      <c r="QKR244" s="115"/>
      <c r="QKS244" s="115"/>
      <c r="QKT244" s="115"/>
      <c r="QKU244" s="115"/>
      <c r="QKV244" s="115"/>
      <c r="QKW244" s="115"/>
      <c r="QKX244" s="115"/>
      <c r="QKY244" s="115"/>
      <c r="QKZ244" s="115"/>
      <c r="QLA244" s="115"/>
      <c r="QLB244" s="115"/>
      <c r="QLC244" s="115"/>
      <c r="QLD244" s="115"/>
      <c r="QLE244" s="115"/>
      <c r="QLF244" s="115"/>
      <c r="QLG244" s="115"/>
      <c r="QLH244" s="115"/>
      <c r="QLI244" s="115"/>
      <c r="QLJ244" s="115"/>
      <c r="QLK244" s="115"/>
      <c r="QLL244" s="115"/>
      <c r="QLM244" s="115"/>
      <c r="QLN244" s="115"/>
      <c r="QLO244" s="115"/>
      <c r="QLP244" s="115"/>
      <c r="QLQ244" s="115"/>
      <c r="QLR244" s="115"/>
      <c r="QLS244" s="115"/>
      <c r="QLT244" s="115"/>
      <c r="QLU244" s="115"/>
      <c r="QLV244" s="115"/>
      <c r="QLW244" s="115"/>
      <c r="QLX244" s="115"/>
      <c r="QLY244" s="115"/>
      <c r="QLZ244" s="115"/>
      <c r="QMA244" s="115"/>
      <c r="QMB244" s="115"/>
      <c r="QMC244" s="115"/>
      <c r="QMD244" s="115"/>
      <c r="QME244" s="115"/>
      <c r="QMF244" s="115"/>
      <c r="QMG244" s="115"/>
      <c r="QMH244" s="115"/>
      <c r="QMI244" s="115"/>
      <c r="QMJ244" s="115"/>
      <c r="QMK244" s="115"/>
      <c r="QML244" s="115"/>
      <c r="QMM244" s="115"/>
      <c r="QMN244" s="115"/>
      <c r="QMO244" s="115"/>
      <c r="QMP244" s="115"/>
      <c r="QMQ244" s="115"/>
      <c r="QMR244" s="115"/>
      <c r="QMS244" s="115"/>
      <c r="QMT244" s="115"/>
      <c r="QMU244" s="115"/>
      <c r="QMV244" s="115"/>
      <c r="QMW244" s="115"/>
      <c r="QMX244" s="115"/>
      <c r="QMY244" s="115"/>
      <c r="QMZ244" s="115"/>
      <c r="QNA244" s="115"/>
      <c r="QNB244" s="115"/>
      <c r="QNC244" s="115"/>
      <c r="QND244" s="115"/>
      <c r="QNE244" s="115"/>
      <c r="QNF244" s="115"/>
      <c r="QNG244" s="115"/>
      <c r="QNH244" s="115"/>
      <c r="QNI244" s="115"/>
      <c r="QNJ244" s="115"/>
      <c r="QNK244" s="115"/>
      <c r="QNL244" s="115"/>
      <c r="QNM244" s="115"/>
      <c r="QNN244" s="115"/>
      <c r="QNO244" s="115"/>
      <c r="QNP244" s="115"/>
      <c r="QNQ244" s="115"/>
      <c r="QNR244" s="115"/>
      <c r="QNS244" s="115"/>
      <c r="QNT244" s="115"/>
      <c r="QNU244" s="115"/>
      <c r="QNV244" s="115"/>
      <c r="QNW244" s="115"/>
      <c r="QNX244" s="115"/>
      <c r="QNY244" s="115"/>
      <c r="QNZ244" s="115"/>
      <c r="QOA244" s="115"/>
      <c r="QOB244" s="115"/>
      <c r="QOC244" s="115"/>
      <c r="QOD244" s="115"/>
      <c r="QOE244" s="115"/>
      <c r="QOF244" s="115"/>
      <c r="QOG244" s="115"/>
      <c r="QOH244" s="115"/>
      <c r="QOI244" s="115"/>
      <c r="QOJ244" s="115"/>
      <c r="QOK244" s="115"/>
      <c r="QOL244" s="115"/>
      <c r="QOM244" s="115"/>
      <c r="QON244" s="115"/>
      <c r="QOO244" s="115"/>
      <c r="QOP244" s="115"/>
      <c r="QOQ244" s="115"/>
      <c r="QOR244" s="115"/>
      <c r="QOS244" s="115"/>
      <c r="QOT244" s="115"/>
      <c r="QOU244" s="115"/>
      <c r="QOV244" s="115"/>
      <c r="QOW244" s="115"/>
      <c r="QOX244" s="115"/>
      <c r="QOY244" s="115"/>
      <c r="QOZ244" s="115"/>
      <c r="QPA244" s="115"/>
      <c r="QPB244" s="115"/>
      <c r="QPC244" s="115"/>
      <c r="QPD244" s="115"/>
      <c r="QPE244" s="115"/>
      <c r="QPF244" s="115"/>
      <c r="QPG244" s="115"/>
      <c r="QPH244" s="115"/>
      <c r="QPI244" s="115"/>
      <c r="QPJ244" s="115"/>
      <c r="QPK244" s="115"/>
      <c r="QPL244" s="115"/>
      <c r="QPM244" s="115"/>
      <c r="QPN244" s="115"/>
      <c r="QPO244" s="115"/>
      <c r="QPP244" s="115"/>
      <c r="QPQ244" s="115"/>
      <c r="QPR244" s="115"/>
      <c r="QPS244" s="115"/>
      <c r="QPT244" s="115"/>
      <c r="QPU244" s="115"/>
      <c r="QPV244" s="115"/>
      <c r="QPW244" s="115"/>
      <c r="QPX244" s="115"/>
      <c r="QPY244" s="115"/>
      <c r="QPZ244" s="115"/>
      <c r="QQA244" s="115"/>
      <c r="QQB244" s="115"/>
      <c r="QQC244" s="115"/>
      <c r="QQD244" s="115"/>
      <c r="QQE244" s="115"/>
      <c r="QQF244" s="115"/>
      <c r="QQG244" s="115"/>
      <c r="QQH244" s="115"/>
      <c r="QQI244" s="115"/>
      <c r="QQJ244" s="115"/>
      <c r="QQK244" s="115"/>
      <c r="QQL244" s="115"/>
      <c r="QQM244" s="115"/>
      <c r="QQN244" s="115"/>
      <c r="QQO244" s="115"/>
      <c r="QQP244" s="115"/>
      <c r="QQQ244" s="115"/>
      <c r="QQR244" s="115"/>
      <c r="QQS244" s="115"/>
      <c r="QQT244" s="115"/>
      <c r="QQU244" s="115"/>
      <c r="QQV244" s="115"/>
      <c r="QQW244" s="115"/>
      <c r="QQX244" s="115"/>
      <c r="QQY244" s="115"/>
      <c r="QQZ244" s="115"/>
      <c r="QRA244" s="115"/>
      <c r="QRB244" s="115"/>
      <c r="QRC244" s="115"/>
      <c r="QRD244" s="115"/>
      <c r="QRE244" s="115"/>
      <c r="QRF244" s="115"/>
      <c r="QRG244" s="115"/>
      <c r="QRH244" s="115"/>
      <c r="QRI244" s="115"/>
      <c r="QRJ244" s="115"/>
      <c r="QRK244" s="115"/>
      <c r="QRL244" s="115"/>
      <c r="QRM244" s="115"/>
      <c r="QRN244" s="115"/>
      <c r="QRO244" s="115"/>
      <c r="QRP244" s="115"/>
      <c r="QRQ244" s="115"/>
      <c r="QRR244" s="115"/>
      <c r="QRS244" s="115"/>
      <c r="QRT244" s="115"/>
      <c r="QRU244" s="115"/>
      <c r="QRV244" s="115"/>
      <c r="QRW244" s="115"/>
      <c r="QRX244" s="115"/>
      <c r="QRY244" s="115"/>
      <c r="QRZ244" s="115"/>
      <c r="QSA244" s="115"/>
      <c r="QSB244" s="115"/>
      <c r="QSC244" s="115"/>
      <c r="QSD244" s="115"/>
      <c r="QSE244" s="115"/>
      <c r="QSF244" s="115"/>
      <c r="QSG244" s="115"/>
      <c r="QSH244" s="115"/>
      <c r="QSI244" s="115"/>
      <c r="QSJ244" s="115"/>
      <c r="QSK244" s="115"/>
      <c r="QSL244" s="115"/>
      <c r="QSM244" s="115"/>
      <c r="QSN244" s="115"/>
      <c r="QSO244" s="115"/>
      <c r="QSP244" s="115"/>
      <c r="QSQ244" s="115"/>
      <c r="QSR244" s="115"/>
      <c r="QSS244" s="115"/>
      <c r="QST244" s="115"/>
      <c r="QSU244" s="115"/>
      <c r="QSV244" s="115"/>
      <c r="QSW244" s="115"/>
      <c r="QSX244" s="115"/>
      <c r="QSY244" s="115"/>
      <c r="QSZ244" s="115"/>
      <c r="QTA244" s="115"/>
      <c r="QTB244" s="115"/>
      <c r="QTC244" s="115"/>
      <c r="QTD244" s="115"/>
      <c r="QTE244" s="115"/>
      <c r="QTF244" s="115"/>
      <c r="QTG244" s="115"/>
      <c r="QTH244" s="115"/>
      <c r="QTI244" s="115"/>
      <c r="QTJ244" s="115"/>
      <c r="QTK244" s="115"/>
      <c r="QTL244" s="115"/>
      <c r="QTM244" s="115"/>
      <c r="QTN244" s="115"/>
      <c r="QTO244" s="115"/>
      <c r="QTP244" s="115"/>
      <c r="QTQ244" s="115"/>
      <c r="QTR244" s="115"/>
      <c r="QTS244" s="115"/>
      <c r="QTT244" s="115"/>
      <c r="QTU244" s="115"/>
      <c r="QTV244" s="115"/>
      <c r="QTW244" s="115"/>
      <c r="QTX244" s="115"/>
      <c r="QTY244" s="115"/>
      <c r="QTZ244" s="115"/>
      <c r="QUA244" s="115"/>
      <c r="QUB244" s="115"/>
      <c r="QUC244" s="115"/>
      <c r="QUD244" s="115"/>
      <c r="QUE244" s="115"/>
      <c r="QUF244" s="115"/>
      <c r="QUG244" s="115"/>
      <c r="QUH244" s="115"/>
      <c r="QUI244" s="115"/>
      <c r="QUJ244" s="115"/>
      <c r="QUK244" s="115"/>
      <c r="QUL244" s="115"/>
      <c r="QUM244" s="115"/>
      <c r="QUN244" s="115"/>
      <c r="QUO244" s="115"/>
      <c r="QUP244" s="115"/>
      <c r="QUQ244" s="115"/>
      <c r="QUR244" s="115"/>
      <c r="QUS244" s="115"/>
      <c r="QUT244" s="115"/>
      <c r="QUU244" s="115"/>
      <c r="QUV244" s="115"/>
      <c r="QUW244" s="115"/>
      <c r="QUX244" s="115"/>
      <c r="QUY244" s="115"/>
      <c r="QUZ244" s="115"/>
      <c r="QVA244" s="115"/>
      <c r="QVB244" s="115"/>
      <c r="QVC244" s="115"/>
      <c r="QVD244" s="115"/>
      <c r="QVE244" s="115"/>
      <c r="QVF244" s="115"/>
      <c r="QVG244" s="115"/>
      <c r="QVH244" s="115"/>
      <c r="QVI244" s="115"/>
      <c r="QVJ244" s="115"/>
      <c r="QVK244" s="115"/>
      <c r="QVL244" s="115"/>
      <c r="QVM244" s="115"/>
      <c r="QVN244" s="115"/>
      <c r="QVO244" s="115"/>
      <c r="QVP244" s="115"/>
      <c r="QVQ244" s="115"/>
      <c r="QVR244" s="115"/>
      <c r="QVS244" s="115"/>
      <c r="QVT244" s="115"/>
      <c r="QVU244" s="115"/>
      <c r="QVV244" s="115"/>
      <c r="QVW244" s="115"/>
      <c r="QVX244" s="115"/>
      <c r="QVY244" s="115"/>
      <c r="QVZ244" s="115"/>
      <c r="QWA244" s="115"/>
      <c r="QWB244" s="115"/>
      <c r="QWC244" s="115"/>
      <c r="QWD244" s="115"/>
      <c r="QWE244" s="115"/>
      <c r="QWF244" s="115"/>
      <c r="QWG244" s="115"/>
      <c r="QWH244" s="115"/>
      <c r="QWI244" s="115"/>
      <c r="QWJ244" s="115"/>
      <c r="QWK244" s="115"/>
      <c r="QWL244" s="115"/>
      <c r="QWM244" s="115"/>
      <c r="QWN244" s="115"/>
      <c r="QWO244" s="115"/>
      <c r="QWP244" s="115"/>
      <c r="QWQ244" s="115"/>
      <c r="QWR244" s="115"/>
      <c r="QWS244" s="115"/>
      <c r="QWT244" s="115"/>
      <c r="QWU244" s="115"/>
      <c r="QWV244" s="115"/>
      <c r="QWW244" s="115"/>
      <c r="QWX244" s="115"/>
      <c r="QWY244" s="115"/>
      <c r="QWZ244" s="115"/>
      <c r="QXA244" s="115"/>
      <c r="QXB244" s="115"/>
      <c r="QXC244" s="115"/>
      <c r="QXD244" s="115"/>
      <c r="QXE244" s="115"/>
      <c r="QXF244" s="115"/>
      <c r="QXG244" s="115"/>
      <c r="QXH244" s="115"/>
      <c r="QXI244" s="115"/>
      <c r="QXJ244" s="115"/>
      <c r="QXK244" s="115"/>
      <c r="QXL244" s="115"/>
      <c r="QXM244" s="115"/>
      <c r="QXN244" s="115"/>
      <c r="QXO244" s="115"/>
      <c r="QXP244" s="115"/>
      <c r="QXQ244" s="115"/>
      <c r="QXR244" s="115"/>
      <c r="QXS244" s="115"/>
      <c r="QXT244" s="115"/>
      <c r="QXU244" s="115"/>
      <c r="QXV244" s="115"/>
      <c r="QXW244" s="115"/>
      <c r="QXX244" s="115"/>
      <c r="QXY244" s="115"/>
      <c r="QXZ244" s="115"/>
      <c r="QYA244" s="115"/>
      <c r="QYB244" s="115"/>
      <c r="QYC244" s="115"/>
      <c r="QYD244" s="115"/>
      <c r="QYE244" s="115"/>
      <c r="QYF244" s="115"/>
      <c r="QYG244" s="115"/>
      <c r="QYH244" s="115"/>
      <c r="QYI244" s="115"/>
      <c r="QYJ244" s="115"/>
      <c r="QYK244" s="115"/>
      <c r="QYL244" s="115"/>
      <c r="QYM244" s="115"/>
      <c r="QYN244" s="115"/>
      <c r="QYO244" s="115"/>
      <c r="QYP244" s="115"/>
      <c r="QYQ244" s="115"/>
      <c r="QYR244" s="115"/>
      <c r="QYS244" s="115"/>
      <c r="QYT244" s="115"/>
      <c r="QYU244" s="115"/>
      <c r="QYV244" s="115"/>
      <c r="QYW244" s="115"/>
      <c r="QYX244" s="115"/>
      <c r="QYY244" s="115"/>
      <c r="QYZ244" s="115"/>
      <c r="QZA244" s="115"/>
      <c r="QZB244" s="115"/>
      <c r="QZC244" s="115"/>
      <c r="QZD244" s="115"/>
      <c r="QZE244" s="115"/>
      <c r="QZF244" s="115"/>
      <c r="QZG244" s="115"/>
      <c r="QZH244" s="115"/>
      <c r="QZI244" s="115"/>
      <c r="QZJ244" s="115"/>
      <c r="QZK244" s="115"/>
      <c r="QZL244" s="115"/>
      <c r="QZM244" s="115"/>
      <c r="QZN244" s="115"/>
      <c r="QZO244" s="115"/>
      <c r="QZP244" s="115"/>
      <c r="QZQ244" s="115"/>
      <c r="QZR244" s="115"/>
      <c r="QZS244" s="115"/>
      <c r="QZT244" s="115"/>
      <c r="QZU244" s="115"/>
      <c r="QZV244" s="115"/>
      <c r="QZW244" s="115"/>
      <c r="QZX244" s="115"/>
      <c r="QZY244" s="115"/>
      <c r="QZZ244" s="115"/>
      <c r="RAA244" s="115"/>
      <c r="RAB244" s="115"/>
      <c r="RAC244" s="115"/>
      <c r="RAD244" s="115"/>
      <c r="RAE244" s="115"/>
      <c r="RAF244" s="115"/>
      <c r="RAG244" s="115"/>
      <c r="RAH244" s="115"/>
      <c r="RAI244" s="115"/>
      <c r="RAJ244" s="115"/>
      <c r="RAK244" s="115"/>
      <c r="RAL244" s="115"/>
      <c r="RAM244" s="115"/>
      <c r="RAN244" s="115"/>
      <c r="RAO244" s="115"/>
      <c r="RAP244" s="115"/>
      <c r="RAQ244" s="115"/>
      <c r="RAR244" s="115"/>
      <c r="RAS244" s="115"/>
      <c r="RAT244" s="115"/>
      <c r="RAU244" s="115"/>
      <c r="RAV244" s="115"/>
      <c r="RAW244" s="115"/>
      <c r="RAX244" s="115"/>
      <c r="RAY244" s="115"/>
      <c r="RAZ244" s="115"/>
      <c r="RBA244" s="115"/>
      <c r="RBB244" s="115"/>
      <c r="RBC244" s="115"/>
      <c r="RBD244" s="115"/>
      <c r="RBE244" s="115"/>
      <c r="RBF244" s="115"/>
      <c r="RBG244" s="115"/>
      <c r="RBH244" s="115"/>
      <c r="RBI244" s="115"/>
      <c r="RBJ244" s="115"/>
      <c r="RBK244" s="115"/>
      <c r="RBL244" s="115"/>
      <c r="RBM244" s="115"/>
      <c r="RBN244" s="115"/>
      <c r="RBO244" s="115"/>
      <c r="RBP244" s="115"/>
      <c r="RBQ244" s="115"/>
      <c r="RBR244" s="115"/>
      <c r="RBS244" s="115"/>
      <c r="RBT244" s="115"/>
      <c r="RBU244" s="115"/>
      <c r="RBV244" s="115"/>
      <c r="RBW244" s="115"/>
      <c r="RBX244" s="115"/>
      <c r="RBY244" s="115"/>
      <c r="RBZ244" s="115"/>
      <c r="RCA244" s="115"/>
      <c r="RCB244" s="115"/>
      <c r="RCC244" s="115"/>
      <c r="RCD244" s="115"/>
      <c r="RCE244" s="115"/>
      <c r="RCF244" s="115"/>
      <c r="RCG244" s="115"/>
      <c r="RCH244" s="115"/>
      <c r="RCI244" s="115"/>
      <c r="RCJ244" s="115"/>
      <c r="RCK244" s="115"/>
      <c r="RCL244" s="115"/>
      <c r="RCM244" s="115"/>
      <c r="RCN244" s="115"/>
      <c r="RCO244" s="115"/>
      <c r="RCP244" s="115"/>
      <c r="RCQ244" s="115"/>
      <c r="RCR244" s="115"/>
      <c r="RCS244" s="115"/>
      <c r="RCT244" s="115"/>
      <c r="RCU244" s="115"/>
      <c r="RCV244" s="115"/>
      <c r="RCW244" s="115"/>
      <c r="RCX244" s="115"/>
      <c r="RCY244" s="115"/>
      <c r="RCZ244" s="115"/>
      <c r="RDA244" s="115"/>
      <c r="RDB244" s="115"/>
      <c r="RDC244" s="115"/>
      <c r="RDD244" s="115"/>
      <c r="RDE244" s="115"/>
      <c r="RDF244" s="115"/>
      <c r="RDG244" s="115"/>
      <c r="RDH244" s="115"/>
      <c r="RDI244" s="115"/>
      <c r="RDJ244" s="115"/>
      <c r="RDK244" s="115"/>
      <c r="RDL244" s="115"/>
      <c r="RDM244" s="115"/>
      <c r="RDN244" s="115"/>
      <c r="RDO244" s="115"/>
      <c r="RDP244" s="115"/>
      <c r="RDQ244" s="115"/>
      <c r="RDR244" s="115"/>
      <c r="RDS244" s="115"/>
      <c r="RDT244" s="115"/>
      <c r="RDU244" s="115"/>
      <c r="RDV244" s="115"/>
      <c r="RDW244" s="115"/>
      <c r="RDX244" s="115"/>
      <c r="RDY244" s="115"/>
      <c r="RDZ244" s="115"/>
      <c r="REA244" s="115"/>
      <c r="REB244" s="115"/>
      <c r="REC244" s="115"/>
      <c r="RED244" s="115"/>
      <c r="REE244" s="115"/>
      <c r="REF244" s="115"/>
      <c r="REG244" s="115"/>
      <c r="REH244" s="115"/>
      <c r="REI244" s="115"/>
      <c r="REJ244" s="115"/>
      <c r="REK244" s="115"/>
      <c r="REL244" s="115"/>
      <c r="REM244" s="115"/>
      <c r="REN244" s="115"/>
      <c r="REO244" s="115"/>
      <c r="REP244" s="115"/>
      <c r="REQ244" s="115"/>
      <c r="RER244" s="115"/>
      <c r="RES244" s="115"/>
      <c r="RET244" s="115"/>
      <c r="REU244" s="115"/>
      <c r="REV244" s="115"/>
      <c r="REW244" s="115"/>
      <c r="REX244" s="115"/>
      <c r="REY244" s="115"/>
      <c r="REZ244" s="115"/>
      <c r="RFA244" s="115"/>
      <c r="RFB244" s="115"/>
      <c r="RFC244" s="115"/>
      <c r="RFD244" s="115"/>
      <c r="RFE244" s="115"/>
      <c r="RFF244" s="115"/>
      <c r="RFG244" s="115"/>
      <c r="RFH244" s="115"/>
      <c r="RFI244" s="115"/>
      <c r="RFJ244" s="115"/>
      <c r="RFK244" s="115"/>
      <c r="RFL244" s="115"/>
      <c r="RFM244" s="115"/>
      <c r="RFN244" s="115"/>
      <c r="RFO244" s="115"/>
      <c r="RFP244" s="115"/>
      <c r="RFQ244" s="115"/>
      <c r="RFR244" s="115"/>
      <c r="RFS244" s="115"/>
      <c r="RFT244" s="115"/>
      <c r="RFU244" s="115"/>
      <c r="RFV244" s="115"/>
      <c r="RFW244" s="115"/>
      <c r="RFX244" s="115"/>
      <c r="RFY244" s="115"/>
      <c r="RFZ244" s="115"/>
      <c r="RGA244" s="115"/>
      <c r="RGB244" s="115"/>
      <c r="RGC244" s="115"/>
      <c r="RGD244" s="115"/>
      <c r="RGE244" s="115"/>
      <c r="RGF244" s="115"/>
      <c r="RGG244" s="115"/>
      <c r="RGH244" s="115"/>
      <c r="RGI244" s="115"/>
      <c r="RGJ244" s="115"/>
      <c r="RGK244" s="115"/>
      <c r="RGL244" s="115"/>
      <c r="RGM244" s="115"/>
      <c r="RGN244" s="115"/>
      <c r="RGO244" s="115"/>
      <c r="RGP244" s="115"/>
      <c r="RGQ244" s="115"/>
      <c r="RGR244" s="115"/>
      <c r="RGS244" s="115"/>
      <c r="RGT244" s="115"/>
      <c r="RGU244" s="115"/>
      <c r="RGV244" s="115"/>
      <c r="RGW244" s="115"/>
      <c r="RGX244" s="115"/>
      <c r="RGY244" s="115"/>
      <c r="RGZ244" s="115"/>
      <c r="RHA244" s="115"/>
      <c r="RHB244" s="115"/>
      <c r="RHC244" s="115"/>
      <c r="RHD244" s="115"/>
      <c r="RHE244" s="115"/>
      <c r="RHF244" s="115"/>
      <c r="RHG244" s="115"/>
      <c r="RHH244" s="115"/>
      <c r="RHI244" s="115"/>
      <c r="RHJ244" s="115"/>
      <c r="RHK244" s="115"/>
      <c r="RHL244" s="115"/>
      <c r="RHM244" s="115"/>
      <c r="RHN244" s="115"/>
      <c r="RHO244" s="115"/>
      <c r="RHP244" s="115"/>
      <c r="RHQ244" s="115"/>
      <c r="RHR244" s="115"/>
      <c r="RHS244" s="115"/>
      <c r="RHT244" s="115"/>
      <c r="RHU244" s="115"/>
      <c r="RHV244" s="115"/>
      <c r="RHW244" s="115"/>
      <c r="RHX244" s="115"/>
      <c r="RHY244" s="115"/>
      <c r="RHZ244" s="115"/>
      <c r="RIA244" s="115"/>
      <c r="RIB244" s="115"/>
      <c r="RIC244" s="115"/>
      <c r="RID244" s="115"/>
      <c r="RIE244" s="115"/>
      <c r="RIF244" s="115"/>
      <c r="RIG244" s="115"/>
      <c r="RIH244" s="115"/>
      <c r="RII244" s="115"/>
      <c r="RIJ244" s="115"/>
      <c r="RIK244" s="115"/>
      <c r="RIL244" s="115"/>
      <c r="RIM244" s="115"/>
      <c r="RIN244" s="115"/>
      <c r="RIO244" s="115"/>
      <c r="RIP244" s="115"/>
      <c r="RIQ244" s="115"/>
      <c r="RIR244" s="115"/>
      <c r="RIS244" s="115"/>
      <c r="RIT244" s="115"/>
      <c r="RIU244" s="115"/>
      <c r="RIV244" s="115"/>
      <c r="RIW244" s="115"/>
      <c r="RIX244" s="115"/>
      <c r="RIY244" s="115"/>
      <c r="RIZ244" s="115"/>
      <c r="RJA244" s="115"/>
      <c r="RJB244" s="115"/>
      <c r="RJC244" s="115"/>
      <c r="RJD244" s="115"/>
      <c r="RJE244" s="115"/>
      <c r="RJF244" s="115"/>
      <c r="RJG244" s="115"/>
      <c r="RJH244" s="115"/>
      <c r="RJI244" s="115"/>
      <c r="RJJ244" s="115"/>
      <c r="RJK244" s="115"/>
      <c r="RJL244" s="115"/>
      <c r="RJM244" s="115"/>
      <c r="RJN244" s="115"/>
      <c r="RJO244" s="115"/>
      <c r="RJP244" s="115"/>
      <c r="RJQ244" s="115"/>
      <c r="RJR244" s="115"/>
      <c r="RJS244" s="115"/>
      <c r="RJT244" s="115"/>
      <c r="RJU244" s="115"/>
      <c r="RJV244" s="115"/>
      <c r="RJW244" s="115"/>
      <c r="RJX244" s="115"/>
      <c r="RJY244" s="115"/>
      <c r="RJZ244" s="115"/>
      <c r="RKA244" s="115"/>
      <c r="RKB244" s="115"/>
      <c r="RKC244" s="115"/>
      <c r="RKD244" s="115"/>
      <c r="RKE244" s="115"/>
      <c r="RKF244" s="115"/>
      <c r="RKG244" s="115"/>
      <c r="RKH244" s="115"/>
      <c r="RKI244" s="115"/>
      <c r="RKJ244" s="115"/>
      <c r="RKK244" s="115"/>
      <c r="RKL244" s="115"/>
      <c r="RKM244" s="115"/>
      <c r="RKN244" s="115"/>
      <c r="RKO244" s="115"/>
      <c r="RKP244" s="115"/>
      <c r="RKQ244" s="115"/>
      <c r="RKR244" s="115"/>
      <c r="RKS244" s="115"/>
      <c r="RKT244" s="115"/>
      <c r="RKU244" s="115"/>
      <c r="RKV244" s="115"/>
      <c r="RKW244" s="115"/>
      <c r="RKX244" s="115"/>
      <c r="RKY244" s="115"/>
      <c r="RKZ244" s="115"/>
      <c r="RLA244" s="115"/>
      <c r="RLB244" s="115"/>
      <c r="RLC244" s="115"/>
      <c r="RLD244" s="115"/>
      <c r="RLE244" s="115"/>
      <c r="RLF244" s="115"/>
      <c r="RLG244" s="115"/>
      <c r="RLH244" s="115"/>
      <c r="RLI244" s="115"/>
      <c r="RLJ244" s="115"/>
      <c r="RLK244" s="115"/>
      <c r="RLL244" s="115"/>
      <c r="RLM244" s="115"/>
      <c r="RLN244" s="115"/>
      <c r="RLO244" s="115"/>
      <c r="RLP244" s="115"/>
      <c r="RLQ244" s="115"/>
      <c r="RLR244" s="115"/>
      <c r="RLS244" s="115"/>
      <c r="RLT244" s="115"/>
      <c r="RLU244" s="115"/>
      <c r="RLV244" s="115"/>
      <c r="RLW244" s="115"/>
      <c r="RLX244" s="115"/>
      <c r="RLY244" s="115"/>
      <c r="RLZ244" s="115"/>
      <c r="RMA244" s="115"/>
      <c r="RMB244" s="115"/>
      <c r="RMC244" s="115"/>
      <c r="RMD244" s="115"/>
      <c r="RME244" s="115"/>
      <c r="RMF244" s="115"/>
      <c r="RMG244" s="115"/>
      <c r="RMH244" s="115"/>
      <c r="RMI244" s="115"/>
      <c r="RMJ244" s="115"/>
      <c r="RMK244" s="115"/>
      <c r="RML244" s="115"/>
      <c r="RMM244" s="115"/>
      <c r="RMN244" s="115"/>
      <c r="RMO244" s="115"/>
      <c r="RMP244" s="115"/>
      <c r="RMQ244" s="115"/>
      <c r="RMR244" s="115"/>
      <c r="RMS244" s="115"/>
      <c r="RMT244" s="115"/>
      <c r="RMU244" s="115"/>
      <c r="RMV244" s="115"/>
      <c r="RMW244" s="115"/>
      <c r="RMX244" s="115"/>
      <c r="RMY244" s="115"/>
      <c r="RMZ244" s="115"/>
      <c r="RNA244" s="115"/>
      <c r="RNB244" s="115"/>
      <c r="RNC244" s="115"/>
      <c r="RND244" s="115"/>
      <c r="RNE244" s="115"/>
      <c r="RNF244" s="115"/>
      <c r="RNG244" s="115"/>
      <c r="RNH244" s="115"/>
      <c r="RNI244" s="115"/>
      <c r="RNJ244" s="115"/>
      <c r="RNK244" s="115"/>
      <c r="RNL244" s="115"/>
      <c r="RNM244" s="115"/>
      <c r="RNN244" s="115"/>
      <c r="RNO244" s="115"/>
      <c r="RNP244" s="115"/>
      <c r="RNQ244" s="115"/>
      <c r="RNR244" s="115"/>
      <c r="RNS244" s="115"/>
      <c r="RNT244" s="115"/>
      <c r="RNU244" s="115"/>
      <c r="RNV244" s="115"/>
      <c r="RNW244" s="115"/>
      <c r="RNX244" s="115"/>
      <c r="RNY244" s="115"/>
      <c r="RNZ244" s="115"/>
      <c r="ROA244" s="115"/>
      <c r="ROB244" s="115"/>
      <c r="ROC244" s="115"/>
      <c r="ROD244" s="115"/>
      <c r="ROE244" s="115"/>
      <c r="ROF244" s="115"/>
      <c r="ROG244" s="115"/>
      <c r="ROH244" s="115"/>
      <c r="ROI244" s="115"/>
      <c r="ROJ244" s="115"/>
      <c r="ROK244" s="115"/>
      <c r="ROL244" s="115"/>
      <c r="ROM244" s="115"/>
      <c r="RON244" s="115"/>
      <c r="ROO244" s="115"/>
      <c r="ROP244" s="115"/>
      <c r="ROQ244" s="115"/>
      <c r="ROR244" s="115"/>
      <c r="ROS244" s="115"/>
      <c r="ROT244" s="115"/>
      <c r="ROU244" s="115"/>
      <c r="ROV244" s="115"/>
      <c r="ROW244" s="115"/>
      <c r="ROX244" s="115"/>
      <c r="ROY244" s="115"/>
      <c r="ROZ244" s="115"/>
      <c r="RPA244" s="115"/>
      <c r="RPB244" s="115"/>
      <c r="RPC244" s="115"/>
      <c r="RPD244" s="115"/>
      <c r="RPE244" s="115"/>
      <c r="RPF244" s="115"/>
      <c r="RPG244" s="115"/>
      <c r="RPH244" s="115"/>
      <c r="RPI244" s="115"/>
      <c r="RPJ244" s="115"/>
      <c r="RPK244" s="115"/>
      <c r="RPL244" s="115"/>
      <c r="RPM244" s="115"/>
      <c r="RPN244" s="115"/>
      <c r="RPO244" s="115"/>
      <c r="RPP244" s="115"/>
      <c r="RPQ244" s="115"/>
      <c r="RPR244" s="115"/>
      <c r="RPS244" s="115"/>
      <c r="RPT244" s="115"/>
      <c r="RPU244" s="115"/>
      <c r="RPV244" s="115"/>
      <c r="RPW244" s="115"/>
      <c r="RPX244" s="115"/>
      <c r="RPY244" s="115"/>
      <c r="RPZ244" s="115"/>
      <c r="RQA244" s="115"/>
      <c r="RQB244" s="115"/>
      <c r="RQC244" s="115"/>
      <c r="RQD244" s="115"/>
      <c r="RQE244" s="115"/>
      <c r="RQF244" s="115"/>
      <c r="RQG244" s="115"/>
      <c r="RQH244" s="115"/>
      <c r="RQI244" s="115"/>
      <c r="RQJ244" s="115"/>
      <c r="RQK244" s="115"/>
      <c r="RQL244" s="115"/>
      <c r="RQM244" s="115"/>
      <c r="RQN244" s="115"/>
      <c r="RQO244" s="115"/>
      <c r="RQP244" s="115"/>
      <c r="RQQ244" s="115"/>
      <c r="RQR244" s="115"/>
      <c r="RQS244" s="115"/>
      <c r="RQT244" s="115"/>
      <c r="RQU244" s="115"/>
      <c r="RQV244" s="115"/>
      <c r="RQW244" s="115"/>
      <c r="RQX244" s="115"/>
      <c r="RQY244" s="115"/>
      <c r="RQZ244" s="115"/>
      <c r="RRA244" s="115"/>
      <c r="RRB244" s="115"/>
      <c r="RRC244" s="115"/>
      <c r="RRD244" s="115"/>
      <c r="RRE244" s="115"/>
      <c r="RRF244" s="115"/>
      <c r="RRG244" s="115"/>
      <c r="RRH244" s="115"/>
      <c r="RRI244" s="115"/>
      <c r="RRJ244" s="115"/>
      <c r="RRK244" s="115"/>
      <c r="RRL244" s="115"/>
      <c r="RRM244" s="115"/>
      <c r="RRN244" s="115"/>
      <c r="RRO244" s="115"/>
      <c r="RRP244" s="115"/>
      <c r="RRQ244" s="115"/>
      <c r="RRR244" s="115"/>
      <c r="RRS244" s="115"/>
      <c r="RRT244" s="115"/>
      <c r="RRU244" s="115"/>
      <c r="RRV244" s="115"/>
      <c r="RRW244" s="115"/>
      <c r="RRX244" s="115"/>
      <c r="RRY244" s="115"/>
      <c r="RRZ244" s="115"/>
      <c r="RSA244" s="115"/>
      <c r="RSB244" s="115"/>
      <c r="RSC244" s="115"/>
      <c r="RSD244" s="115"/>
      <c r="RSE244" s="115"/>
      <c r="RSF244" s="115"/>
      <c r="RSG244" s="115"/>
      <c r="RSH244" s="115"/>
      <c r="RSI244" s="115"/>
      <c r="RSJ244" s="115"/>
      <c r="RSK244" s="115"/>
      <c r="RSL244" s="115"/>
      <c r="RSM244" s="115"/>
      <c r="RSN244" s="115"/>
      <c r="RSO244" s="115"/>
      <c r="RSP244" s="115"/>
      <c r="RSQ244" s="115"/>
      <c r="RSR244" s="115"/>
      <c r="RSS244" s="115"/>
      <c r="RST244" s="115"/>
      <c r="RSU244" s="115"/>
      <c r="RSV244" s="115"/>
      <c r="RSW244" s="115"/>
      <c r="RSX244" s="115"/>
      <c r="RSY244" s="115"/>
      <c r="RSZ244" s="115"/>
      <c r="RTA244" s="115"/>
      <c r="RTB244" s="115"/>
      <c r="RTC244" s="115"/>
      <c r="RTD244" s="115"/>
      <c r="RTE244" s="115"/>
      <c r="RTF244" s="115"/>
      <c r="RTG244" s="115"/>
      <c r="RTH244" s="115"/>
      <c r="RTI244" s="115"/>
      <c r="RTJ244" s="115"/>
      <c r="RTK244" s="115"/>
      <c r="RTL244" s="115"/>
      <c r="RTM244" s="115"/>
      <c r="RTN244" s="115"/>
      <c r="RTO244" s="115"/>
      <c r="RTP244" s="115"/>
      <c r="RTQ244" s="115"/>
      <c r="RTR244" s="115"/>
      <c r="RTS244" s="115"/>
      <c r="RTT244" s="115"/>
      <c r="RTU244" s="115"/>
      <c r="RTV244" s="115"/>
      <c r="RTW244" s="115"/>
      <c r="RTX244" s="115"/>
      <c r="RTY244" s="115"/>
      <c r="RTZ244" s="115"/>
      <c r="RUA244" s="115"/>
      <c r="RUB244" s="115"/>
      <c r="RUC244" s="115"/>
      <c r="RUD244" s="115"/>
      <c r="RUE244" s="115"/>
      <c r="RUF244" s="115"/>
      <c r="RUG244" s="115"/>
      <c r="RUH244" s="115"/>
      <c r="RUI244" s="115"/>
      <c r="RUJ244" s="115"/>
      <c r="RUK244" s="115"/>
      <c r="RUL244" s="115"/>
      <c r="RUM244" s="115"/>
      <c r="RUN244" s="115"/>
      <c r="RUO244" s="115"/>
      <c r="RUP244" s="115"/>
      <c r="RUQ244" s="115"/>
      <c r="RUR244" s="115"/>
      <c r="RUS244" s="115"/>
      <c r="RUT244" s="115"/>
      <c r="RUU244" s="115"/>
      <c r="RUV244" s="115"/>
      <c r="RUW244" s="115"/>
      <c r="RUX244" s="115"/>
      <c r="RUY244" s="115"/>
      <c r="RUZ244" s="115"/>
      <c r="RVA244" s="115"/>
      <c r="RVB244" s="115"/>
      <c r="RVC244" s="115"/>
      <c r="RVD244" s="115"/>
      <c r="RVE244" s="115"/>
      <c r="RVF244" s="115"/>
      <c r="RVG244" s="115"/>
      <c r="RVH244" s="115"/>
      <c r="RVI244" s="115"/>
      <c r="RVJ244" s="115"/>
      <c r="RVK244" s="115"/>
      <c r="RVL244" s="115"/>
      <c r="RVM244" s="115"/>
      <c r="RVN244" s="115"/>
      <c r="RVO244" s="115"/>
      <c r="RVP244" s="115"/>
      <c r="RVQ244" s="115"/>
      <c r="RVR244" s="115"/>
      <c r="RVS244" s="115"/>
      <c r="RVT244" s="115"/>
      <c r="RVU244" s="115"/>
      <c r="RVV244" s="115"/>
      <c r="RVW244" s="115"/>
      <c r="RVX244" s="115"/>
      <c r="RVY244" s="115"/>
      <c r="RVZ244" s="115"/>
      <c r="RWA244" s="115"/>
      <c r="RWB244" s="115"/>
      <c r="RWC244" s="115"/>
      <c r="RWD244" s="115"/>
      <c r="RWE244" s="115"/>
      <c r="RWF244" s="115"/>
      <c r="RWG244" s="115"/>
      <c r="RWH244" s="115"/>
      <c r="RWI244" s="115"/>
      <c r="RWJ244" s="115"/>
      <c r="RWK244" s="115"/>
      <c r="RWL244" s="115"/>
      <c r="RWM244" s="115"/>
      <c r="RWN244" s="115"/>
      <c r="RWO244" s="115"/>
      <c r="RWP244" s="115"/>
      <c r="RWQ244" s="115"/>
      <c r="RWR244" s="115"/>
      <c r="RWS244" s="115"/>
      <c r="RWT244" s="115"/>
      <c r="RWU244" s="115"/>
      <c r="RWV244" s="115"/>
      <c r="RWW244" s="115"/>
      <c r="RWX244" s="115"/>
      <c r="RWY244" s="115"/>
      <c r="RWZ244" s="115"/>
      <c r="RXA244" s="115"/>
      <c r="RXB244" s="115"/>
      <c r="RXC244" s="115"/>
      <c r="RXD244" s="115"/>
      <c r="RXE244" s="115"/>
      <c r="RXF244" s="115"/>
      <c r="RXG244" s="115"/>
      <c r="RXH244" s="115"/>
      <c r="RXI244" s="115"/>
      <c r="RXJ244" s="115"/>
      <c r="RXK244" s="115"/>
      <c r="RXL244" s="115"/>
      <c r="RXM244" s="115"/>
      <c r="RXN244" s="115"/>
      <c r="RXO244" s="115"/>
      <c r="RXP244" s="115"/>
      <c r="RXQ244" s="115"/>
      <c r="RXR244" s="115"/>
      <c r="RXS244" s="115"/>
      <c r="RXT244" s="115"/>
      <c r="RXU244" s="115"/>
      <c r="RXV244" s="115"/>
      <c r="RXW244" s="115"/>
      <c r="RXX244" s="115"/>
      <c r="RXY244" s="115"/>
      <c r="RXZ244" s="115"/>
      <c r="RYA244" s="115"/>
      <c r="RYB244" s="115"/>
      <c r="RYC244" s="115"/>
      <c r="RYD244" s="115"/>
      <c r="RYE244" s="115"/>
      <c r="RYF244" s="115"/>
      <c r="RYG244" s="115"/>
      <c r="RYH244" s="115"/>
      <c r="RYI244" s="115"/>
      <c r="RYJ244" s="115"/>
      <c r="RYK244" s="115"/>
      <c r="RYL244" s="115"/>
      <c r="RYM244" s="115"/>
      <c r="RYN244" s="115"/>
      <c r="RYO244" s="115"/>
      <c r="RYP244" s="115"/>
      <c r="RYQ244" s="115"/>
      <c r="RYR244" s="115"/>
      <c r="RYS244" s="115"/>
      <c r="RYT244" s="115"/>
      <c r="RYU244" s="115"/>
      <c r="RYV244" s="115"/>
      <c r="RYW244" s="115"/>
      <c r="RYX244" s="115"/>
      <c r="RYY244" s="115"/>
      <c r="RYZ244" s="115"/>
      <c r="RZA244" s="115"/>
      <c r="RZB244" s="115"/>
      <c r="RZC244" s="115"/>
      <c r="RZD244" s="115"/>
      <c r="RZE244" s="115"/>
      <c r="RZF244" s="115"/>
      <c r="RZG244" s="115"/>
      <c r="RZH244" s="115"/>
      <c r="RZI244" s="115"/>
      <c r="RZJ244" s="115"/>
      <c r="RZK244" s="115"/>
      <c r="RZL244" s="115"/>
      <c r="RZM244" s="115"/>
      <c r="RZN244" s="115"/>
      <c r="RZO244" s="115"/>
      <c r="RZP244" s="115"/>
      <c r="RZQ244" s="115"/>
      <c r="RZR244" s="115"/>
      <c r="RZS244" s="115"/>
      <c r="RZT244" s="115"/>
      <c r="RZU244" s="115"/>
      <c r="RZV244" s="115"/>
      <c r="RZW244" s="115"/>
      <c r="RZX244" s="115"/>
      <c r="RZY244" s="115"/>
      <c r="RZZ244" s="115"/>
      <c r="SAA244" s="115"/>
      <c r="SAB244" s="115"/>
      <c r="SAC244" s="115"/>
      <c r="SAD244" s="115"/>
      <c r="SAE244" s="115"/>
      <c r="SAF244" s="115"/>
      <c r="SAG244" s="115"/>
      <c r="SAH244" s="115"/>
      <c r="SAI244" s="115"/>
      <c r="SAJ244" s="115"/>
      <c r="SAK244" s="115"/>
      <c r="SAL244" s="115"/>
      <c r="SAM244" s="115"/>
      <c r="SAN244" s="115"/>
      <c r="SAO244" s="115"/>
      <c r="SAP244" s="115"/>
      <c r="SAQ244" s="115"/>
      <c r="SAR244" s="115"/>
      <c r="SAS244" s="115"/>
      <c r="SAT244" s="115"/>
      <c r="SAU244" s="115"/>
      <c r="SAV244" s="115"/>
      <c r="SAW244" s="115"/>
      <c r="SAX244" s="115"/>
      <c r="SAY244" s="115"/>
      <c r="SAZ244" s="115"/>
      <c r="SBA244" s="115"/>
      <c r="SBB244" s="115"/>
      <c r="SBC244" s="115"/>
      <c r="SBD244" s="115"/>
      <c r="SBE244" s="115"/>
      <c r="SBF244" s="115"/>
      <c r="SBG244" s="115"/>
      <c r="SBH244" s="115"/>
      <c r="SBI244" s="115"/>
      <c r="SBJ244" s="115"/>
      <c r="SBK244" s="115"/>
      <c r="SBL244" s="115"/>
      <c r="SBM244" s="115"/>
      <c r="SBN244" s="115"/>
      <c r="SBO244" s="115"/>
      <c r="SBP244" s="115"/>
      <c r="SBQ244" s="115"/>
      <c r="SBR244" s="115"/>
      <c r="SBS244" s="115"/>
      <c r="SBT244" s="115"/>
      <c r="SBU244" s="115"/>
      <c r="SBV244" s="115"/>
      <c r="SBW244" s="115"/>
      <c r="SBX244" s="115"/>
      <c r="SBY244" s="115"/>
      <c r="SBZ244" s="115"/>
      <c r="SCA244" s="115"/>
      <c r="SCB244" s="115"/>
      <c r="SCC244" s="115"/>
      <c r="SCD244" s="115"/>
      <c r="SCE244" s="115"/>
      <c r="SCF244" s="115"/>
      <c r="SCG244" s="115"/>
      <c r="SCH244" s="115"/>
      <c r="SCI244" s="115"/>
      <c r="SCJ244" s="115"/>
      <c r="SCK244" s="115"/>
      <c r="SCL244" s="115"/>
      <c r="SCM244" s="115"/>
      <c r="SCN244" s="115"/>
      <c r="SCO244" s="115"/>
      <c r="SCP244" s="115"/>
      <c r="SCQ244" s="115"/>
      <c r="SCR244" s="115"/>
      <c r="SCS244" s="115"/>
      <c r="SCT244" s="115"/>
      <c r="SCU244" s="115"/>
      <c r="SCV244" s="115"/>
      <c r="SCW244" s="115"/>
      <c r="SCX244" s="115"/>
      <c r="SCY244" s="115"/>
      <c r="SCZ244" s="115"/>
      <c r="SDA244" s="115"/>
      <c r="SDB244" s="115"/>
      <c r="SDC244" s="115"/>
      <c r="SDD244" s="115"/>
      <c r="SDE244" s="115"/>
      <c r="SDF244" s="115"/>
      <c r="SDG244" s="115"/>
      <c r="SDH244" s="115"/>
      <c r="SDI244" s="115"/>
      <c r="SDJ244" s="115"/>
      <c r="SDK244" s="115"/>
      <c r="SDL244" s="115"/>
      <c r="SDM244" s="115"/>
      <c r="SDN244" s="115"/>
      <c r="SDO244" s="115"/>
      <c r="SDP244" s="115"/>
      <c r="SDQ244" s="115"/>
      <c r="SDR244" s="115"/>
      <c r="SDS244" s="115"/>
      <c r="SDT244" s="115"/>
      <c r="SDU244" s="115"/>
      <c r="SDV244" s="115"/>
      <c r="SDW244" s="115"/>
      <c r="SDX244" s="115"/>
      <c r="SDY244" s="115"/>
      <c r="SDZ244" s="115"/>
      <c r="SEA244" s="115"/>
      <c r="SEB244" s="115"/>
      <c r="SEC244" s="115"/>
      <c r="SED244" s="115"/>
      <c r="SEE244" s="115"/>
      <c r="SEF244" s="115"/>
      <c r="SEG244" s="115"/>
      <c r="SEH244" s="115"/>
      <c r="SEI244" s="115"/>
      <c r="SEJ244" s="115"/>
      <c r="SEK244" s="115"/>
      <c r="SEL244" s="115"/>
      <c r="SEM244" s="115"/>
      <c r="SEN244" s="115"/>
      <c r="SEO244" s="115"/>
      <c r="SEP244" s="115"/>
      <c r="SEQ244" s="115"/>
      <c r="SER244" s="115"/>
      <c r="SES244" s="115"/>
      <c r="SET244" s="115"/>
      <c r="SEU244" s="115"/>
      <c r="SEV244" s="115"/>
      <c r="SEW244" s="115"/>
      <c r="SEX244" s="115"/>
      <c r="SEY244" s="115"/>
      <c r="SEZ244" s="115"/>
      <c r="SFA244" s="115"/>
      <c r="SFB244" s="115"/>
      <c r="SFC244" s="115"/>
      <c r="SFD244" s="115"/>
      <c r="SFE244" s="115"/>
      <c r="SFF244" s="115"/>
      <c r="SFG244" s="115"/>
      <c r="SFH244" s="115"/>
      <c r="SFI244" s="115"/>
      <c r="SFJ244" s="115"/>
      <c r="SFK244" s="115"/>
      <c r="SFL244" s="115"/>
      <c r="SFM244" s="115"/>
      <c r="SFN244" s="115"/>
      <c r="SFO244" s="115"/>
      <c r="SFP244" s="115"/>
      <c r="SFQ244" s="115"/>
      <c r="SFR244" s="115"/>
      <c r="SFS244" s="115"/>
      <c r="SFT244" s="115"/>
      <c r="SFU244" s="115"/>
      <c r="SFV244" s="115"/>
      <c r="SFW244" s="115"/>
      <c r="SFX244" s="115"/>
      <c r="SFY244" s="115"/>
      <c r="SFZ244" s="115"/>
      <c r="SGA244" s="115"/>
      <c r="SGB244" s="115"/>
      <c r="SGC244" s="115"/>
      <c r="SGD244" s="115"/>
      <c r="SGE244" s="115"/>
      <c r="SGF244" s="115"/>
      <c r="SGG244" s="115"/>
      <c r="SGH244" s="115"/>
      <c r="SGI244" s="115"/>
      <c r="SGJ244" s="115"/>
      <c r="SGK244" s="115"/>
      <c r="SGL244" s="115"/>
      <c r="SGM244" s="115"/>
      <c r="SGN244" s="115"/>
      <c r="SGO244" s="115"/>
      <c r="SGP244" s="115"/>
      <c r="SGQ244" s="115"/>
      <c r="SGR244" s="115"/>
      <c r="SGS244" s="115"/>
      <c r="SGT244" s="115"/>
      <c r="SGU244" s="115"/>
      <c r="SGV244" s="115"/>
      <c r="SGW244" s="115"/>
      <c r="SGX244" s="115"/>
      <c r="SGY244" s="115"/>
      <c r="SGZ244" s="115"/>
      <c r="SHA244" s="115"/>
      <c r="SHB244" s="115"/>
      <c r="SHC244" s="115"/>
      <c r="SHD244" s="115"/>
      <c r="SHE244" s="115"/>
      <c r="SHF244" s="115"/>
      <c r="SHG244" s="115"/>
      <c r="SHH244" s="115"/>
      <c r="SHI244" s="115"/>
      <c r="SHJ244" s="115"/>
      <c r="SHK244" s="115"/>
      <c r="SHL244" s="115"/>
      <c r="SHM244" s="115"/>
      <c r="SHN244" s="115"/>
      <c r="SHO244" s="115"/>
      <c r="SHP244" s="115"/>
      <c r="SHQ244" s="115"/>
      <c r="SHR244" s="115"/>
      <c r="SHS244" s="115"/>
      <c r="SHT244" s="115"/>
      <c r="SHU244" s="115"/>
      <c r="SHV244" s="115"/>
      <c r="SHW244" s="115"/>
      <c r="SHX244" s="115"/>
      <c r="SHY244" s="115"/>
      <c r="SHZ244" s="115"/>
      <c r="SIA244" s="115"/>
      <c r="SIB244" s="115"/>
      <c r="SIC244" s="115"/>
      <c r="SID244" s="115"/>
      <c r="SIE244" s="115"/>
      <c r="SIF244" s="115"/>
      <c r="SIG244" s="115"/>
      <c r="SIH244" s="115"/>
      <c r="SII244" s="115"/>
      <c r="SIJ244" s="115"/>
      <c r="SIK244" s="115"/>
      <c r="SIL244" s="115"/>
      <c r="SIM244" s="115"/>
      <c r="SIN244" s="115"/>
      <c r="SIO244" s="115"/>
      <c r="SIP244" s="115"/>
      <c r="SIQ244" s="115"/>
      <c r="SIR244" s="115"/>
      <c r="SIS244" s="115"/>
      <c r="SIT244" s="115"/>
      <c r="SIU244" s="115"/>
      <c r="SIV244" s="115"/>
      <c r="SIW244" s="115"/>
      <c r="SIX244" s="115"/>
      <c r="SIY244" s="115"/>
      <c r="SIZ244" s="115"/>
      <c r="SJA244" s="115"/>
      <c r="SJB244" s="115"/>
      <c r="SJC244" s="115"/>
      <c r="SJD244" s="115"/>
      <c r="SJE244" s="115"/>
      <c r="SJF244" s="115"/>
      <c r="SJG244" s="115"/>
      <c r="SJH244" s="115"/>
      <c r="SJI244" s="115"/>
      <c r="SJJ244" s="115"/>
      <c r="SJK244" s="115"/>
      <c r="SJL244" s="115"/>
      <c r="SJM244" s="115"/>
      <c r="SJN244" s="115"/>
      <c r="SJO244" s="115"/>
      <c r="SJP244" s="115"/>
      <c r="SJQ244" s="115"/>
      <c r="SJR244" s="115"/>
      <c r="SJS244" s="115"/>
      <c r="SJT244" s="115"/>
      <c r="SJU244" s="115"/>
      <c r="SJV244" s="115"/>
      <c r="SJW244" s="115"/>
      <c r="SJX244" s="115"/>
      <c r="SJY244" s="115"/>
      <c r="SJZ244" s="115"/>
      <c r="SKA244" s="115"/>
      <c r="SKB244" s="115"/>
      <c r="SKC244" s="115"/>
      <c r="SKD244" s="115"/>
      <c r="SKE244" s="115"/>
      <c r="SKF244" s="115"/>
      <c r="SKG244" s="115"/>
      <c r="SKH244" s="115"/>
      <c r="SKI244" s="115"/>
      <c r="SKJ244" s="115"/>
      <c r="SKK244" s="115"/>
      <c r="SKL244" s="115"/>
      <c r="SKM244" s="115"/>
      <c r="SKN244" s="115"/>
      <c r="SKO244" s="115"/>
      <c r="SKP244" s="115"/>
      <c r="SKQ244" s="115"/>
      <c r="SKR244" s="115"/>
      <c r="SKS244" s="115"/>
      <c r="SKT244" s="115"/>
      <c r="SKU244" s="115"/>
      <c r="SKV244" s="115"/>
      <c r="SKW244" s="115"/>
      <c r="SKX244" s="115"/>
      <c r="SKY244" s="115"/>
      <c r="SKZ244" s="115"/>
      <c r="SLA244" s="115"/>
      <c r="SLB244" s="115"/>
      <c r="SLC244" s="115"/>
      <c r="SLD244" s="115"/>
      <c r="SLE244" s="115"/>
      <c r="SLF244" s="115"/>
      <c r="SLG244" s="115"/>
      <c r="SLH244" s="115"/>
      <c r="SLI244" s="115"/>
      <c r="SLJ244" s="115"/>
      <c r="SLK244" s="115"/>
      <c r="SLL244" s="115"/>
      <c r="SLM244" s="115"/>
      <c r="SLN244" s="115"/>
      <c r="SLO244" s="115"/>
      <c r="SLP244" s="115"/>
      <c r="SLQ244" s="115"/>
      <c r="SLR244" s="115"/>
      <c r="SLS244" s="115"/>
      <c r="SLT244" s="115"/>
      <c r="SLU244" s="115"/>
      <c r="SLV244" s="115"/>
      <c r="SLW244" s="115"/>
      <c r="SLX244" s="115"/>
      <c r="SLY244" s="115"/>
      <c r="SLZ244" s="115"/>
      <c r="SMA244" s="115"/>
      <c r="SMB244" s="115"/>
      <c r="SMC244" s="115"/>
      <c r="SMD244" s="115"/>
      <c r="SME244" s="115"/>
      <c r="SMF244" s="115"/>
      <c r="SMG244" s="115"/>
      <c r="SMH244" s="115"/>
      <c r="SMI244" s="115"/>
      <c r="SMJ244" s="115"/>
      <c r="SMK244" s="115"/>
      <c r="SML244" s="115"/>
      <c r="SMM244" s="115"/>
      <c r="SMN244" s="115"/>
      <c r="SMO244" s="115"/>
      <c r="SMP244" s="115"/>
      <c r="SMQ244" s="115"/>
      <c r="SMR244" s="115"/>
      <c r="SMS244" s="115"/>
      <c r="SMT244" s="115"/>
      <c r="SMU244" s="115"/>
      <c r="SMV244" s="115"/>
      <c r="SMW244" s="115"/>
      <c r="SMX244" s="115"/>
      <c r="SMY244" s="115"/>
      <c r="SMZ244" s="115"/>
      <c r="SNA244" s="115"/>
      <c r="SNB244" s="115"/>
      <c r="SNC244" s="115"/>
      <c r="SND244" s="115"/>
      <c r="SNE244" s="115"/>
      <c r="SNF244" s="115"/>
      <c r="SNG244" s="115"/>
      <c r="SNH244" s="115"/>
      <c r="SNI244" s="115"/>
      <c r="SNJ244" s="115"/>
      <c r="SNK244" s="115"/>
      <c r="SNL244" s="115"/>
      <c r="SNM244" s="115"/>
      <c r="SNN244" s="115"/>
      <c r="SNO244" s="115"/>
      <c r="SNP244" s="115"/>
      <c r="SNQ244" s="115"/>
      <c r="SNR244" s="115"/>
      <c r="SNS244" s="115"/>
      <c r="SNT244" s="115"/>
      <c r="SNU244" s="115"/>
      <c r="SNV244" s="115"/>
      <c r="SNW244" s="115"/>
      <c r="SNX244" s="115"/>
      <c r="SNY244" s="115"/>
      <c r="SNZ244" s="115"/>
      <c r="SOA244" s="115"/>
      <c r="SOB244" s="115"/>
      <c r="SOC244" s="115"/>
      <c r="SOD244" s="115"/>
      <c r="SOE244" s="115"/>
      <c r="SOF244" s="115"/>
      <c r="SOG244" s="115"/>
      <c r="SOH244" s="115"/>
      <c r="SOI244" s="115"/>
      <c r="SOJ244" s="115"/>
      <c r="SOK244" s="115"/>
      <c r="SOL244" s="115"/>
      <c r="SOM244" s="115"/>
      <c r="SON244" s="115"/>
      <c r="SOO244" s="115"/>
      <c r="SOP244" s="115"/>
      <c r="SOQ244" s="115"/>
      <c r="SOR244" s="115"/>
      <c r="SOS244" s="115"/>
      <c r="SOT244" s="115"/>
      <c r="SOU244" s="115"/>
      <c r="SOV244" s="115"/>
      <c r="SOW244" s="115"/>
      <c r="SOX244" s="115"/>
      <c r="SOY244" s="115"/>
      <c r="SOZ244" s="115"/>
      <c r="SPA244" s="115"/>
      <c r="SPB244" s="115"/>
      <c r="SPC244" s="115"/>
      <c r="SPD244" s="115"/>
      <c r="SPE244" s="115"/>
      <c r="SPF244" s="115"/>
      <c r="SPG244" s="115"/>
      <c r="SPH244" s="115"/>
      <c r="SPI244" s="115"/>
      <c r="SPJ244" s="115"/>
      <c r="SPK244" s="115"/>
      <c r="SPL244" s="115"/>
      <c r="SPM244" s="115"/>
      <c r="SPN244" s="115"/>
      <c r="SPO244" s="115"/>
      <c r="SPP244" s="115"/>
      <c r="SPQ244" s="115"/>
      <c r="SPR244" s="115"/>
      <c r="SPS244" s="115"/>
      <c r="SPT244" s="115"/>
      <c r="SPU244" s="115"/>
      <c r="SPV244" s="115"/>
      <c r="SPW244" s="115"/>
      <c r="SPX244" s="115"/>
      <c r="SPY244" s="115"/>
      <c r="SPZ244" s="115"/>
      <c r="SQA244" s="115"/>
      <c r="SQB244" s="115"/>
      <c r="SQC244" s="115"/>
      <c r="SQD244" s="115"/>
      <c r="SQE244" s="115"/>
      <c r="SQF244" s="115"/>
      <c r="SQG244" s="115"/>
      <c r="SQH244" s="115"/>
      <c r="SQI244" s="115"/>
      <c r="SQJ244" s="115"/>
      <c r="SQK244" s="115"/>
      <c r="SQL244" s="115"/>
      <c r="SQM244" s="115"/>
      <c r="SQN244" s="115"/>
      <c r="SQO244" s="115"/>
      <c r="SQP244" s="115"/>
      <c r="SQQ244" s="115"/>
      <c r="SQR244" s="115"/>
      <c r="SQS244" s="115"/>
      <c r="SQT244" s="115"/>
      <c r="SQU244" s="115"/>
      <c r="SQV244" s="115"/>
      <c r="SQW244" s="115"/>
      <c r="SQX244" s="115"/>
      <c r="SQY244" s="115"/>
      <c r="SQZ244" s="115"/>
      <c r="SRA244" s="115"/>
      <c r="SRB244" s="115"/>
      <c r="SRC244" s="115"/>
      <c r="SRD244" s="115"/>
      <c r="SRE244" s="115"/>
      <c r="SRF244" s="115"/>
      <c r="SRG244" s="115"/>
      <c r="SRH244" s="115"/>
      <c r="SRI244" s="115"/>
      <c r="SRJ244" s="115"/>
      <c r="SRK244" s="115"/>
      <c r="SRL244" s="115"/>
      <c r="SRM244" s="115"/>
      <c r="SRN244" s="115"/>
      <c r="SRO244" s="115"/>
      <c r="SRP244" s="115"/>
      <c r="SRQ244" s="115"/>
      <c r="SRR244" s="115"/>
      <c r="SRS244" s="115"/>
      <c r="SRT244" s="115"/>
      <c r="SRU244" s="115"/>
      <c r="SRV244" s="115"/>
      <c r="SRW244" s="115"/>
      <c r="SRX244" s="115"/>
      <c r="SRY244" s="115"/>
      <c r="SRZ244" s="115"/>
      <c r="SSA244" s="115"/>
      <c r="SSB244" s="115"/>
      <c r="SSC244" s="115"/>
      <c r="SSD244" s="115"/>
      <c r="SSE244" s="115"/>
      <c r="SSF244" s="115"/>
      <c r="SSG244" s="115"/>
      <c r="SSH244" s="115"/>
      <c r="SSI244" s="115"/>
      <c r="SSJ244" s="115"/>
      <c r="SSK244" s="115"/>
      <c r="SSL244" s="115"/>
      <c r="SSM244" s="115"/>
      <c r="SSN244" s="115"/>
      <c r="SSO244" s="115"/>
      <c r="SSP244" s="115"/>
      <c r="SSQ244" s="115"/>
      <c r="SSR244" s="115"/>
      <c r="SSS244" s="115"/>
      <c r="SST244" s="115"/>
      <c r="SSU244" s="115"/>
      <c r="SSV244" s="115"/>
      <c r="SSW244" s="115"/>
      <c r="SSX244" s="115"/>
      <c r="SSY244" s="115"/>
      <c r="SSZ244" s="115"/>
      <c r="STA244" s="115"/>
      <c r="STB244" s="115"/>
      <c r="STC244" s="115"/>
      <c r="STD244" s="115"/>
      <c r="STE244" s="115"/>
      <c r="STF244" s="115"/>
      <c r="STG244" s="115"/>
      <c r="STH244" s="115"/>
      <c r="STI244" s="115"/>
      <c r="STJ244" s="115"/>
      <c r="STK244" s="115"/>
      <c r="STL244" s="115"/>
      <c r="STM244" s="115"/>
      <c r="STN244" s="115"/>
      <c r="STO244" s="115"/>
      <c r="STP244" s="115"/>
      <c r="STQ244" s="115"/>
      <c r="STR244" s="115"/>
      <c r="STS244" s="115"/>
      <c r="STT244" s="115"/>
      <c r="STU244" s="115"/>
      <c r="STV244" s="115"/>
      <c r="STW244" s="115"/>
      <c r="STX244" s="115"/>
      <c r="STY244" s="115"/>
      <c r="STZ244" s="115"/>
      <c r="SUA244" s="115"/>
      <c r="SUB244" s="115"/>
      <c r="SUC244" s="115"/>
      <c r="SUD244" s="115"/>
      <c r="SUE244" s="115"/>
      <c r="SUF244" s="115"/>
      <c r="SUG244" s="115"/>
      <c r="SUH244" s="115"/>
      <c r="SUI244" s="115"/>
      <c r="SUJ244" s="115"/>
      <c r="SUK244" s="115"/>
      <c r="SUL244" s="115"/>
      <c r="SUM244" s="115"/>
      <c r="SUN244" s="115"/>
      <c r="SUO244" s="115"/>
      <c r="SUP244" s="115"/>
      <c r="SUQ244" s="115"/>
      <c r="SUR244" s="115"/>
      <c r="SUS244" s="115"/>
      <c r="SUT244" s="115"/>
      <c r="SUU244" s="115"/>
      <c r="SUV244" s="115"/>
      <c r="SUW244" s="115"/>
      <c r="SUX244" s="115"/>
      <c r="SUY244" s="115"/>
      <c r="SUZ244" s="115"/>
      <c r="SVA244" s="115"/>
      <c r="SVB244" s="115"/>
      <c r="SVC244" s="115"/>
      <c r="SVD244" s="115"/>
      <c r="SVE244" s="115"/>
      <c r="SVF244" s="115"/>
      <c r="SVG244" s="115"/>
      <c r="SVH244" s="115"/>
      <c r="SVI244" s="115"/>
      <c r="SVJ244" s="115"/>
      <c r="SVK244" s="115"/>
      <c r="SVL244" s="115"/>
      <c r="SVM244" s="115"/>
      <c r="SVN244" s="115"/>
      <c r="SVO244" s="115"/>
      <c r="SVP244" s="115"/>
      <c r="SVQ244" s="115"/>
      <c r="SVR244" s="115"/>
      <c r="SVS244" s="115"/>
      <c r="SVT244" s="115"/>
      <c r="SVU244" s="115"/>
      <c r="SVV244" s="115"/>
      <c r="SVW244" s="115"/>
      <c r="SVX244" s="115"/>
      <c r="SVY244" s="115"/>
      <c r="SVZ244" s="115"/>
      <c r="SWA244" s="115"/>
      <c r="SWB244" s="115"/>
      <c r="SWC244" s="115"/>
      <c r="SWD244" s="115"/>
      <c r="SWE244" s="115"/>
      <c r="SWF244" s="115"/>
      <c r="SWG244" s="115"/>
      <c r="SWH244" s="115"/>
      <c r="SWI244" s="115"/>
      <c r="SWJ244" s="115"/>
      <c r="SWK244" s="115"/>
      <c r="SWL244" s="115"/>
      <c r="SWM244" s="115"/>
      <c r="SWN244" s="115"/>
      <c r="SWO244" s="115"/>
      <c r="SWP244" s="115"/>
      <c r="SWQ244" s="115"/>
      <c r="SWR244" s="115"/>
      <c r="SWS244" s="115"/>
      <c r="SWT244" s="115"/>
      <c r="SWU244" s="115"/>
      <c r="SWV244" s="115"/>
      <c r="SWW244" s="115"/>
      <c r="SWX244" s="115"/>
      <c r="SWY244" s="115"/>
      <c r="SWZ244" s="115"/>
      <c r="SXA244" s="115"/>
      <c r="SXB244" s="115"/>
      <c r="SXC244" s="115"/>
      <c r="SXD244" s="115"/>
      <c r="SXE244" s="115"/>
      <c r="SXF244" s="115"/>
      <c r="SXG244" s="115"/>
      <c r="SXH244" s="115"/>
      <c r="SXI244" s="115"/>
      <c r="SXJ244" s="115"/>
      <c r="SXK244" s="115"/>
      <c r="SXL244" s="115"/>
      <c r="SXM244" s="115"/>
      <c r="SXN244" s="115"/>
      <c r="SXO244" s="115"/>
      <c r="SXP244" s="115"/>
      <c r="SXQ244" s="115"/>
      <c r="SXR244" s="115"/>
      <c r="SXS244" s="115"/>
      <c r="SXT244" s="115"/>
      <c r="SXU244" s="115"/>
      <c r="SXV244" s="115"/>
      <c r="SXW244" s="115"/>
      <c r="SXX244" s="115"/>
      <c r="SXY244" s="115"/>
      <c r="SXZ244" s="115"/>
      <c r="SYA244" s="115"/>
      <c r="SYB244" s="115"/>
      <c r="SYC244" s="115"/>
      <c r="SYD244" s="115"/>
      <c r="SYE244" s="115"/>
      <c r="SYF244" s="115"/>
      <c r="SYG244" s="115"/>
      <c r="SYH244" s="115"/>
      <c r="SYI244" s="115"/>
      <c r="SYJ244" s="115"/>
      <c r="SYK244" s="115"/>
      <c r="SYL244" s="115"/>
      <c r="SYM244" s="115"/>
      <c r="SYN244" s="115"/>
      <c r="SYO244" s="115"/>
      <c r="SYP244" s="115"/>
      <c r="SYQ244" s="115"/>
      <c r="SYR244" s="115"/>
      <c r="SYS244" s="115"/>
      <c r="SYT244" s="115"/>
      <c r="SYU244" s="115"/>
      <c r="SYV244" s="115"/>
      <c r="SYW244" s="115"/>
      <c r="SYX244" s="115"/>
      <c r="SYY244" s="115"/>
      <c r="SYZ244" s="115"/>
      <c r="SZA244" s="115"/>
      <c r="SZB244" s="115"/>
      <c r="SZC244" s="115"/>
      <c r="SZD244" s="115"/>
      <c r="SZE244" s="115"/>
      <c r="SZF244" s="115"/>
      <c r="SZG244" s="115"/>
      <c r="SZH244" s="115"/>
      <c r="SZI244" s="115"/>
      <c r="SZJ244" s="115"/>
      <c r="SZK244" s="115"/>
      <c r="SZL244" s="115"/>
      <c r="SZM244" s="115"/>
      <c r="SZN244" s="115"/>
      <c r="SZO244" s="115"/>
      <c r="SZP244" s="115"/>
      <c r="SZQ244" s="115"/>
      <c r="SZR244" s="115"/>
      <c r="SZS244" s="115"/>
      <c r="SZT244" s="115"/>
      <c r="SZU244" s="115"/>
      <c r="SZV244" s="115"/>
      <c r="SZW244" s="115"/>
      <c r="SZX244" s="115"/>
      <c r="SZY244" s="115"/>
      <c r="SZZ244" s="115"/>
      <c r="TAA244" s="115"/>
      <c r="TAB244" s="115"/>
      <c r="TAC244" s="115"/>
      <c r="TAD244" s="115"/>
      <c r="TAE244" s="115"/>
      <c r="TAF244" s="115"/>
      <c r="TAG244" s="115"/>
      <c r="TAH244" s="115"/>
      <c r="TAI244" s="115"/>
      <c r="TAJ244" s="115"/>
      <c r="TAK244" s="115"/>
      <c r="TAL244" s="115"/>
      <c r="TAM244" s="115"/>
      <c r="TAN244" s="115"/>
      <c r="TAO244" s="115"/>
      <c r="TAP244" s="115"/>
      <c r="TAQ244" s="115"/>
      <c r="TAR244" s="115"/>
      <c r="TAS244" s="115"/>
      <c r="TAT244" s="115"/>
      <c r="TAU244" s="115"/>
      <c r="TAV244" s="115"/>
      <c r="TAW244" s="115"/>
      <c r="TAX244" s="115"/>
      <c r="TAY244" s="115"/>
      <c r="TAZ244" s="115"/>
      <c r="TBA244" s="115"/>
      <c r="TBB244" s="115"/>
      <c r="TBC244" s="115"/>
      <c r="TBD244" s="115"/>
      <c r="TBE244" s="115"/>
      <c r="TBF244" s="115"/>
      <c r="TBG244" s="115"/>
      <c r="TBH244" s="115"/>
      <c r="TBI244" s="115"/>
      <c r="TBJ244" s="115"/>
      <c r="TBK244" s="115"/>
      <c r="TBL244" s="115"/>
      <c r="TBM244" s="115"/>
      <c r="TBN244" s="115"/>
      <c r="TBO244" s="115"/>
      <c r="TBP244" s="115"/>
      <c r="TBQ244" s="115"/>
      <c r="TBR244" s="115"/>
      <c r="TBS244" s="115"/>
      <c r="TBT244" s="115"/>
      <c r="TBU244" s="115"/>
      <c r="TBV244" s="115"/>
      <c r="TBW244" s="115"/>
      <c r="TBX244" s="115"/>
      <c r="TBY244" s="115"/>
      <c r="TBZ244" s="115"/>
      <c r="TCA244" s="115"/>
      <c r="TCB244" s="115"/>
      <c r="TCC244" s="115"/>
      <c r="TCD244" s="115"/>
      <c r="TCE244" s="115"/>
      <c r="TCF244" s="115"/>
      <c r="TCG244" s="115"/>
      <c r="TCH244" s="115"/>
      <c r="TCI244" s="115"/>
      <c r="TCJ244" s="115"/>
      <c r="TCK244" s="115"/>
      <c r="TCL244" s="115"/>
      <c r="TCM244" s="115"/>
      <c r="TCN244" s="115"/>
      <c r="TCO244" s="115"/>
      <c r="TCP244" s="115"/>
      <c r="TCQ244" s="115"/>
      <c r="TCR244" s="115"/>
      <c r="TCS244" s="115"/>
      <c r="TCT244" s="115"/>
      <c r="TCU244" s="115"/>
      <c r="TCV244" s="115"/>
      <c r="TCW244" s="115"/>
      <c r="TCX244" s="115"/>
      <c r="TCY244" s="115"/>
      <c r="TCZ244" s="115"/>
      <c r="TDA244" s="115"/>
      <c r="TDB244" s="115"/>
      <c r="TDC244" s="115"/>
      <c r="TDD244" s="115"/>
      <c r="TDE244" s="115"/>
      <c r="TDF244" s="115"/>
      <c r="TDG244" s="115"/>
      <c r="TDH244" s="115"/>
      <c r="TDI244" s="115"/>
      <c r="TDJ244" s="115"/>
      <c r="TDK244" s="115"/>
      <c r="TDL244" s="115"/>
      <c r="TDM244" s="115"/>
      <c r="TDN244" s="115"/>
      <c r="TDO244" s="115"/>
      <c r="TDP244" s="115"/>
      <c r="TDQ244" s="115"/>
      <c r="TDR244" s="115"/>
      <c r="TDS244" s="115"/>
      <c r="TDT244" s="115"/>
      <c r="TDU244" s="115"/>
      <c r="TDV244" s="115"/>
      <c r="TDW244" s="115"/>
      <c r="TDX244" s="115"/>
      <c r="TDY244" s="115"/>
      <c r="TDZ244" s="115"/>
      <c r="TEA244" s="115"/>
      <c r="TEB244" s="115"/>
      <c r="TEC244" s="115"/>
      <c r="TED244" s="115"/>
      <c r="TEE244" s="115"/>
      <c r="TEF244" s="115"/>
      <c r="TEG244" s="115"/>
      <c r="TEH244" s="115"/>
      <c r="TEI244" s="115"/>
      <c r="TEJ244" s="115"/>
      <c r="TEK244" s="115"/>
      <c r="TEL244" s="115"/>
      <c r="TEM244" s="115"/>
      <c r="TEN244" s="115"/>
      <c r="TEO244" s="115"/>
      <c r="TEP244" s="115"/>
      <c r="TEQ244" s="115"/>
      <c r="TER244" s="115"/>
      <c r="TES244" s="115"/>
      <c r="TET244" s="115"/>
      <c r="TEU244" s="115"/>
      <c r="TEV244" s="115"/>
      <c r="TEW244" s="115"/>
      <c r="TEX244" s="115"/>
      <c r="TEY244" s="115"/>
      <c r="TEZ244" s="115"/>
      <c r="TFA244" s="115"/>
      <c r="TFB244" s="115"/>
      <c r="TFC244" s="115"/>
      <c r="TFD244" s="115"/>
      <c r="TFE244" s="115"/>
      <c r="TFF244" s="115"/>
      <c r="TFG244" s="115"/>
      <c r="TFH244" s="115"/>
      <c r="TFI244" s="115"/>
      <c r="TFJ244" s="115"/>
      <c r="TFK244" s="115"/>
      <c r="TFL244" s="115"/>
      <c r="TFM244" s="115"/>
      <c r="TFN244" s="115"/>
      <c r="TFO244" s="115"/>
      <c r="TFP244" s="115"/>
      <c r="TFQ244" s="115"/>
      <c r="TFR244" s="115"/>
      <c r="TFS244" s="115"/>
      <c r="TFT244" s="115"/>
      <c r="TFU244" s="115"/>
      <c r="TFV244" s="115"/>
      <c r="TFW244" s="115"/>
      <c r="TFX244" s="115"/>
      <c r="TFY244" s="115"/>
      <c r="TFZ244" s="115"/>
      <c r="TGA244" s="115"/>
      <c r="TGB244" s="115"/>
      <c r="TGC244" s="115"/>
      <c r="TGD244" s="115"/>
      <c r="TGE244" s="115"/>
      <c r="TGF244" s="115"/>
      <c r="TGG244" s="115"/>
      <c r="TGH244" s="115"/>
      <c r="TGI244" s="115"/>
      <c r="TGJ244" s="115"/>
      <c r="TGK244" s="115"/>
      <c r="TGL244" s="115"/>
      <c r="TGM244" s="115"/>
      <c r="TGN244" s="115"/>
      <c r="TGO244" s="115"/>
      <c r="TGP244" s="115"/>
      <c r="TGQ244" s="115"/>
      <c r="TGR244" s="115"/>
      <c r="TGS244" s="115"/>
      <c r="TGT244" s="115"/>
      <c r="TGU244" s="115"/>
      <c r="TGV244" s="115"/>
      <c r="TGW244" s="115"/>
      <c r="TGX244" s="115"/>
      <c r="TGY244" s="115"/>
      <c r="TGZ244" s="115"/>
      <c r="THA244" s="115"/>
      <c r="THB244" s="115"/>
      <c r="THC244" s="115"/>
      <c r="THD244" s="115"/>
      <c r="THE244" s="115"/>
      <c r="THF244" s="115"/>
      <c r="THG244" s="115"/>
      <c r="THH244" s="115"/>
      <c r="THI244" s="115"/>
      <c r="THJ244" s="115"/>
      <c r="THK244" s="115"/>
      <c r="THL244" s="115"/>
      <c r="THM244" s="115"/>
      <c r="THN244" s="115"/>
      <c r="THO244" s="115"/>
      <c r="THP244" s="115"/>
      <c r="THQ244" s="115"/>
      <c r="THR244" s="115"/>
      <c r="THS244" s="115"/>
      <c r="THT244" s="115"/>
      <c r="THU244" s="115"/>
      <c r="THV244" s="115"/>
      <c r="THW244" s="115"/>
      <c r="THX244" s="115"/>
      <c r="THY244" s="115"/>
      <c r="THZ244" s="115"/>
      <c r="TIA244" s="115"/>
      <c r="TIB244" s="115"/>
      <c r="TIC244" s="115"/>
      <c r="TID244" s="115"/>
      <c r="TIE244" s="115"/>
      <c r="TIF244" s="115"/>
      <c r="TIG244" s="115"/>
      <c r="TIH244" s="115"/>
      <c r="TII244" s="115"/>
      <c r="TIJ244" s="115"/>
      <c r="TIK244" s="115"/>
      <c r="TIL244" s="115"/>
      <c r="TIM244" s="115"/>
      <c r="TIN244" s="115"/>
      <c r="TIO244" s="115"/>
      <c r="TIP244" s="115"/>
      <c r="TIQ244" s="115"/>
      <c r="TIR244" s="115"/>
      <c r="TIS244" s="115"/>
      <c r="TIT244" s="115"/>
      <c r="TIU244" s="115"/>
      <c r="TIV244" s="115"/>
      <c r="TIW244" s="115"/>
      <c r="TIX244" s="115"/>
      <c r="TIY244" s="115"/>
      <c r="TIZ244" s="115"/>
      <c r="TJA244" s="115"/>
      <c r="TJB244" s="115"/>
      <c r="TJC244" s="115"/>
      <c r="TJD244" s="115"/>
      <c r="TJE244" s="115"/>
      <c r="TJF244" s="115"/>
      <c r="TJG244" s="115"/>
      <c r="TJH244" s="115"/>
      <c r="TJI244" s="115"/>
      <c r="TJJ244" s="115"/>
      <c r="TJK244" s="115"/>
      <c r="TJL244" s="115"/>
      <c r="TJM244" s="115"/>
      <c r="TJN244" s="115"/>
      <c r="TJO244" s="115"/>
      <c r="TJP244" s="115"/>
      <c r="TJQ244" s="115"/>
      <c r="TJR244" s="115"/>
      <c r="TJS244" s="115"/>
      <c r="TJT244" s="115"/>
      <c r="TJU244" s="115"/>
      <c r="TJV244" s="115"/>
      <c r="TJW244" s="115"/>
      <c r="TJX244" s="115"/>
      <c r="TJY244" s="115"/>
      <c r="TJZ244" s="115"/>
      <c r="TKA244" s="115"/>
      <c r="TKB244" s="115"/>
      <c r="TKC244" s="115"/>
      <c r="TKD244" s="115"/>
      <c r="TKE244" s="115"/>
      <c r="TKF244" s="115"/>
      <c r="TKG244" s="115"/>
      <c r="TKH244" s="115"/>
      <c r="TKI244" s="115"/>
      <c r="TKJ244" s="115"/>
      <c r="TKK244" s="115"/>
      <c r="TKL244" s="115"/>
      <c r="TKM244" s="115"/>
      <c r="TKN244" s="115"/>
      <c r="TKO244" s="115"/>
      <c r="TKP244" s="115"/>
      <c r="TKQ244" s="115"/>
      <c r="TKR244" s="115"/>
      <c r="TKS244" s="115"/>
      <c r="TKT244" s="115"/>
      <c r="TKU244" s="115"/>
      <c r="TKV244" s="115"/>
      <c r="TKW244" s="115"/>
      <c r="TKX244" s="115"/>
      <c r="TKY244" s="115"/>
      <c r="TKZ244" s="115"/>
      <c r="TLA244" s="115"/>
      <c r="TLB244" s="115"/>
      <c r="TLC244" s="115"/>
      <c r="TLD244" s="115"/>
      <c r="TLE244" s="115"/>
      <c r="TLF244" s="115"/>
      <c r="TLG244" s="115"/>
      <c r="TLH244" s="115"/>
      <c r="TLI244" s="115"/>
      <c r="TLJ244" s="115"/>
      <c r="TLK244" s="115"/>
      <c r="TLL244" s="115"/>
      <c r="TLM244" s="115"/>
      <c r="TLN244" s="115"/>
      <c r="TLO244" s="115"/>
      <c r="TLP244" s="115"/>
      <c r="TLQ244" s="115"/>
      <c r="TLR244" s="115"/>
      <c r="TLS244" s="115"/>
      <c r="TLT244" s="115"/>
      <c r="TLU244" s="115"/>
      <c r="TLV244" s="115"/>
      <c r="TLW244" s="115"/>
      <c r="TLX244" s="115"/>
      <c r="TLY244" s="115"/>
      <c r="TLZ244" s="115"/>
      <c r="TMA244" s="115"/>
      <c r="TMB244" s="115"/>
      <c r="TMC244" s="115"/>
      <c r="TMD244" s="115"/>
      <c r="TME244" s="115"/>
      <c r="TMF244" s="115"/>
      <c r="TMG244" s="115"/>
      <c r="TMH244" s="115"/>
      <c r="TMI244" s="115"/>
      <c r="TMJ244" s="115"/>
      <c r="TMK244" s="115"/>
      <c r="TML244" s="115"/>
      <c r="TMM244" s="115"/>
      <c r="TMN244" s="115"/>
      <c r="TMO244" s="115"/>
      <c r="TMP244" s="115"/>
      <c r="TMQ244" s="115"/>
      <c r="TMR244" s="115"/>
      <c r="TMS244" s="115"/>
      <c r="TMT244" s="115"/>
      <c r="TMU244" s="115"/>
      <c r="TMV244" s="115"/>
      <c r="TMW244" s="115"/>
      <c r="TMX244" s="115"/>
      <c r="TMY244" s="115"/>
      <c r="TMZ244" s="115"/>
      <c r="TNA244" s="115"/>
      <c r="TNB244" s="115"/>
      <c r="TNC244" s="115"/>
      <c r="TND244" s="115"/>
      <c r="TNE244" s="115"/>
      <c r="TNF244" s="115"/>
      <c r="TNG244" s="115"/>
      <c r="TNH244" s="115"/>
      <c r="TNI244" s="115"/>
      <c r="TNJ244" s="115"/>
      <c r="TNK244" s="115"/>
      <c r="TNL244" s="115"/>
      <c r="TNM244" s="115"/>
      <c r="TNN244" s="115"/>
      <c r="TNO244" s="115"/>
      <c r="TNP244" s="115"/>
      <c r="TNQ244" s="115"/>
      <c r="TNR244" s="115"/>
      <c r="TNS244" s="115"/>
      <c r="TNT244" s="115"/>
      <c r="TNU244" s="115"/>
      <c r="TNV244" s="115"/>
      <c r="TNW244" s="115"/>
      <c r="TNX244" s="115"/>
      <c r="TNY244" s="115"/>
      <c r="TNZ244" s="115"/>
      <c r="TOA244" s="115"/>
      <c r="TOB244" s="115"/>
      <c r="TOC244" s="115"/>
      <c r="TOD244" s="115"/>
      <c r="TOE244" s="115"/>
      <c r="TOF244" s="115"/>
      <c r="TOG244" s="115"/>
      <c r="TOH244" s="115"/>
      <c r="TOI244" s="115"/>
      <c r="TOJ244" s="115"/>
      <c r="TOK244" s="115"/>
      <c r="TOL244" s="115"/>
      <c r="TOM244" s="115"/>
      <c r="TON244" s="115"/>
      <c r="TOO244" s="115"/>
      <c r="TOP244" s="115"/>
      <c r="TOQ244" s="115"/>
      <c r="TOR244" s="115"/>
      <c r="TOS244" s="115"/>
      <c r="TOT244" s="115"/>
      <c r="TOU244" s="115"/>
      <c r="TOV244" s="115"/>
      <c r="TOW244" s="115"/>
      <c r="TOX244" s="115"/>
      <c r="TOY244" s="115"/>
      <c r="TOZ244" s="115"/>
      <c r="TPA244" s="115"/>
      <c r="TPB244" s="115"/>
      <c r="TPC244" s="115"/>
      <c r="TPD244" s="115"/>
      <c r="TPE244" s="115"/>
      <c r="TPF244" s="115"/>
      <c r="TPG244" s="115"/>
      <c r="TPH244" s="115"/>
      <c r="TPI244" s="115"/>
      <c r="TPJ244" s="115"/>
      <c r="TPK244" s="115"/>
      <c r="TPL244" s="115"/>
      <c r="TPM244" s="115"/>
      <c r="TPN244" s="115"/>
      <c r="TPO244" s="115"/>
      <c r="TPP244" s="115"/>
      <c r="TPQ244" s="115"/>
      <c r="TPR244" s="115"/>
      <c r="TPS244" s="115"/>
      <c r="TPT244" s="115"/>
      <c r="TPU244" s="115"/>
      <c r="TPV244" s="115"/>
      <c r="TPW244" s="115"/>
      <c r="TPX244" s="115"/>
      <c r="TPY244" s="115"/>
      <c r="TPZ244" s="115"/>
      <c r="TQA244" s="115"/>
      <c r="TQB244" s="115"/>
      <c r="TQC244" s="115"/>
      <c r="TQD244" s="115"/>
      <c r="TQE244" s="115"/>
      <c r="TQF244" s="115"/>
      <c r="TQG244" s="115"/>
      <c r="TQH244" s="115"/>
      <c r="TQI244" s="115"/>
      <c r="TQJ244" s="115"/>
      <c r="TQK244" s="115"/>
      <c r="TQL244" s="115"/>
      <c r="TQM244" s="115"/>
      <c r="TQN244" s="115"/>
      <c r="TQO244" s="115"/>
      <c r="TQP244" s="115"/>
      <c r="TQQ244" s="115"/>
      <c r="TQR244" s="115"/>
      <c r="TQS244" s="115"/>
      <c r="TQT244" s="115"/>
      <c r="TQU244" s="115"/>
      <c r="TQV244" s="115"/>
      <c r="TQW244" s="115"/>
      <c r="TQX244" s="115"/>
      <c r="TQY244" s="115"/>
      <c r="TQZ244" s="115"/>
      <c r="TRA244" s="115"/>
      <c r="TRB244" s="115"/>
      <c r="TRC244" s="115"/>
      <c r="TRD244" s="115"/>
      <c r="TRE244" s="115"/>
      <c r="TRF244" s="115"/>
      <c r="TRG244" s="115"/>
      <c r="TRH244" s="115"/>
      <c r="TRI244" s="115"/>
      <c r="TRJ244" s="115"/>
      <c r="TRK244" s="115"/>
      <c r="TRL244" s="115"/>
      <c r="TRM244" s="115"/>
      <c r="TRN244" s="115"/>
      <c r="TRO244" s="115"/>
      <c r="TRP244" s="115"/>
      <c r="TRQ244" s="115"/>
      <c r="TRR244" s="115"/>
      <c r="TRS244" s="115"/>
      <c r="TRT244" s="115"/>
      <c r="TRU244" s="115"/>
      <c r="TRV244" s="115"/>
      <c r="TRW244" s="115"/>
      <c r="TRX244" s="115"/>
      <c r="TRY244" s="115"/>
      <c r="TRZ244" s="115"/>
      <c r="TSA244" s="115"/>
      <c r="TSB244" s="115"/>
      <c r="TSC244" s="115"/>
      <c r="TSD244" s="115"/>
      <c r="TSE244" s="115"/>
      <c r="TSF244" s="115"/>
      <c r="TSG244" s="115"/>
      <c r="TSH244" s="115"/>
      <c r="TSI244" s="115"/>
      <c r="TSJ244" s="115"/>
      <c r="TSK244" s="115"/>
      <c r="TSL244" s="115"/>
      <c r="TSM244" s="115"/>
      <c r="TSN244" s="115"/>
      <c r="TSO244" s="115"/>
      <c r="TSP244" s="115"/>
      <c r="TSQ244" s="115"/>
      <c r="TSR244" s="115"/>
      <c r="TSS244" s="115"/>
      <c r="TST244" s="115"/>
      <c r="TSU244" s="115"/>
      <c r="TSV244" s="115"/>
      <c r="TSW244" s="115"/>
      <c r="TSX244" s="115"/>
      <c r="TSY244" s="115"/>
      <c r="TSZ244" s="115"/>
      <c r="TTA244" s="115"/>
      <c r="TTB244" s="115"/>
      <c r="TTC244" s="115"/>
      <c r="TTD244" s="115"/>
      <c r="TTE244" s="115"/>
      <c r="TTF244" s="115"/>
      <c r="TTG244" s="115"/>
      <c r="TTH244" s="115"/>
      <c r="TTI244" s="115"/>
      <c r="TTJ244" s="115"/>
      <c r="TTK244" s="115"/>
      <c r="TTL244" s="115"/>
      <c r="TTM244" s="115"/>
      <c r="TTN244" s="115"/>
      <c r="TTO244" s="115"/>
      <c r="TTP244" s="115"/>
      <c r="TTQ244" s="115"/>
      <c r="TTR244" s="115"/>
      <c r="TTS244" s="115"/>
      <c r="TTT244" s="115"/>
      <c r="TTU244" s="115"/>
      <c r="TTV244" s="115"/>
      <c r="TTW244" s="115"/>
      <c r="TTX244" s="115"/>
      <c r="TTY244" s="115"/>
      <c r="TTZ244" s="115"/>
      <c r="TUA244" s="115"/>
      <c r="TUB244" s="115"/>
      <c r="TUC244" s="115"/>
      <c r="TUD244" s="115"/>
      <c r="TUE244" s="115"/>
      <c r="TUF244" s="115"/>
      <c r="TUG244" s="115"/>
      <c r="TUH244" s="115"/>
      <c r="TUI244" s="115"/>
      <c r="TUJ244" s="115"/>
      <c r="TUK244" s="115"/>
      <c r="TUL244" s="115"/>
      <c r="TUM244" s="115"/>
      <c r="TUN244" s="115"/>
      <c r="TUO244" s="115"/>
      <c r="TUP244" s="115"/>
      <c r="TUQ244" s="115"/>
      <c r="TUR244" s="115"/>
      <c r="TUS244" s="115"/>
      <c r="TUT244" s="115"/>
      <c r="TUU244" s="115"/>
      <c r="TUV244" s="115"/>
      <c r="TUW244" s="115"/>
      <c r="TUX244" s="115"/>
      <c r="TUY244" s="115"/>
      <c r="TUZ244" s="115"/>
      <c r="TVA244" s="115"/>
      <c r="TVB244" s="115"/>
      <c r="TVC244" s="115"/>
      <c r="TVD244" s="115"/>
      <c r="TVE244" s="115"/>
      <c r="TVF244" s="115"/>
      <c r="TVG244" s="115"/>
      <c r="TVH244" s="115"/>
      <c r="TVI244" s="115"/>
      <c r="TVJ244" s="115"/>
      <c r="TVK244" s="115"/>
      <c r="TVL244" s="115"/>
      <c r="TVM244" s="115"/>
      <c r="TVN244" s="115"/>
      <c r="TVO244" s="115"/>
      <c r="TVP244" s="115"/>
      <c r="TVQ244" s="115"/>
      <c r="TVR244" s="115"/>
      <c r="TVS244" s="115"/>
      <c r="TVT244" s="115"/>
      <c r="TVU244" s="115"/>
      <c r="TVV244" s="115"/>
      <c r="TVW244" s="115"/>
      <c r="TVX244" s="115"/>
      <c r="TVY244" s="115"/>
      <c r="TVZ244" s="115"/>
      <c r="TWA244" s="115"/>
      <c r="TWB244" s="115"/>
      <c r="TWC244" s="115"/>
      <c r="TWD244" s="115"/>
      <c r="TWE244" s="115"/>
      <c r="TWF244" s="115"/>
      <c r="TWG244" s="115"/>
      <c r="TWH244" s="115"/>
      <c r="TWI244" s="115"/>
      <c r="TWJ244" s="115"/>
      <c r="TWK244" s="115"/>
      <c r="TWL244" s="115"/>
      <c r="TWM244" s="115"/>
      <c r="TWN244" s="115"/>
      <c r="TWO244" s="115"/>
      <c r="TWP244" s="115"/>
      <c r="TWQ244" s="115"/>
      <c r="TWR244" s="115"/>
      <c r="TWS244" s="115"/>
      <c r="TWT244" s="115"/>
      <c r="TWU244" s="115"/>
      <c r="TWV244" s="115"/>
      <c r="TWW244" s="115"/>
      <c r="TWX244" s="115"/>
      <c r="TWY244" s="115"/>
      <c r="TWZ244" s="115"/>
      <c r="TXA244" s="115"/>
      <c r="TXB244" s="115"/>
      <c r="TXC244" s="115"/>
      <c r="TXD244" s="115"/>
      <c r="TXE244" s="115"/>
      <c r="TXF244" s="115"/>
      <c r="TXG244" s="115"/>
      <c r="TXH244" s="115"/>
      <c r="TXI244" s="115"/>
      <c r="TXJ244" s="115"/>
      <c r="TXK244" s="115"/>
      <c r="TXL244" s="115"/>
      <c r="TXM244" s="115"/>
      <c r="TXN244" s="115"/>
      <c r="TXO244" s="115"/>
      <c r="TXP244" s="115"/>
      <c r="TXQ244" s="115"/>
      <c r="TXR244" s="115"/>
      <c r="TXS244" s="115"/>
      <c r="TXT244" s="115"/>
      <c r="TXU244" s="115"/>
      <c r="TXV244" s="115"/>
      <c r="TXW244" s="115"/>
      <c r="TXX244" s="115"/>
      <c r="TXY244" s="115"/>
      <c r="TXZ244" s="115"/>
      <c r="TYA244" s="115"/>
      <c r="TYB244" s="115"/>
      <c r="TYC244" s="115"/>
      <c r="TYD244" s="115"/>
      <c r="TYE244" s="115"/>
      <c r="TYF244" s="115"/>
      <c r="TYG244" s="115"/>
      <c r="TYH244" s="115"/>
      <c r="TYI244" s="115"/>
      <c r="TYJ244" s="115"/>
      <c r="TYK244" s="115"/>
      <c r="TYL244" s="115"/>
      <c r="TYM244" s="115"/>
      <c r="TYN244" s="115"/>
      <c r="TYO244" s="115"/>
      <c r="TYP244" s="115"/>
      <c r="TYQ244" s="115"/>
      <c r="TYR244" s="115"/>
      <c r="TYS244" s="115"/>
      <c r="TYT244" s="115"/>
      <c r="TYU244" s="115"/>
      <c r="TYV244" s="115"/>
      <c r="TYW244" s="115"/>
      <c r="TYX244" s="115"/>
      <c r="TYY244" s="115"/>
      <c r="TYZ244" s="115"/>
      <c r="TZA244" s="115"/>
      <c r="TZB244" s="115"/>
      <c r="TZC244" s="115"/>
      <c r="TZD244" s="115"/>
      <c r="TZE244" s="115"/>
      <c r="TZF244" s="115"/>
      <c r="TZG244" s="115"/>
      <c r="TZH244" s="115"/>
      <c r="TZI244" s="115"/>
      <c r="TZJ244" s="115"/>
      <c r="TZK244" s="115"/>
      <c r="TZL244" s="115"/>
      <c r="TZM244" s="115"/>
      <c r="TZN244" s="115"/>
      <c r="TZO244" s="115"/>
      <c r="TZP244" s="115"/>
      <c r="TZQ244" s="115"/>
      <c r="TZR244" s="115"/>
      <c r="TZS244" s="115"/>
      <c r="TZT244" s="115"/>
      <c r="TZU244" s="115"/>
      <c r="TZV244" s="115"/>
      <c r="TZW244" s="115"/>
      <c r="TZX244" s="115"/>
      <c r="TZY244" s="115"/>
      <c r="TZZ244" s="115"/>
      <c r="UAA244" s="115"/>
      <c r="UAB244" s="115"/>
      <c r="UAC244" s="115"/>
      <c r="UAD244" s="115"/>
      <c r="UAE244" s="115"/>
      <c r="UAF244" s="115"/>
      <c r="UAG244" s="115"/>
      <c r="UAH244" s="115"/>
      <c r="UAI244" s="115"/>
      <c r="UAJ244" s="115"/>
      <c r="UAK244" s="115"/>
      <c r="UAL244" s="115"/>
      <c r="UAM244" s="115"/>
      <c r="UAN244" s="115"/>
      <c r="UAO244" s="115"/>
      <c r="UAP244" s="115"/>
      <c r="UAQ244" s="115"/>
      <c r="UAR244" s="115"/>
      <c r="UAS244" s="115"/>
      <c r="UAT244" s="115"/>
      <c r="UAU244" s="115"/>
      <c r="UAV244" s="115"/>
      <c r="UAW244" s="115"/>
      <c r="UAX244" s="115"/>
      <c r="UAY244" s="115"/>
      <c r="UAZ244" s="115"/>
      <c r="UBA244" s="115"/>
      <c r="UBB244" s="115"/>
      <c r="UBC244" s="115"/>
      <c r="UBD244" s="115"/>
      <c r="UBE244" s="115"/>
      <c r="UBF244" s="115"/>
      <c r="UBG244" s="115"/>
      <c r="UBH244" s="115"/>
      <c r="UBI244" s="115"/>
      <c r="UBJ244" s="115"/>
      <c r="UBK244" s="115"/>
      <c r="UBL244" s="115"/>
      <c r="UBM244" s="115"/>
      <c r="UBN244" s="115"/>
      <c r="UBO244" s="115"/>
      <c r="UBP244" s="115"/>
      <c r="UBQ244" s="115"/>
      <c r="UBR244" s="115"/>
      <c r="UBS244" s="115"/>
      <c r="UBT244" s="115"/>
      <c r="UBU244" s="115"/>
      <c r="UBV244" s="115"/>
      <c r="UBW244" s="115"/>
      <c r="UBX244" s="115"/>
      <c r="UBY244" s="115"/>
      <c r="UBZ244" s="115"/>
      <c r="UCA244" s="115"/>
      <c r="UCB244" s="115"/>
      <c r="UCC244" s="115"/>
      <c r="UCD244" s="115"/>
      <c r="UCE244" s="115"/>
      <c r="UCF244" s="115"/>
      <c r="UCG244" s="115"/>
      <c r="UCH244" s="115"/>
      <c r="UCI244" s="115"/>
      <c r="UCJ244" s="115"/>
      <c r="UCK244" s="115"/>
      <c r="UCL244" s="115"/>
      <c r="UCM244" s="115"/>
      <c r="UCN244" s="115"/>
      <c r="UCO244" s="115"/>
      <c r="UCP244" s="115"/>
      <c r="UCQ244" s="115"/>
      <c r="UCR244" s="115"/>
      <c r="UCS244" s="115"/>
      <c r="UCT244" s="115"/>
      <c r="UCU244" s="115"/>
      <c r="UCV244" s="115"/>
      <c r="UCW244" s="115"/>
      <c r="UCX244" s="115"/>
      <c r="UCY244" s="115"/>
      <c r="UCZ244" s="115"/>
      <c r="UDA244" s="115"/>
      <c r="UDB244" s="115"/>
      <c r="UDC244" s="115"/>
      <c r="UDD244" s="115"/>
      <c r="UDE244" s="115"/>
      <c r="UDF244" s="115"/>
      <c r="UDG244" s="115"/>
      <c r="UDH244" s="115"/>
      <c r="UDI244" s="115"/>
      <c r="UDJ244" s="115"/>
      <c r="UDK244" s="115"/>
      <c r="UDL244" s="115"/>
      <c r="UDM244" s="115"/>
      <c r="UDN244" s="115"/>
      <c r="UDO244" s="115"/>
      <c r="UDP244" s="115"/>
      <c r="UDQ244" s="115"/>
      <c r="UDR244" s="115"/>
      <c r="UDS244" s="115"/>
      <c r="UDT244" s="115"/>
      <c r="UDU244" s="115"/>
      <c r="UDV244" s="115"/>
      <c r="UDW244" s="115"/>
      <c r="UDX244" s="115"/>
      <c r="UDY244" s="115"/>
      <c r="UDZ244" s="115"/>
      <c r="UEA244" s="115"/>
      <c r="UEB244" s="115"/>
      <c r="UEC244" s="115"/>
      <c r="UED244" s="115"/>
      <c r="UEE244" s="115"/>
      <c r="UEF244" s="115"/>
      <c r="UEG244" s="115"/>
      <c r="UEH244" s="115"/>
      <c r="UEI244" s="115"/>
      <c r="UEJ244" s="115"/>
      <c r="UEK244" s="115"/>
      <c r="UEL244" s="115"/>
      <c r="UEM244" s="115"/>
      <c r="UEN244" s="115"/>
      <c r="UEO244" s="115"/>
      <c r="UEP244" s="115"/>
      <c r="UEQ244" s="115"/>
      <c r="UER244" s="115"/>
      <c r="UES244" s="115"/>
      <c r="UET244" s="115"/>
      <c r="UEU244" s="115"/>
      <c r="UEV244" s="115"/>
      <c r="UEW244" s="115"/>
      <c r="UEX244" s="115"/>
      <c r="UEY244" s="115"/>
      <c r="UEZ244" s="115"/>
      <c r="UFA244" s="115"/>
      <c r="UFB244" s="115"/>
      <c r="UFC244" s="115"/>
      <c r="UFD244" s="115"/>
      <c r="UFE244" s="115"/>
      <c r="UFF244" s="115"/>
      <c r="UFG244" s="115"/>
      <c r="UFH244" s="115"/>
      <c r="UFI244" s="115"/>
      <c r="UFJ244" s="115"/>
      <c r="UFK244" s="115"/>
      <c r="UFL244" s="115"/>
      <c r="UFM244" s="115"/>
      <c r="UFN244" s="115"/>
      <c r="UFO244" s="115"/>
      <c r="UFP244" s="115"/>
      <c r="UFQ244" s="115"/>
      <c r="UFR244" s="115"/>
      <c r="UFS244" s="115"/>
      <c r="UFT244" s="115"/>
      <c r="UFU244" s="115"/>
      <c r="UFV244" s="115"/>
      <c r="UFW244" s="115"/>
      <c r="UFX244" s="115"/>
      <c r="UFY244" s="115"/>
      <c r="UFZ244" s="115"/>
      <c r="UGA244" s="115"/>
      <c r="UGB244" s="115"/>
      <c r="UGC244" s="115"/>
      <c r="UGD244" s="115"/>
      <c r="UGE244" s="115"/>
      <c r="UGF244" s="115"/>
      <c r="UGG244" s="115"/>
      <c r="UGH244" s="115"/>
      <c r="UGI244" s="115"/>
      <c r="UGJ244" s="115"/>
      <c r="UGK244" s="115"/>
      <c r="UGL244" s="115"/>
      <c r="UGM244" s="115"/>
      <c r="UGN244" s="115"/>
      <c r="UGO244" s="115"/>
      <c r="UGP244" s="115"/>
      <c r="UGQ244" s="115"/>
      <c r="UGR244" s="115"/>
      <c r="UGS244" s="115"/>
      <c r="UGT244" s="115"/>
      <c r="UGU244" s="115"/>
      <c r="UGV244" s="115"/>
      <c r="UGW244" s="115"/>
      <c r="UGX244" s="115"/>
      <c r="UGY244" s="115"/>
      <c r="UGZ244" s="115"/>
      <c r="UHA244" s="115"/>
      <c r="UHB244" s="115"/>
      <c r="UHC244" s="115"/>
      <c r="UHD244" s="115"/>
      <c r="UHE244" s="115"/>
      <c r="UHF244" s="115"/>
      <c r="UHG244" s="115"/>
      <c r="UHH244" s="115"/>
      <c r="UHI244" s="115"/>
      <c r="UHJ244" s="115"/>
      <c r="UHK244" s="115"/>
      <c r="UHL244" s="115"/>
      <c r="UHM244" s="115"/>
      <c r="UHN244" s="115"/>
      <c r="UHO244" s="115"/>
      <c r="UHP244" s="115"/>
      <c r="UHQ244" s="115"/>
      <c r="UHR244" s="115"/>
      <c r="UHS244" s="115"/>
      <c r="UHT244" s="115"/>
      <c r="UHU244" s="115"/>
      <c r="UHV244" s="115"/>
      <c r="UHW244" s="115"/>
      <c r="UHX244" s="115"/>
      <c r="UHY244" s="115"/>
      <c r="UHZ244" s="115"/>
      <c r="UIA244" s="115"/>
      <c r="UIB244" s="115"/>
      <c r="UIC244" s="115"/>
      <c r="UID244" s="115"/>
      <c r="UIE244" s="115"/>
      <c r="UIF244" s="115"/>
      <c r="UIG244" s="115"/>
      <c r="UIH244" s="115"/>
      <c r="UII244" s="115"/>
      <c r="UIJ244" s="115"/>
      <c r="UIK244" s="115"/>
      <c r="UIL244" s="115"/>
      <c r="UIM244" s="115"/>
      <c r="UIN244" s="115"/>
      <c r="UIO244" s="115"/>
      <c r="UIP244" s="115"/>
      <c r="UIQ244" s="115"/>
      <c r="UIR244" s="115"/>
      <c r="UIS244" s="115"/>
      <c r="UIT244" s="115"/>
      <c r="UIU244" s="115"/>
      <c r="UIV244" s="115"/>
      <c r="UIW244" s="115"/>
      <c r="UIX244" s="115"/>
      <c r="UIY244" s="115"/>
      <c r="UIZ244" s="115"/>
      <c r="UJA244" s="115"/>
      <c r="UJB244" s="115"/>
      <c r="UJC244" s="115"/>
      <c r="UJD244" s="115"/>
      <c r="UJE244" s="115"/>
      <c r="UJF244" s="115"/>
      <c r="UJG244" s="115"/>
      <c r="UJH244" s="115"/>
      <c r="UJI244" s="115"/>
      <c r="UJJ244" s="115"/>
      <c r="UJK244" s="115"/>
      <c r="UJL244" s="115"/>
      <c r="UJM244" s="115"/>
      <c r="UJN244" s="115"/>
      <c r="UJO244" s="115"/>
      <c r="UJP244" s="115"/>
      <c r="UJQ244" s="115"/>
      <c r="UJR244" s="115"/>
      <c r="UJS244" s="115"/>
      <c r="UJT244" s="115"/>
      <c r="UJU244" s="115"/>
      <c r="UJV244" s="115"/>
      <c r="UJW244" s="115"/>
      <c r="UJX244" s="115"/>
      <c r="UJY244" s="115"/>
      <c r="UJZ244" s="115"/>
      <c r="UKA244" s="115"/>
      <c r="UKB244" s="115"/>
      <c r="UKC244" s="115"/>
      <c r="UKD244" s="115"/>
      <c r="UKE244" s="115"/>
      <c r="UKF244" s="115"/>
      <c r="UKG244" s="115"/>
      <c r="UKH244" s="115"/>
      <c r="UKI244" s="115"/>
      <c r="UKJ244" s="115"/>
      <c r="UKK244" s="115"/>
      <c r="UKL244" s="115"/>
      <c r="UKM244" s="115"/>
      <c r="UKN244" s="115"/>
      <c r="UKO244" s="115"/>
      <c r="UKP244" s="115"/>
      <c r="UKQ244" s="115"/>
      <c r="UKR244" s="115"/>
      <c r="UKS244" s="115"/>
      <c r="UKT244" s="115"/>
      <c r="UKU244" s="115"/>
      <c r="UKV244" s="115"/>
      <c r="UKW244" s="115"/>
      <c r="UKX244" s="115"/>
      <c r="UKY244" s="115"/>
      <c r="UKZ244" s="115"/>
      <c r="ULA244" s="115"/>
      <c r="ULB244" s="115"/>
      <c r="ULC244" s="115"/>
      <c r="ULD244" s="115"/>
      <c r="ULE244" s="115"/>
      <c r="ULF244" s="115"/>
      <c r="ULG244" s="115"/>
      <c r="ULH244" s="115"/>
      <c r="ULI244" s="115"/>
      <c r="ULJ244" s="115"/>
      <c r="ULK244" s="115"/>
      <c r="ULL244" s="115"/>
      <c r="ULM244" s="115"/>
      <c r="ULN244" s="115"/>
      <c r="ULO244" s="115"/>
      <c r="ULP244" s="115"/>
      <c r="ULQ244" s="115"/>
      <c r="ULR244" s="115"/>
      <c r="ULS244" s="115"/>
      <c r="ULT244" s="115"/>
      <c r="ULU244" s="115"/>
      <c r="ULV244" s="115"/>
      <c r="ULW244" s="115"/>
      <c r="ULX244" s="115"/>
      <c r="ULY244" s="115"/>
      <c r="ULZ244" s="115"/>
      <c r="UMA244" s="115"/>
      <c r="UMB244" s="115"/>
      <c r="UMC244" s="115"/>
      <c r="UMD244" s="115"/>
      <c r="UME244" s="115"/>
      <c r="UMF244" s="115"/>
      <c r="UMG244" s="115"/>
      <c r="UMH244" s="115"/>
      <c r="UMI244" s="115"/>
      <c r="UMJ244" s="115"/>
      <c r="UMK244" s="115"/>
      <c r="UML244" s="115"/>
      <c r="UMM244" s="115"/>
      <c r="UMN244" s="115"/>
      <c r="UMO244" s="115"/>
      <c r="UMP244" s="115"/>
      <c r="UMQ244" s="115"/>
      <c r="UMR244" s="115"/>
      <c r="UMS244" s="115"/>
      <c r="UMT244" s="115"/>
      <c r="UMU244" s="115"/>
      <c r="UMV244" s="115"/>
      <c r="UMW244" s="115"/>
      <c r="UMX244" s="115"/>
      <c r="UMY244" s="115"/>
      <c r="UMZ244" s="115"/>
      <c r="UNA244" s="115"/>
      <c r="UNB244" s="115"/>
      <c r="UNC244" s="115"/>
      <c r="UND244" s="115"/>
      <c r="UNE244" s="115"/>
      <c r="UNF244" s="115"/>
      <c r="UNG244" s="115"/>
      <c r="UNH244" s="115"/>
      <c r="UNI244" s="115"/>
      <c r="UNJ244" s="115"/>
      <c r="UNK244" s="115"/>
      <c r="UNL244" s="115"/>
      <c r="UNM244" s="115"/>
      <c r="UNN244" s="115"/>
      <c r="UNO244" s="115"/>
      <c r="UNP244" s="115"/>
      <c r="UNQ244" s="115"/>
      <c r="UNR244" s="115"/>
      <c r="UNS244" s="115"/>
      <c r="UNT244" s="115"/>
      <c r="UNU244" s="115"/>
      <c r="UNV244" s="115"/>
      <c r="UNW244" s="115"/>
      <c r="UNX244" s="115"/>
      <c r="UNY244" s="115"/>
      <c r="UNZ244" s="115"/>
      <c r="UOA244" s="115"/>
      <c r="UOB244" s="115"/>
      <c r="UOC244" s="115"/>
      <c r="UOD244" s="115"/>
      <c r="UOE244" s="115"/>
      <c r="UOF244" s="115"/>
      <c r="UOG244" s="115"/>
      <c r="UOH244" s="115"/>
      <c r="UOI244" s="115"/>
      <c r="UOJ244" s="115"/>
      <c r="UOK244" s="115"/>
      <c r="UOL244" s="115"/>
      <c r="UOM244" s="115"/>
      <c r="UON244" s="115"/>
      <c r="UOO244" s="115"/>
      <c r="UOP244" s="115"/>
      <c r="UOQ244" s="115"/>
      <c r="UOR244" s="115"/>
      <c r="UOS244" s="115"/>
      <c r="UOT244" s="115"/>
      <c r="UOU244" s="115"/>
      <c r="UOV244" s="115"/>
      <c r="UOW244" s="115"/>
      <c r="UOX244" s="115"/>
      <c r="UOY244" s="115"/>
      <c r="UOZ244" s="115"/>
      <c r="UPA244" s="115"/>
      <c r="UPB244" s="115"/>
      <c r="UPC244" s="115"/>
      <c r="UPD244" s="115"/>
      <c r="UPE244" s="115"/>
      <c r="UPF244" s="115"/>
      <c r="UPG244" s="115"/>
      <c r="UPH244" s="115"/>
      <c r="UPI244" s="115"/>
      <c r="UPJ244" s="115"/>
      <c r="UPK244" s="115"/>
      <c r="UPL244" s="115"/>
      <c r="UPM244" s="115"/>
      <c r="UPN244" s="115"/>
      <c r="UPO244" s="115"/>
      <c r="UPP244" s="115"/>
      <c r="UPQ244" s="115"/>
      <c r="UPR244" s="115"/>
      <c r="UPS244" s="115"/>
      <c r="UPT244" s="115"/>
      <c r="UPU244" s="115"/>
      <c r="UPV244" s="115"/>
      <c r="UPW244" s="115"/>
      <c r="UPX244" s="115"/>
      <c r="UPY244" s="115"/>
      <c r="UPZ244" s="115"/>
      <c r="UQA244" s="115"/>
      <c r="UQB244" s="115"/>
      <c r="UQC244" s="115"/>
      <c r="UQD244" s="115"/>
      <c r="UQE244" s="115"/>
      <c r="UQF244" s="115"/>
      <c r="UQG244" s="115"/>
      <c r="UQH244" s="115"/>
      <c r="UQI244" s="115"/>
      <c r="UQJ244" s="115"/>
      <c r="UQK244" s="115"/>
      <c r="UQL244" s="115"/>
      <c r="UQM244" s="115"/>
      <c r="UQN244" s="115"/>
      <c r="UQO244" s="115"/>
      <c r="UQP244" s="115"/>
      <c r="UQQ244" s="115"/>
      <c r="UQR244" s="115"/>
      <c r="UQS244" s="115"/>
      <c r="UQT244" s="115"/>
      <c r="UQU244" s="115"/>
      <c r="UQV244" s="115"/>
      <c r="UQW244" s="115"/>
      <c r="UQX244" s="115"/>
      <c r="UQY244" s="115"/>
      <c r="UQZ244" s="115"/>
      <c r="URA244" s="115"/>
      <c r="URB244" s="115"/>
      <c r="URC244" s="115"/>
      <c r="URD244" s="115"/>
      <c r="URE244" s="115"/>
      <c r="URF244" s="115"/>
      <c r="URG244" s="115"/>
      <c r="URH244" s="115"/>
      <c r="URI244" s="115"/>
      <c r="URJ244" s="115"/>
      <c r="URK244" s="115"/>
      <c r="URL244" s="115"/>
      <c r="URM244" s="115"/>
      <c r="URN244" s="115"/>
      <c r="URO244" s="115"/>
      <c r="URP244" s="115"/>
      <c r="URQ244" s="115"/>
      <c r="URR244" s="115"/>
      <c r="URS244" s="115"/>
      <c r="URT244" s="115"/>
      <c r="URU244" s="115"/>
      <c r="URV244" s="115"/>
      <c r="URW244" s="115"/>
      <c r="URX244" s="115"/>
      <c r="URY244" s="115"/>
      <c r="URZ244" s="115"/>
      <c r="USA244" s="115"/>
      <c r="USB244" s="115"/>
      <c r="USC244" s="115"/>
      <c r="USD244" s="115"/>
      <c r="USE244" s="115"/>
      <c r="USF244" s="115"/>
      <c r="USG244" s="115"/>
      <c r="USH244" s="115"/>
      <c r="USI244" s="115"/>
      <c r="USJ244" s="115"/>
      <c r="USK244" s="115"/>
      <c r="USL244" s="115"/>
      <c r="USM244" s="115"/>
      <c r="USN244" s="115"/>
      <c r="USO244" s="115"/>
      <c r="USP244" s="115"/>
      <c r="USQ244" s="115"/>
      <c r="USR244" s="115"/>
      <c r="USS244" s="115"/>
      <c r="UST244" s="115"/>
      <c r="USU244" s="115"/>
      <c r="USV244" s="115"/>
      <c r="USW244" s="115"/>
      <c r="USX244" s="115"/>
      <c r="USY244" s="115"/>
      <c r="USZ244" s="115"/>
      <c r="UTA244" s="115"/>
      <c r="UTB244" s="115"/>
      <c r="UTC244" s="115"/>
      <c r="UTD244" s="115"/>
      <c r="UTE244" s="115"/>
      <c r="UTF244" s="115"/>
      <c r="UTG244" s="115"/>
      <c r="UTH244" s="115"/>
      <c r="UTI244" s="115"/>
      <c r="UTJ244" s="115"/>
      <c r="UTK244" s="115"/>
      <c r="UTL244" s="115"/>
      <c r="UTM244" s="115"/>
      <c r="UTN244" s="115"/>
      <c r="UTO244" s="115"/>
      <c r="UTP244" s="115"/>
      <c r="UTQ244" s="115"/>
      <c r="UTR244" s="115"/>
      <c r="UTS244" s="115"/>
      <c r="UTT244" s="115"/>
      <c r="UTU244" s="115"/>
      <c r="UTV244" s="115"/>
      <c r="UTW244" s="115"/>
      <c r="UTX244" s="115"/>
      <c r="UTY244" s="115"/>
      <c r="UTZ244" s="115"/>
      <c r="UUA244" s="115"/>
      <c r="UUB244" s="115"/>
      <c r="UUC244" s="115"/>
      <c r="UUD244" s="115"/>
      <c r="UUE244" s="115"/>
      <c r="UUF244" s="115"/>
      <c r="UUG244" s="115"/>
      <c r="UUH244" s="115"/>
      <c r="UUI244" s="115"/>
      <c r="UUJ244" s="115"/>
      <c r="UUK244" s="115"/>
      <c r="UUL244" s="115"/>
      <c r="UUM244" s="115"/>
      <c r="UUN244" s="115"/>
      <c r="UUO244" s="115"/>
      <c r="UUP244" s="115"/>
      <c r="UUQ244" s="115"/>
      <c r="UUR244" s="115"/>
      <c r="UUS244" s="115"/>
      <c r="UUT244" s="115"/>
      <c r="UUU244" s="115"/>
      <c r="UUV244" s="115"/>
      <c r="UUW244" s="115"/>
      <c r="UUX244" s="115"/>
      <c r="UUY244" s="115"/>
      <c r="UUZ244" s="115"/>
      <c r="UVA244" s="115"/>
      <c r="UVB244" s="115"/>
      <c r="UVC244" s="115"/>
      <c r="UVD244" s="115"/>
      <c r="UVE244" s="115"/>
      <c r="UVF244" s="115"/>
      <c r="UVG244" s="115"/>
      <c r="UVH244" s="115"/>
      <c r="UVI244" s="115"/>
      <c r="UVJ244" s="115"/>
      <c r="UVK244" s="115"/>
      <c r="UVL244" s="115"/>
      <c r="UVM244" s="115"/>
      <c r="UVN244" s="115"/>
      <c r="UVO244" s="115"/>
      <c r="UVP244" s="115"/>
      <c r="UVQ244" s="115"/>
      <c r="UVR244" s="115"/>
      <c r="UVS244" s="115"/>
      <c r="UVT244" s="115"/>
      <c r="UVU244" s="115"/>
      <c r="UVV244" s="115"/>
      <c r="UVW244" s="115"/>
      <c r="UVX244" s="115"/>
      <c r="UVY244" s="115"/>
      <c r="UVZ244" s="115"/>
      <c r="UWA244" s="115"/>
      <c r="UWB244" s="115"/>
      <c r="UWC244" s="115"/>
      <c r="UWD244" s="115"/>
      <c r="UWE244" s="115"/>
      <c r="UWF244" s="115"/>
      <c r="UWG244" s="115"/>
      <c r="UWH244" s="115"/>
      <c r="UWI244" s="115"/>
      <c r="UWJ244" s="115"/>
      <c r="UWK244" s="115"/>
      <c r="UWL244" s="115"/>
      <c r="UWM244" s="115"/>
      <c r="UWN244" s="115"/>
      <c r="UWO244" s="115"/>
      <c r="UWP244" s="115"/>
      <c r="UWQ244" s="115"/>
      <c r="UWR244" s="115"/>
      <c r="UWS244" s="115"/>
      <c r="UWT244" s="115"/>
      <c r="UWU244" s="115"/>
      <c r="UWV244" s="115"/>
      <c r="UWW244" s="115"/>
      <c r="UWX244" s="115"/>
      <c r="UWY244" s="115"/>
      <c r="UWZ244" s="115"/>
      <c r="UXA244" s="115"/>
      <c r="UXB244" s="115"/>
      <c r="UXC244" s="115"/>
      <c r="UXD244" s="115"/>
      <c r="UXE244" s="115"/>
      <c r="UXF244" s="115"/>
      <c r="UXG244" s="115"/>
      <c r="UXH244" s="115"/>
      <c r="UXI244" s="115"/>
      <c r="UXJ244" s="115"/>
      <c r="UXK244" s="115"/>
      <c r="UXL244" s="115"/>
      <c r="UXM244" s="115"/>
      <c r="UXN244" s="115"/>
      <c r="UXO244" s="115"/>
      <c r="UXP244" s="115"/>
      <c r="UXQ244" s="115"/>
      <c r="UXR244" s="115"/>
      <c r="UXS244" s="115"/>
      <c r="UXT244" s="115"/>
      <c r="UXU244" s="115"/>
      <c r="UXV244" s="115"/>
      <c r="UXW244" s="115"/>
      <c r="UXX244" s="115"/>
      <c r="UXY244" s="115"/>
      <c r="UXZ244" s="115"/>
      <c r="UYA244" s="115"/>
      <c r="UYB244" s="115"/>
      <c r="UYC244" s="115"/>
      <c r="UYD244" s="115"/>
      <c r="UYE244" s="115"/>
      <c r="UYF244" s="115"/>
      <c r="UYG244" s="115"/>
      <c r="UYH244" s="115"/>
      <c r="UYI244" s="115"/>
      <c r="UYJ244" s="115"/>
      <c r="UYK244" s="115"/>
      <c r="UYL244" s="115"/>
      <c r="UYM244" s="115"/>
      <c r="UYN244" s="115"/>
      <c r="UYO244" s="115"/>
      <c r="UYP244" s="115"/>
      <c r="UYQ244" s="115"/>
      <c r="UYR244" s="115"/>
      <c r="UYS244" s="115"/>
      <c r="UYT244" s="115"/>
      <c r="UYU244" s="115"/>
      <c r="UYV244" s="115"/>
      <c r="UYW244" s="115"/>
      <c r="UYX244" s="115"/>
      <c r="UYY244" s="115"/>
      <c r="UYZ244" s="115"/>
      <c r="UZA244" s="115"/>
      <c r="UZB244" s="115"/>
      <c r="UZC244" s="115"/>
      <c r="UZD244" s="115"/>
      <c r="UZE244" s="115"/>
      <c r="UZF244" s="115"/>
      <c r="UZG244" s="115"/>
      <c r="UZH244" s="115"/>
      <c r="UZI244" s="115"/>
      <c r="UZJ244" s="115"/>
      <c r="UZK244" s="115"/>
      <c r="UZL244" s="115"/>
      <c r="UZM244" s="115"/>
      <c r="UZN244" s="115"/>
      <c r="UZO244" s="115"/>
      <c r="UZP244" s="115"/>
      <c r="UZQ244" s="115"/>
      <c r="UZR244" s="115"/>
      <c r="UZS244" s="115"/>
      <c r="UZT244" s="115"/>
      <c r="UZU244" s="115"/>
      <c r="UZV244" s="115"/>
      <c r="UZW244" s="115"/>
      <c r="UZX244" s="115"/>
      <c r="UZY244" s="115"/>
      <c r="UZZ244" s="115"/>
      <c r="VAA244" s="115"/>
      <c r="VAB244" s="115"/>
      <c r="VAC244" s="115"/>
      <c r="VAD244" s="115"/>
      <c r="VAE244" s="115"/>
      <c r="VAF244" s="115"/>
      <c r="VAG244" s="115"/>
      <c r="VAH244" s="115"/>
      <c r="VAI244" s="115"/>
      <c r="VAJ244" s="115"/>
      <c r="VAK244" s="115"/>
      <c r="VAL244" s="115"/>
      <c r="VAM244" s="115"/>
      <c r="VAN244" s="115"/>
      <c r="VAO244" s="115"/>
      <c r="VAP244" s="115"/>
      <c r="VAQ244" s="115"/>
      <c r="VAR244" s="115"/>
      <c r="VAS244" s="115"/>
      <c r="VAT244" s="115"/>
      <c r="VAU244" s="115"/>
      <c r="VAV244" s="115"/>
      <c r="VAW244" s="115"/>
      <c r="VAX244" s="115"/>
      <c r="VAY244" s="115"/>
      <c r="VAZ244" s="115"/>
      <c r="VBA244" s="115"/>
      <c r="VBB244" s="115"/>
      <c r="VBC244" s="115"/>
      <c r="VBD244" s="115"/>
      <c r="VBE244" s="115"/>
      <c r="VBF244" s="115"/>
      <c r="VBG244" s="115"/>
      <c r="VBH244" s="115"/>
      <c r="VBI244" s="115"/>
      <c r="VBJ244" s="115"/>
      <c r="VBK244" s="115"/>
      <c r="VBL244" s="115"/>
      <c r="VBM244" s="115"/>
      <c r="VBN244" s="115"/>
      <c r="VBO244" s="115"/>
      <c r="VBP244" s="115"/>
      <c r="VBQ244" s="115"/>
      <c r="VBR244" s="115"/>
      <c r="VBS244" s="115"/>
      <c r="VBT244" s="115"/>
      <c r="VBU244" s="115"/>
      <c r="VBV244" s="115"/>
      <c r="VBW244" s="115"/>
      <c r="VBX244" s="115"/>
      <c r="VBY244" s="115"/>
      <c r="VBZ244" s="115"/>
      <c r="VCA244" s="115"/>
      <c r="VCB244" s="115"/>
      <c r="VCC244" s="115"/>
      <c r="VCD244" s="115"/>
      <c r="VCE244" s="115"/>
      <c r="VCF244" s="115"/>
      <c r="VCG244" s="115"/>
      <c r="VCH244" s="115"/>
      <c r="VCI244" s="115"/>
      <c r="VCJ244" s="115"/>
      <c r="VCK244" s="115"/>
      <c r="VCL244" s="115"/>
      <c r="VCM244" s="115"/>
      <c r="VCN244" s="115"/>
      <c r="VCO244" s="115"/>
      <c r="VCP244" s="115"/>
      <c r="VCQ244" s="115"/>
      <c r="VCR244" s="115"/>
      <c r="VCS244" s="115"/>
      <c r="VCT244" s="115"/>
      <c r="VCU244" s="115"/>
      <c r="VCV244" s="115"/>
      <c r="VCW244" s="115"/>
      <c r="VCX244" s="115"/>
      <c r="VCY244" s="115"/>
      <c r="VCZ244" s="115"/>
      <c r="VDA244" s="115"/>
      <c r="VDB244" s="115"/>
      <c r="VDC244" s="115"/>
      <c r="VDD244" s="115"/>
      <c r="VDE244" s="115"/>
      <c r="VDF244" s="115"/>
      <c r="VDG244" s="115"/>
      <c r="VDH244" s="115"/>
      <c r="VDI244" s="115"/>
      <c r="VDJ244" s="115"/>
      <c r="VDK244" s="115"/>
      <c r="VDL244" s="115"/>
      <c r="VDM244" s="115"/>
      <c r="VDN244" s="115"/>
      <c r="VDO244" s="115"/>
      <c r="VDP244" s="115"/>
      <c r="VDQ244" s="115"/>
      <c r="VDR244" s="115"/>
      <c r="VDS244" s="115"/>
      <c r="VDT244" s="115"/>
      <c r="VDU244" s="115"/>
      <c r="VDV244" s="115"/>
      <c r="VDW244" s="115"/>
      <c r="VDX244" s="115"/>
      <c r="VDY244" s="115"/>
      <c r="VDZ244" s="115"/>
      <c r="VEA244" s="115"/>
      <c r="VEB244" s="115"/>
      <c r="VEC244" s="115"/>
      <c r="VED244" s="115"/>
      <c r="VEE244" s="115"/>
      <c r="VEF244" s="115"/>
      <c r="VEG244" s="115"/>
      <c r="VEH244" s="115"/>
      <c r="VEI244" s="115"/>
      <c r="VEJ244" s="115"/>
      <c r="VEK244" s="115"/>
      <c r="VEL244" s="115"/>
      <c r="VEM244" s="115"/>
      <c r="VEN244" s="115"/>
      <c r="VEO244" s="115"/>
      <c r="VEP244" s="115"/>
      <c r="VEQ244" s="115"/>
      <c r="VER244" s="115"/>
      <c r="VES244" s="115"/>
      <c r="VET244" s="115"/>
      <c r="VEU244" s="115"/>
      <c r="VEV244" s="115"/>
      <c r="VEW244" s="115"/>
      <c r="VEX244" s="115"/>
      <c r="VEY244" s="115"/>
      <c r="VEZ244" s="115"/>
      <c r="VFA244" s="115"/>
      <c r="VFB244" s="115"/>
      <c r="VFC244" s="115"/>
      <c r="VFD244" s="115"/>
      <c r="VFE244" s="115"/>
      <c r="VFF244" s="115"/>
      <c r="VFG244" s="115"/>
      <c r="VFH244" s="115"/>
      <c r="VFI244" s="115"/>
      <c r="VFJ244" s="115"/>
      <c r="VFK244" s="115"/>
      <c r="VFL244" s="115"/>
      <c r="VFM244" s="115"/>
      <c r="VFN244" s="115"/>
      <c r="VFO244" s="115"/>
      <c r="VFP244" s="115"/>
      <c r="VFQ244" s="115"/>
      <c r="VFR244" s="115"/>
      <c r="VFS244" s="115"/>
      <c r="VFT244" s="115"/>
      <c r="VFU244" s="115"/>
      <c r="VFV244" s="115"/>
      <c r="VFW244" s="115"/>
      <c r="VFX244" s="115"/>
      <c r="VFY244" s="115"/>
      <c r="VFZ244" s="115"/>
      <c r="VGA244" s="115"/>
      <c r="VGB244" s="115"/>
      <c r="VGC244" s="115"/>
      <c r="VGD244" s="115"/>
      <c r="VGE244" s="115"/>
      <c r="VGF244" s="115"/>
      <c r="VGG244" s="115"/>
      <c r="VGH244" s="115"/>
      <c r="VGI244" s="115"/>
      <c r="VGJ244" s="115"/>
      <c r="VGK244" s="115"/>
      <c r="VGL244" s="115"/>
      <c r="VGM244" s="115"/>
      <c r="VGN244" s="115"/>
      <c r="VGO244" s="115"/>
      <c r="VGP244" s="115"/>
      <c r="VGQ244" s="115"/>
      <c r="VGR244" s="115"/>
      <c r="VGS244" s="115"/>
      <c r="VGT244" s="115"/>
      <c r="VGU244" s="115"/>
      <c r="VGV244" s="115"/>
      <c r="VGW244" s="115"/>
      <c r="VGX244" s="115"/>
      <c r="VGY244" s="115"/>
      <c r="VGZ244" s="115"/>
      <c r="VHA244" s="115"/>
      <c r="VHB244" s="115"/>
      <c r="VHC244" s="115"/>
      <c r="VHD244" s="115"/>
      <c r="VHE244" s="115"/>
      <c r="VHF244" s="115"/>
      <c r="VHG244" s="115"/>
      <c r="VHH244" s="115"/>
      <c r="VHI244" s="115"/>
      <c r="VHJ244" s="115"/>
      <c r="VHK244" s="115"/>
      <c r="VHL244" s="115"/>
      <c r="VHM244" s="115"/>
      <c r="VHN244" s="115"/>
      <c r="VHO244" s="115"/>
      <c r="VHP244" s="115"/>
      <c r="VHQ244" s="115"/>
      <c r="VHR244" s="115"/>
      <c r="VHS244" s="115"/>
      <c r="VHT244" s="115"/>
      <c r="VHU244" s="115"/>
      <c r="VHV244" s="115"/>
      <c r="VHW244" s="115"/>
      <c r="VHX244" s="115"/>
      <c r="VHY244" s="115"/>
      <c r="VHZ244" s="115"/>
      <c r="VIA244" s="115"/>
      <c r="VIB244" s="115"/>
      <c r="VIC244" s="115"/>
      <c r="VID244" s="115"/>
      <c r="VIE244" s="115"/>
      <c r="VIF244" s="115"/>
      <c r="VIG244" s="115"/>
      <c r="VIH244" s="115"/>
      <c r="VII244" s="115"/>
      <c r="VIJ244" s="115"/>
      <c r="VIK244" s="115"/>
      <c r="VIL244" s="115"/>
      <c r="VIM244" s="115"/>
      <c r="VIN244" s="115"/>
      <c r="VIO244" s="115"/>
      <c r="VIP244" s="115"/>
      <c r="VIQ244" s="115"/>
      <c r="VIR244" s="115"/>
      <c r="VIS244" s="115"/>
      <c r="VIT244" s="115"/>
      <c r="VIU244" s="115"/>
      <c r="VIV244" s="115"/>
      <c r="VIW244" s="115"/>
      <c r="VIX244" s="115"/>
      <c r="VIY244" s="115"/>
      <c r="VIZ244" s="115"/>
      <c r="VJA244" s="115"/>
      <c r="VJB244" s="115"/>
      <c r="VJC244" s="115"/>
      <c r="VJD244" s="115"/>
      <c r="VJE244" s="115"/>
      <c r="VJF244" s="115"/>
      <c r="VJG244" s="115"/>
      <c r="VJH244" s="115"/>
      <c r="VJI244" s="115"/>
      <c r="VJJ244" s="115"/>
      <c r="VJK244" s="115"/>
      <c r="VJL244" s="115"/>
      <c r="VJM244" s="115"/>
      <c r="VJN244" s="115"/>
      <c r="VJO244" s="115"/>
      <c r="VJP244" s="115"/>
      <c r="VJQ244" s="115"/>
      <c r="VJR244" s="115"/>
      <c r="VJS244" s="115"/>
      <c r="VJT244" s="115"/>
      <c r="VJU244" s="115"/>
      <c r="VJV244" s="115"/>
      <c r="VJW244" s="115"/>
      <c r="VJX244" s="115"/>
      <c r="VJY244" s="115"/>
      <c r="VJZ244" s="115"/>
      <c r="VKA244" s="115"/>
      <c r="VKB244" s="115"/>
      <c r="VKC244" s="115"/>
      <c r="VKD244" s="115"/>
      <c r="VKE244" s="115"/>
      <c r="VKF244" s="115"/>
      <c r="VKG244" s="115"/>
      <c r="VKH244" s="115"/>
      <c r="VKI244" s="115"/>
      <c r="VKJ244" s="115"/>
      <c r="VKK244" s="115"/>
      <c r="VKL244" s="115"/>
      <c r="VKM244" s="115"/>
      <c r="VKN244" s="115"/>
      <c r="VKO244" s="115"/>
      <c r="VKP244" s="115"/>
      <c r="VKQ244" s="115"/>
      <c r="VKR244" s="115"/>
      <c r="VKS244" s="115"/>
      <c r="VKT244" s="115"/>
      <c r="VKU244" s="115"/>
      <c r="VKV244" s="115"/>
      <c r="VKW244" s="115"/>
      <c r="VKX244" s="115"/>
      <c r="VKY244" s="115"/>
      <c r="VKZ244" s="115"/>
      <c r="VLA244" s="115"/>
      <c r="VLB244" s="115"/>
      <c r="VLC244" s="115"/>
      <c r="VLD244" s="115"/>
      <c r="VLE244" s="115"/>
      <c r="VLF244" s="115"/>
      <c r="VLG244" s="115"/>
      <c r="VLH244" s="115"/>
      <c r="VLI244" s="115"/>
      <c r="VLJ244" s="115"/>
      <c r="VLK244" s="115"/>
      <c r="VLL244" s="115"/>
      <c r="VLM244" s="115"/>
      <c r="VLN244" s="115"/>
      <c r="VLO244" s="115"/>
      <c r="VLP244" s="115"/>
      <c r="VLQ244" s="115"/>
      <c r="VLR244" s="115"/>
      <c r="VLS244" s="115"/>
      <c r="VLT244" s="115"/>
      <c r="VLU244" s="115"/>
      <c r="VLV244" s="115"/>
      <c r="VLW244" s="115"/>
      <c r="VLX244" s="115"/>
      <c r="VLY244" s="115"/>
      <c r="VLZ244" s="115"/>
      <c r="VMA244" s="115"/>
      <c r="VMB244" s="115"/>
      <c r="VMC244" s="115"/>
      <c r="VMD244" s="115"/>
      <c r="VME244" s="115"/>
      <c r="VMF244" s="115"/>
      <c r="VMG244" s="115"/>
      <c r="VMH244" s="115"/>
      <c r="VMI244" s="115"/>
      <c r="VMJ244" s="115"/>
      <c r="VMK244" s="115"/>
      <c r="VML244" s="115"/>
      <c r="VMM244" s="115"/>
      <c r="VMN244" s="115"/>
      <c r="VMO244" s="115"/>
      <c r="VMP244" s="115"/>
      <c r="VMQ244" s="115"/>
      <c r="VMR244" s="115"/>
      <c r="VMS244" s="115"/>
      <c r="VMT244" s="115"/>
      <c r="VMU244" s="115"/>
      <c r="VMV244" s="115"/>
      <c r="VMW244" s="115"/>
      <c r="VMX244" s="115"/>
      <c r="VMY244" s="115"/>
      <c r="VMZ244" s="115"/>
      <c r="VNA244" s="115"/>
      <c r="VNB244" s="115"/>
      <c r="VNC244" s="115"/>
      <c r="VND244" s="115"/>
      <c r="VNE244" s="115"/>
      <c r="VNF244" s="115"/>
      <c r="VNG244" s="115"/>
      <c r="VNH244" s="115"/>
      <c r="VNI244" s="115"/>
      <c r="VNJ244" s="115"/>
      <c r="VNK244" s="115"/>
      <c r="VNL244" s="115"/>
      <c r="VNM244" s="115"/>
      <c r="VNN244" s="115"/>
      <c r="VNO244" s="115"/>
      <c r="VNP244" s="115"/>
      <c r="VNQ244" s="115"/>
      <c r="VNR244" s="115"/>
      <c r="VNS244" s="115"/>
      <c r="VNT244" s="115"/>
      <c r="VNU244" s="115"/>
      <c r="VNV244" s="115"/>
      <c r="VNW244" s="115"/>
      <c r="VNX244" s="115"/>
      <c r="VNY244" s="115"/>
      <c r="VNZ244" s="115"/>
      <c r="VOA244" s="115"/>
      <c r="VOB244" s="115"/>
      <c r="VOC244" s="115"/>
      <c r="VOD244" s="115"/>
      <c r="VOE244" s="115"/>
      <c r="VOF244" s="115"/>
      <c r="VOG244" s="115"/>
      <c r="VOH244" s="115"/>
      <c r="VOI244" s="115"/>
      <c r="VOJ244" s="115"/>
      <c r="VOK244" s="115"/>
      <c r="VOL244" s="115"/>
      <c r="VOM244" s="115"/>
      <c r="VON244" s="115"/>
      <c r="VOO244" s="115"/>
      <c r="VOP244" s="115"/>
      <c r="VOQ244" s="115"/>
      <c r="VOR244" s="115"/>
      <c r="VOS244" s="115"/>
      <c r="VOT244" s="115"/>
      <c r="VOU244" s="115"/>
      <c r="VOV244" s="115"/>
      <c r="VOW244" s="115"/>
      <c r="VOX244" s="115"/>
      <c r="VOY244" s="115"/>
      <c r="VOZ244" s="115"/>
      <c r="VPA244" s="115"/>
      <c r="VPB244" s="115"/>
      <c r="VPC244" s="115"/>
      <c r="VPD244" s="115"/>
      <c r="VPE244" s="115"/>
      <c r="VPF244" s="115"/>
      <c r="VPG244" s="115"/>
      <c r="VPH244" s="115"/>
      <c r="VPI244" s="115"/>
      <c r="VPJ244" s="115"/>
      <c r="VPK244" s="115"/>
      <c r="VPL244" s="115"/>
      <c r="VPM244" s="115"/>
      <c r="VPN244" s="115"/>
      <c r="VPO244" s="115"/>
      <c r="VPP244" s="115"/>
      <c r="VPQ244" s="115"/>
      <c r="VPR244" s="115"/>
      <c r="VPS244" s="115"/>
      <c r="VPT244" s="115"/>
      <c r="VPU244" s="115"/>
      <c r="VPV244" s="115"/>
      <c r="VPW244" s="115"/>
      <c r="VPX244" s="115"/>
      <c r="VPY244" s="115"/>
      <c r="VPZ244" s="115"/>
      <c r="VQA244" s="115"/>
      <c r="VQB244" s="115"/>
      <c r="VQC244" s="115"/>
      <c r="VQD244" s="115"/>
      <c r="VQE244" s="115"/>
      <c r="VQF244" s="115"/>
      <c r="VQG244" s="115"/>
      <c r="VQH244" s="115"/>
      <c r="VQI244" s="115"/>
      <c r="VQJ244" s="115"/>
      <c r="VQK244" s="115"/>
      <c r="VQL244" s="115"/>
      <c r="VQM244" s="115"/>
      <c r="VQN244" s="115"/>
      <c r="VQO244" s="115"/>
      <c r="VQP244" s="115"/>
      <c r="VQQ244" s="115"/>
      <c r="VQR244" s="115"/>
      <c r="VQS244" s="115"/>
      <c r="VQT244" s="115"/>
      <c r="VQU244" s="115"/>
      <c r="VQV244" s="115"/>
      <c r="VQW244" s="115"/>
      <c r="VQX244" s="115"/>
      <c r="VQY244" s="115"/>
      <c r="VQZ244" s="115"/>
      <c r="VRA244" s="115"/>
      <c r="VRB244" s="115"/>
      <c r="VRC244" s="115"/>
      <c r="VRD244" s="115"/>
      <c r="VRE244" s="115"/>
      <c r="VRF244" s="115"/>
      <c r="VRG244" s="115"/>
      <c r="VRH244" s="115"/>
      <c r="VRI244" s="115"/>
      <c r="VRJ244" s="115"/>
      <c r="VRK244" s="115"/>
      <c r="VRL244" s="115"/>
      <c r="VRM244" s="115"/>
      <c r="VRN244" s="115"/>
      <c r="VRO244" s="115"/>
      <c r="VRP244" s="115"/>
      <c r="VRQ244" s="115"/>
      <c r="VRR244" s="115"/>
      <c r="VRS244" s="115"/>
      <c r="VRT244" s="115"/>
      <c r="VRU244" s="115"/>
      <c r="VRV244" s="115"/>
      <c r="VRW244" s="115"/>
      <c r="VRX244" s="115"/>
      <c r="VRY244" s="115"/>
      <c r="VRZ244" s="115"/>
      <c r="VSA244" s="115"/>
      <c r="VSB244" s="115"/>
      <c r="VSC244" s="115"/>
      <c r="VSD244" s="115"/>
      <c r="VSE244" s="115"/>
      <c r="VSF244" s="115"/>
      <c r="VSG244" s="115"/>
      <c r="VSH244" s="115"/>
      <c r="VSI244" s="115"/>
      <c r="VSJ244" s="115"/>
      <c r="VSK244" s="115"/>
      <c r="VSL244" s="115"/>
      <c r="VSM244" s="115"/>
      <c r="VSN244" s="115"/>
      <c r="VSO244" s="115"/>
      <c r="VSP244" s="115"/>
      <c r="VSQ244" s="115"/>
      <c r="VSR244" s="115"/>
      <c r="VSS244" s="115"/>
      <c r="VST244" s="115"/>
      <c r="VSU244" s="115"/>
      <c r="VSV244" s="115"/>
      <c r="VSW244" s="115"/>
      <c r="VSX244" s="115"/>
      <c r="VSY244" s="115"/>
      <c r="VSZ244" s="115"/>
      <c r="VTA244" s="115"/>
      <c r="VTB244" s="115"/>
      <c r="VTC244" s="115"/>
      <c r="VTD244" s="115"/>
      <c r="VTE244" s="115"/>
      <c r="VTF244" s="115"/>
      <c r="VTG244" s="115"/>
      <c r="VTH244" s="115"/>
      <c r="VTI244" s="115"/>
      <c r="VTJ244" s="115"/>
      <c r="VTK244" s="115"/>
      <c r="VTL244" s="115"/>
      <c r="VTM244" s="115"/>
      <c r="VTN244" s="115"/>
      <c r="VTO244" s="115"/>
      <c r="VTP244" s="115"/>
      <c r="VTQ244" s="115"/>
      <c r="VTR244" s="115"/>
      <c r="VTS244" s="115"/>
      <c r="VTT244" s="115"/>
      <c r="VTU244" s="115"/>
      <c r="VTV244" s="115"/>
      <c r="VTW244" s="115"/>
      <c r="VTX244" s="115"/>
      <c r="VTY244" s="115"/>
      <c r="VTZ244" s="115"/>
      <c r="VUA244" s="115"/>
      <c r="VUB244" s="115"/>
      <c r="VUC244" s="115"/>
      <c r="VUD244" s="115"/>
      <c r="VUE244" s="115"/>
      <c r="VUF244" s="115"/>
      <c r="VUG244" s="115"/>
      <c r="VUH244" s="115"/>
      <c r="VUI244" s="115"/>
      <c r="VUJ244" s="115"/>
      <c r="VUK244" s="115"/>
      <c r="VUL244" s="115"/>
      <c r="VUM244" s="115"/>
      <c r="VUN244" s="115"/>
      <c r="VUO244" s="115"/>
      <c r="VUP244" s="115"/>
      <c r="VUQ244" s="115"/>
      <c r="VUR244" s="115"/>
      <c r="VUS244" s="115"/>
      <c r="VUT244" s="115"/>
      <c r="VUU244" s="115"/>
      <c r="VUV244" s="115"/>
      <c r="VUW244" s="115"/>
      <c r="VUX244" s="115"/>
      <c r="VUY244" s="115"/>
      <c r="VUZ244" s="115"/>
      <c r="VVA244" s="115"/>
      <c r="VVB244" s="115"/>
      <c r="VVC244" s="115"/>
      <c r="VVD244" s="115"/>
      <c r="VVE244" s="115"/>
      <c r="VVF244" s="115"/>
      <c r="VVG244" s="115"/>
      <c r="VVH244" s="115"/>
      <c r="VVI244" s="115"/>
      <c r="VVJ244" s="115"/>
      <c r="VVK244" s="115"/>
      <c r="VVL244" s="115"/>
      <c r="VVM244" s="115"/>
      <c r="VVN244" s="115"/>
      <c r="VVO244" s="115"/>
      <c r="VVP244" s="115"/>
      <c r="VVQ244" s="115"/>
      <c r="VVR244" s="115"/>
      <c r="VVS244" s="115"/>
      <c r="VVT244" s="115"/>
      <c r="VVU244" s="115"/>
      <c r="VVV244" s="115"/>
      <c r="VVW244" s="115"/>
      <c r="VVX244" s="115"/>
      <c r="VVY244" s="115"/>
      <c r="VVZ244" s="115"/>
      <c r="VWA244" s="115"/>
      <c r="VWB244" s="115"/>
      <c r="VWC244" s="115"/>
      <c r="VWD244" s="115"/>
      <c r="VWE244" s="115"/>
      <c r="VWF244" s="115"/>
      <c r="VWG244" s="115"/>
      <c r="VWH244" s="115"/>
      <c r="VWI244" s="115"/>
      <c r="VWJ244" s="115"/>
      <c r="VWK244" s="115"/>
      <c r="VWL244" s="115"/>
      <c r="VWM244" s="115"/>
      <c r="VWN244" s="115"/>
      <c r="VWO244" s="115"/>
      <c r="VWP244" s="115"/>
      <c r="VWQ244" s="115"/>
      <c r="VWR244" s="115"/>
      <c r="VWS244" s="115"/>
      <c r="VWT244" s="115"/>
      <c r="VWU244" s="115"/>
      <c r="VWV244" s="115"/>
      <c r="VWW244" s="115"/>
      <c r="VWX244" s="115"/>
      <c r="VWY244" s="115"/>
      <c r="VWZ244" s="115"/>
      <c r="VXA244" s="115"/>
      <c r="VXB244" s="115"/>
      <c r="VXC244" s="115"/>
      <c r="VXD244" s="115"/>
      <c r="VXE244" s="115"/>
      <c r="VXF244" s="115"/>
      <c r="VXG244" s="115"/>
      <c r="VXH244" s="115"/>
      <c r="VXI244" s="115"/>
      <c r="VXJ244" s="115"/>
      <c r="VXK244" s="115"/>
      <c r="VXL244" s="115"/>
      <c r="VXM244" s="115"/>
      <c r="VXN244" s="115"/>
      <c r="VXO244" s="115"/>
      <c r="VXP244" s="115"/>
      <c r="VXQ244" s="115"/>
      <c r="VXR244" s="115"/>
      <c r="VXS244" s="115"/>
      <c r="VXT244" s="115"/>
      <c r="VXU244" s="115"/>
      <c r="VXV244" s="115"/>
      <c r="VXW244" s="115"/>
      <c r="VXX244" s="115"/>
      <c r="VXY244" s="115"/>
      <c r="VXZ244" s="115"/>
      <c r="VYA244" s="115"/>
      <c r="VYB244" s="115"/>
      <c r="VYC244" s="115"/>
      <c r="VYD244" s="115"/>
      <c r="VYE244" s="115"/>
      <c r="VYF244" s="115"/>
      <c r="VYG244" s="115"/>
      <c r="VYH244" s="115"/>
      <c r="VYI244" s="115"/>
      <c r="VYJ244" s="115"/>
      <c r="VYK244" s="115"/>
      <c r="VYL244" s="115"/>
      <c r="VYM244" s="115"/>
      <c r="VYN244" s="115"/>
      <c r="VYO244" s="115"/>
      <c r="VYP244" s="115"/>
      <c r="VYQ244" s="115"/>
      <c r="VYR244" s="115"/>
      <c r="VYS244" s="115"/>
      <c r="VYT244" s="115"/>
      <c r="VYU244" s="115"/>
      <c r="VYV244" s="115"/>
      <c r="VYW244" s="115"/>
      <c r="VYX244" s="115"/>
      <c r="VYY244" s="115"/>
      <c r="VYZ244" s="115"/>
      <c r="VZA244" s="115"/>
      <c r="VZB244" s="115"/>
      <c r="VZC244" s="115"/>
      <c r="VZD244" s="115"/>
      <c r="VZE244" s="115"/>
      <c r="VZF244" s="115"/>
      <c r="VZG244" s="115"/>
      <c r="VZH244" s="115"/>
      <c r="VZI244" s="115"/>
      <c r="VZJ244" s="115"/>
      <c r="VZK244" s="115"/>
      <c r="VZL244" s="115"/>
      <c r="VZM244" s="115"/>
      <c r="VZN244" s="115"/>
      <c r="VZO244" s="115"/>
      <c r="VZP244" s="115"/>
      <c r="VZQ244" s="115"/>
      <c r="VZR244" s="115"/>
      <c r="VZS244" s="115"/>
      <c r="VZT244" s="115"/>
      <c r="VZU244" s="115"/>
      <c r="VZV244" s="115"/>
      <c r="VZW244" s="115"/>
      <c r="VZX244" s="115"/>
      <c r="VZY244" s="115"/>
      <c r="VZZ244" s="115"/>
      <c r="WAA244" s="115"/>
      <c r="WAB244" s="115"/>
      <c r="WAC244" s="115"/>
      <c r="WAD244" s="115"/>
      <c r="WAE244" s="115"/>
      <c r="WAF244" s="115"/>
      <c r="WAG244" s="115"/>
      <c r="WAH244" s="115"/>
      <c r="WAI244" s="115"/>
      <c r="WAJ244" s="115"/>
      <c r="WAK244" s="115"/>
      <c r="WAL244" s="115"/>
      <c r="WAM244" s="115"/>
      <c r="WAN244" s="115"/>
      <c r="WAO244" s="115"/>
      <c r="WAP244" s="115"/>
      <c r="WAQ244" s="115"/>
      <c r="WAR244" s="115"/>
      <c r="WAS244" s="115"/>
      <c r="WAT244" s="115"/>
      <c r="WAU244" s="115"/>
      <c r="WAV244" s="115"/>
      <c r="WAW244" s="115"/>
      <c r="WAX244" s="115"/>
      <c r="WAY244" s="115"/>
      <c r="WAZ244" s="115"/>
      <c r="WBA244" s="115"/>
      <c r="WBB244" s="115"/>
      <c r="WBC244" s="115"/>
      <c r="WBD244" s="115"/>
      <c r="WBE244" s="115"/>
      <c r="WBF244" s="115"/>
      <c r="WBG244" s="115"/>
      <c r="WBH244" s="115"/>
      <c r="WBI244" s="115"/>
      <c r="WBJ244" s="115"/>
      <c r="WBK244" s="115"/>
      <c r="WBL244" s="115"/>
      <c r="WBM244" s="115"/>
      <c r="WBN244" s="115"/>
      <c r="WBO244" s="115"/>
      <c r="WBP244" s="115"/>
      <c r="WBQ244" s="115"/>
      <c r="WBR244" s="115"/>
      <c r="WBS244" s="115"/>
      <c r="WBT244" s="115"/>
      <c r="WBU244" s="115"/>
      <c r="WBV244" s="115"/>
      <c r="WBW244" s="115"/>
      <c r="WBX244" s="115"/>
      <c r="WBY244" s="115"/>
      <c r="WBZ244" s="115"/>
      <c r="WCA244" s="115"/>
      <c r="WCB244" s="115"/>
      <c r="WCC244" s="115"/>
      <c r="WCD244" s="115"/>
      <c r="WCE244" s="115"/>
      <c r="WCF244" s="115"/>
      <c r="WCG244" s="115"/>
      <c r="WCH244" s="115"/>
      <c r="WCI244" s="115"/>
      <c r="WCJ244" s="115"/>
      <c r="WCK244" s="115"/>
      <c r="WCL244" s="115"/>
      <c r="WCM244" s="115"/>
      <c r="WCN244" s="115"/>
      <c r="WCO244" s="115"/>
      <c r="WCP244" s="115"/>
      <c r="WCQ244" s="115"/>
      <c r="WCR244" s="115"/>
      <c r="WCS244" s="115"/>
      <c r="WCT244" s="115"/>
      <c r="WCU244" s="115"/>
      <c r="WCV244" s="115"/>
      <c r="WCW244" s="115"/>
      <c r="WCX244" s="115"/>
      <c r="WCY244" s="115"/>
      <c r="WCZ244" s="115"/>
      <c r="WDA244" s="115"/>
      <c r="WDB244" s="115"/>
      <c r="WDC244" s="115"/>
      <c r="WDD244" s="115"/>
      <c r="WDE244" s="115"/>
      <c r="WDF244" s="115"/>
      <c r="WDG244" s="115"/>
      <c r="WDH244" s="115"/>
      <c r="WDI244" s="115"/>
      <c r="WDJ244" s="115"/>
      <c r="WDK244" s="115"/>
      <c r="WDL244" s="115"/>
      <c r="WDM244" s="115"/>
      <c r="WDN244" s="115"/>
      <c r="WDO244" s="115"/>
      <c r="WDP244" s="115"/>
      <c r="WDQ244" s="115"/>
      <c r="WDR244" s="115"/>
      <c r="WDS244" s="115"/>
      <c r="WDT244" s="115"/>
      <c r="WDU244" s="115"/>
      <c r="WDV244" s="115"/>
      <c r="WDW244" s="115"/>
      <c r="WDX244" s="115"/>
      <c r="WDY244" s="115"/>
      <c r="WDZ244" s="115"/>
      <c r="WEA244" s="115"/>
      <c r="WEB244" s="115"/>
      <c r="WEC244" s="115"/>
      <c r="WED244" s="115"/>
      <c r="WEE244" s="115"/>
      <c r="WEF244" s="115"/>
      <c r="WEG244" s="115"/>
      <c r="WEH244" s="115"/>
      <c r="WEI244" s="115"/>
      <c r="WEJ244" s="115"/>
      <c r="WEK244" s="115"/>
      <c r="WEL244" s="115"/>
      <c r="WEM244" s="115"/>
      <c r="WEN244" s="115"/>
      <c r="WEO244" s="115"/>
      <c r="WEP244" s="115"/>
      <c r="WEQ244" s="115"/>
      <c r="WER244" s="115"/>
      <c r="WES244" s="115"/>
      <c r="WET244" s="115"/>
      <c r="WEU244" s="115"/>
      <c r="WEV244" s="115"/>
      <c r="WEW244" s="115"/>
      <c r="WEX244" s="115"/>
      <c r="WEY244" s="115"/>
      <c r="WEZ244" s="115"/>
      <c r="WFA244" s="115"/>
      <c r="WFB244" s="115"/>
      <c r="WFC244" s="115"/>
      <c r="WFD244" s="115"/>
      <c r="WFE244" s="115"/>
      <c r="WFF244" s="115"/>
      <c r="WFG244" s="115"/>
      <c r="WFH244" s="115"/>
      <c r="WFI244" s="115"/>
      <c r="WFJ244" s="115"/>
      <c r="WFK244" s="115"/>
      <c r="WFL244" s="115"/>
      <c r="WFM244" s="115"/>
      <c r="WFN244" s="115"/>
      <c r="WFO244" s="115"/>
      <c r="WFP244" s="115"/>
      <c r="WFQ244" s="115"/>
      <c r="WFR244" s="115"/>
      <c r="WFS244" s="115"/>
      <c r="WFT244" s="115"/>
      <c r="WFU244" s="115"/>
      <c r="WFV244" s="115"/>
      <c r="WFW244" s="115"/>
      <c r="WFX244" s="115"/>
      <c r="WFY244" s="115"/>
      <c r="WFZ244" s="115"/>
      <c r="WGA244" s="115"/>
      <c r="WGB244" s="115"/>
      <c r="WGC244" s="115"/>
      <c r="WGD244" s="115"/>
      <c r="WGE244" s="115"/>
      <c r="WGF244" s="115"/>
      <c r="WGG244" s="115"/>
      <c r="WGH244" s="115"/>
      <c r="WGI244" s="115"/>
      <c r="WGJ244" s="115"/>
      <c r="WGK244" s="115"/>
      <c r="WGL244" s="115"/>
      <c r="WGM244" s="115"/>
      <c r="WGN244" s="115"/>
      <c r="WGO244" s="115"/>
      <c r="WGP244" s="115"/>
      <c r="WGQ244" s="115"/>
      <c r="WGR244" s="115"/>
      <c r="WGS244" s="115"/>
      <c r="WGT244" s="115"/>
      <c r="WGU244" s="115"/>
      <c r="WGV244" s="115"/>
      <c r="WGW244" s="115"/>
      <c r="WGX244" s="115"/>
      <c r="WGY244" s="115"/>
      <c r="WGZ244" s="115"/>
      <c r="WHA244" s="115"/>
      <c r="WHB244" s="115"/>
      <c r="WHC244" s="115"/>
      <c r="WHD244" s="115"/>
      <c r="WHE244" s="115"/>
      <c r="WHF244" s="115"/>
      <c r="WHG244" s="115"/>
      <c r="WHH244" s="115"/>
      <c r="WHI244" s="115"/>
      <c r="WHJ244" s="115"/>
      <c r="WHK244" s="115"/>
      <c r="WHL244" s="115"/>
      <c r="WHM244" s="115"/>
      <c r="WHN244" s="115"/>
      <c r="WHO244" s="115"/>
      <c r="WHP244" s="115"/>
      <c r="WHQ244" s="115"/>
      <c r="WHR244" s="115"/>
      <c r="WHS244" s="115"/>
      <c r="WHT244" s="115"/>
      <c r="WHU244" s="115"/>
      <c r="WHV244" s="115"/>
      <c r="WHW244" s="115"/>
      <c r="WHX244" s="115"/>
      <c r="WHY244" s="115"/>
      <c r="WHZ244" s="115"/>
      <c r="WIA244" s="115"/>
      <c r="WIB244" s="115"/>
      <c r="WIC244" s="115"/>
      <c r="WID244" s="115"/>
      <c r="WIE244" s="115"/>
      <c r="WIF244" s="115"/>
      <c r="WIG244" s="115"/>
      <c r="WIH244" s="115"/>
      <c r="WII244" s="115"/>
      <c r="WIJ244" s="115"/>
      <c r="WIK244" s="115"/>
      <c r="WIL244" s="115"/>
      <c r="WIM244" s="115"/>
      <c r="WIN244" s="115"/>
      <c r="WIO244" s="115"/>
      <c r="WIP244" s="115"/>
      <c r="WIQ244" s="115"/>
      <c r="WIR244" s="115"/>
      <c r="WIS244" s="115"/>
      <c r="WIT244" s="115"/>
      <c r="WIU244" s="115"/>
      <c r="WIV244" s="115"/>
      <c r="WIW244" s="115"/>
      <c r="WIX244" s="115"/>
      <c r="WIY244" s="115"/>
      <c r="WIZ244" s="115"/>
      <c r="WJA244" s="115"/>
      <c r="WJB244" s="115"/>
      <c r="WJC244" s="115"/>
      <c r="WJD244" s="115"/>
      <c r="WJE244" s="115"/>
      <c r="WJF244" s="115"/>
      <c r="WJG244" s="115"/>
      <c r="WJH244" s="115"/>
      <c r="WJI244" s="115"/>
      <c r="WJJ244" s="115"/>
      <c r="WJK244" s="115"/>
      <c r="WJL244" s="115"/>
      <c r="WJM244" s="115"/>
      <c r="WJN244" s="115"/>
      <c r="WJO244" s="115"/>
      <c r="WJP244" s="115"/>
      <c r="WJQ244" s="115"/>
      <c r="WJR244" s="115"/>
      <c r="WJS244" s="115"/>
      <c r="WJT244" s="115"/>
      <c r="WJU244" s="115"/>
      <c r="WJV244" s="115"/>
      <c r="WJW244" s="115"/>
      <c r="WJX244" s="115"/>
      <c r="WJY244" s="115"/>
      <c r="WJZ244" s="115"/>
      <c r="WKA244" s="115"/>
      <c r="WKB244" s="115"/>
      <c r="WKC244" s="115"/>
      <c r="WKD244" s="115"/>
      <c r="WKE244" s="115"/>
      <c r="WKF244" s="115"/>
      <c r="WKG244" s="115"/>
      <c r="WKH244" s="115"/>
      <c r="WKI244" s="115"/>
      <c r="WKJ244" s="115"/>
      <c r="WKK244" s="115"/>
      <c r="WKL244" s="115"/>
      <c r="WKM244" s="115"/>
      <c r="WKN244" s="115"/>
      <c r="WKO244" s="115"/>
      <c r="WKP244" s="115"/>
      <c r="WKQ244" s="115"/>
      <c r="WKR244" s="115"/>
      <c r="WKS244" s="115"/>
      <c r="WKT244" s="115"/>
      <c r="WKU244" s="115"/>
      <c r="WKV244" s="115"/>
      <c r="WKW244" s="115"/>
      <c r="WKX244" s="115"/>
      <c r="WKY244" s="115"/>
      <c r="WKZ244" s="115"/>
      <c r="WLA244" s="115"/>
      <c r="WLB244" s="115"/>
      <c r="WLC244" s="115"/>
      <c r="WLD244" s="115"/>
      <c r="WLE244" s="115"/>
      <c r="WLF244" s="115"/>
      <c r="WLG244" s="115"/>
      <c r="WLH244" s="115"/>
      <c r="WLI244" s="115"/>
      <c r="WLJ244" s="115"/>
      <c r="WLK244" s="115"/>
      <c r="WLL244" s="115"/>
      <c r="WLM244" s="115"/>
      <c r="WLN244" s="115"/>
      <c r="WLO244" s="115"/>
      <c r="WLP244" s="115"/>
      <c r="WLQ244" s="115"/>
      <c r="WLR244" s="115"/>
      <c r="WLS244" s="115"/>
      <c r="WLT244" s="115"/>
      <c r="WLU244" s="115"/>
      <c r="WLV244" s="115"/>
      <c r="WLW244" s="115"/>
      <c r="WLX244" s="115"/>
      <c r="WLY244" s="115"/>
      <c r="WLZ244" s="115"/>
      <c r="WMA244" s="115"/>
      <c r="WMB244" s="115"/>
      <c r="WMC244" s="115"/>
      <c r="WMD244" s="115"/>
      <c r="WME244" s="115"/>
      <c r="WMF244" s="115"/>
      <c r="WMG244" s="115"/>
      <c r="WMH244" s="115"/>
      <c r="WMI244" s="115"/>
      <c r="WMJ244" s="115"/>
      <c r="WMK244" s="115"/>
      <c r="WML244" s="115"/>
      <c r="WMM244" s="115"/>
      <c r="WMN244" s="115"/>
      <c r="WMO244" s="115"/>
      <c r="WMP244" s="115"/>
      <c r="WMQ244" s="115"/>
      <c r="WMR244" s="115"/>
      <c r="WMS244" s="115"/>
      <c r="WMT244" s="115"/>
      <c r="WMU244" s="115"/>
      <c r="WMV244" s="115"/>
      <c r="WMW244" s="115"/>
      <c r="WMX244" s="115"/>
      <c r="WMY244" s="115"/>
      <c r="WMZ244" s="115"/>
      <c r="WNA244" s="115"/>
      <c r="WNB244" s="115"/>
      <c r="WNC244" s="115"/>
      <c r="WND244" s="115"/>
      <c r="WNE244" s="115"/>
      <c r="WNF244" s="115"/>
      <c r="WNG244" s="115"/>
      <c r="WNH244" s="115"/>
      <c r="WNI244" s="115"/>
      <c r="WNJ244" s="115"/>
      <c r="WNK244" s="115"/>
      <c r="WNL244" s="115"/>
      <c r="WNM244" s="115"/>
      <c r="WNN244" s="115"/>
      <c r="WNO244" s="115"/>
      <c r="WNP244" s="115"/>
      <c r="WNQ244" s="115"/>
      <c r="WNR244" s="115"/>
      <c r="WNS244" s="115"/>
      <c r="WNT244" s="115"/>
      <c r="WNU244" s="115"/>
      <c r="WNV244" s="115"/>
      <c r="WNW244" s="115"/>
      <c r="WNX244" s="115"/>
      <c r="WNY244" s="115"/>
      <c r="WNZ244" s="115"/>
      <c r="WOA244" s="115"/>
      <c r="WOB244" s="115"/>
      <c r="WOC244" s="115"/>
      <c r="WOD244" s="115"/>
      <c r="WOE244" s="115"/>
      <c r="WOF244" s="115"/>
      <c r="WOG244" s="115"/>
      <c r="WOH244" s="115"/>
      <c r="WOI244" s="115"/>
      <c r="WOJ244" s="115"/>
      <c r="WOK244" s="115"/>
      <c r="WOL244" s="115"/>
      <c r="WOM244" s="115"/>
      <c r="WON244" s="115"/>
      <c r="WOO244" s="115"/>
      <c r="WOP244" s="115"/>
      <c r="WOQ244" s="115"/>
      <c r="WOR244" s="115"/>
      <c r="WOS244" s="115"/>
      <c r="WOT244" s="115"/>
      <c r="WOU244" s="115"/>
      <c r="WOV244" s="115"/>
      <c r="WOW244" s="115"/>
      <c r="WOX244" s="115"/>
      <c r="WOY244" s="115"/>
      <c r="WOZ244" s="115"/>
      <c r="WPA244" s="115"/>
      <c r="WPB244" s="115"/>
      <c r="WPC244" s="115"/>
      <c r="WPD244" s="115"/>
      <c r="WPE244" s="115"/>
      <c r="WPF244" s="115"/>
      <c r="WPG244" s="115"/>
      <c r="WPH244" s="115"/>
      <c r="WPI244" s="115"/>
      <c r="WPJ244" s="115"/>
      <c r="WPK244" s="115"/>
      <c r="WPL244" s="115"/>
      <c r="WPM244" s="115"/>
      <c r="WPN244" s="115"/>
      <c r="WPO244" s="115"/>
      <c r="WPP244" s="115"/>
      <c r="WPQ244" s="115"/>
      <c r="WPR244" s="115"/>
      <c r="WPS244" s="115"/>
      <c r="WPT244" s="115"/>
      <c r="WPU244" s="115"/>
      <c r="WPV244" s="115"/>
      <c r="WPW244" s="115"/>
      <c r="WPX244" s="115"/>
      <c r="WPY244" s="115"/>
      <c r="WPZ244" s="115"/>
      <c r="WQA244" s="115"/>
      <c r="WQB244" s="115"/>
      <c r="WQC244" s="115"/>
      <c r="WQD244" s="115"/>
      <c r="WQE244" s="115"/>
      <c r="WQF244" s="115"/>
      <c r="WQG244" s="115"/>
      <c r="WQH244" s="115"/>
      <c r="WQI244" s="115"/>
      <c r="WQJ244" s="115"/>
      <c r="WQK244" s="115"/>
      <c r="WQL244" s="115"/>
      <c r="WQM244" s="115"/>
      <c r="WQN244" s="115"/>
      <c r="WQO244" s="115"/>
      <c r="WQP244" s="115"/>
      <c r="WQQ244" s="115"/>
      <c r="WQR244" s="115"/>
      <c r="WQS244" s="115"/>
      <c r="WQT244" s="115"/>
      <c r="WQU244" s="115"/>
      <c r="WQV244" s="115"/>
      <c r="WQW244" s="115"/>
      <c r="WQX244" s="115"/>
      <c r="WQY244" s="115"/>
      <c r="WQZ244" s="115"/>
      <c r="WRA244" s="115"/>
      <c r="WRB244" s="115"/>
      <c r="WRC244" s="115"/>
      <c r="WRD244" s="115"/>
      <c r="WRE244" s="115"/>
      <c r="WRF244" s="115"/>
      <c r="WRG244" s="115"/>
      <c r="WRH244" s="115"/>
      <c r="WRI244" s="115"/>
      <c r="WRJ244" s="115"/>
      <c r="WRK244" s="115"/>
      <c r="WRL244" s="115"/>
      <c r="WRM244" s="115"/>
      <c r="WRN244" s="115"/>
      <c r="WRO244" s="115"/>
      <c r="WRP244" s="115"/>
      <c r="WRQ244" s="115"/>
      <c r="WRR244" s="115"/>
      <c r="WRS244" s="115"/>
      <c r="WRT244" s="115"/>
      <c r="WRU244" s="115"/>
      <c r="WRV244" s="115"/>
      <c r="WRW244" s="115"/>
      <c r="WRX244" s="115"/>
      <c r="WRY244" s="115"/>
      <c r="WRZ244" s="115"/>
      <c r="WSA244" s="115"/>
      <c r="WSB244" s="115"/>
      <c r="WSC244" s="115"/>
      <c r="WSD244" s="115"/>
      <c r="WSE244" s="115"/>
      <c r="WSF244" s="115"/>
      <c r="WSG244" s="115"/>
      <c r="WSH244" s="115"/>
      <c r="WSI244" s="115"/>
      <c r="WSJ244" s="115"/>
      <c r="WSK244" s="115"/>
      <c r="WSL244" s="115"/>
      <c r="WSM244" s="115"/>
      <c r="WSN244" s="115"/>
      <c r="WSO244" s="115"/>
      <c r="WSP244" s="115"/>
      <c r="WSQ244" s="115"/>
      <c r="WSR244" s="115"/>
      <c r="WSS244" s="115"/>
      <c r="WST244" s="115"/>
      <c r="WSU244" s="115"/>
      <c r="WSV244" s="115"/>
      <c r="WSW244" s="115"/>
      <c r="WSX244" s="115"/>
      <c r="WSY244" s="115"/>
      <c r="WSZ244" s="115"/>
      <c r="WTA244" s="115"/>
      <c r="WTB244" s="115"/>
      <c r="WTC244" s="115"/>
      <c r="WTD244" s="115"/>
      <c r="WTE244" s="115"/>
      <c r="WTF244" s="115"/>
      <c r="WTG244" s="115"/>
      <c r="WTH244" s="115"/>
      <c r="WTI244" s="115"/>
      <c r="WTJ244" s="115"/>
      <c r="WTK244" s="115"/>
      <c r="WTL244" s="115"/>
      <c r="WTM244" s="115"/>
      <c r="WTN244" s="115"/>
      <c r="WTO244" s="115"/>
      <c r="WTP244" s="115"/>
      <c r="WTQ244" s="115"/>
      <c r="WTR244" s="115"/>
      <c r="WTS244" s="115"/>
      <c r="WTT244" s="115"/>
      <c r="WTU244" s="115"/>
      <c r="WTV244" s="115"/>
      <c r="WTW244" s="115"/>
      <c r="WTX244" s="115"/>
      <c r="WTY244" s="115"/>
      <c r="WTZ244" s="115"/>
      <c r="WUA244" s="115"/>
      <c r="WUB244" s="115"/>
      <c r="WUC244" s="115"/>
      <c r="WUD244" s="115"/>
      <c r="WUE244" s="115"/>
      <c r="WUF244" s="115"/>
      <c r="WUG244" s="115"/>
      <c r="WUH244" s="115"/>
      <c r="WUI244" s="115"/>
      <c r="WUJ244" s="115"/>
      <c r="WUK244" s="115"/>
      <c r="WUL244" s="115"/>
      <c r="WUM244" s="115"/>
      <c r="WUN244" s="115"/>
      <c r="WUO244" s="115"/>
      <c r="WUP244" s="115"/>
      <c r="WUQ244" s="115"/>
      <c r="WUR244" s="115"/>
      <c r="WUS244" s="115"/>
      <c r="WUT244" s="115"/>
      <c r="WUU244" s="115"/>
      <c r="WUV244" s="115"/>
      <c r="WUW244" s="115"/>
      <c r="WUX244" s="115"/>
      <c r="WUY244" s="115"/>
      <c r="WUZ244" s="115"/>
      <c r="WVA244" s="115"/>
      <c r="WVB244" s="115"/>
      <c r="WVC244" s="115"/>
      <c r="WVD244" s="115"/>
      <c r="WVE244" s="115"/>
      <c r="WVF244" s="115"/>
      <c r="WVG244" s="115"/>
      <c r="WVH244" s="115"/>
      <c r="WVI244" s="115"/>
      <c r="WVJ244" s="115"/>
      <c r="WVK244" s="115"/>
      <c r="WVL244" s="115"/>
      <c r="WVM244" s="115"/>
      <c r="WVN244" s="115"/>
      <c r="WVO244" s="115"/>
      <c r="WVP244" s="115"/>
      <c r="WVQ244" s="115"/>
      <c r="WVR244" s="115"/>
      <c r="WVS244" s="115"/>
      <c r="WVT244" s="115"/>
      <c r="WVU244" s="115"/>
      <c r="WVV244" s="115"/>
      <c r="WVW244" s="115"/>
      <c r="WVX244" s="115"/>
      <c r="WVY244" s="115"/>
      <c r="WVZ244" s="115"/>
      <c r="WWA244" s="115"/>
      <c r="WWB244" s="115"/>
      <c r="WWC244" s="115"/>
      <c r="WWD244" s="115"/>
      <c r="WWE244" s="115"/>
      <c r="WWF244" s="115"/>
      <c r="WWG244" s="115"/>
      <c r="WWH244" s="115"/>
      <c r="WWI244" s="115"/>
      <c r="WWJ244" s="115"/>
      <c r="WWK244" s="115"/>
      <c r="WWL244" s="115"/>
      <c r="WWM244" s="115"/>
      <c r="WWN244" s="115"/>
      <c r="WWO244" s="115"/>
      <c r="WWP244" s="115"/>
      <c r="WWQ244" s="115"/>
      <c r="WWR244" s="115"/>
      <c r="WWS244" s="115"/>
      <c r="WWT244" s="115"/>
      <c r="WWU244" s="115"/>
      <c r="WWV244" s="115"/>
      <c r="WWW244" s="115"/>
      <c r="WWX244" s="115"/>
      <c r="WWY244" s="115"/>
      <c r="WWZ244" s="115"/>
      <c r="WXA244" s="115"/>
      <c r="WXB244" s="115"/>
      <c r="WXC244" s="115"/>
      <c r="WXD244" s="115"/>
      <c r="WXE244" s="115"/>
      <c r="WXF244" s="115"/>
      <c r="WXG244" s="115"/>
      <c r="WXH244" s="115"/>
      <c r="WXI244" s="115"/>
      <c r="WXJ244" s="115"/>
      <c r="WXK244" s="115"/>
      <c r="WXL244" s="115"/>
      <c r="WXM244" s="115"/>
      <c r="WXN244" s="115"/>
      <c r="WXO244" s="115"/>
      <c r="WXP244" s="115"/>
      <c r="WXQ244" s="115"/>
      <c r="WXR244" s="115"/>
      <c r="WXS244" s="115"/>
      <c r="WXT244" s="115"/>
      <c r="WXU244" s="115"/>
      <c r="WXV244" s="115"/>
      <c r="WXW244" s="115"/>
      <c r="WXX244" s="115"/>
      <c r="WXY244" s="115"/>
      <c r="WXZ244" s="115"/>
      <c r="WYA244" s="115"/>
      <c r="WYB244" s="115"/>
      <c r="WYC244" s="115"/>
      <c r="WYD244" s="115"/>
      <c r="WYE244" s="115"/>
      <c r="WYF244" s="115"/>
      <c r="WYG244" s="115"/>
      <c r="WYH244" s="115"/>
      <c r="WYI244" s="115"/>
      <c r="WYJ244" s="115"/>
      <c r="WYK244" s="115"/>
      <c r="WYL244" s="115"/>
      <c r="WYM244" s="115"/>
      <c r="WYN244" s="115"/>
      <c r="WYO244" s="115"/>
      <c r="WYP244" s="115"/>
      <c r="WYQ244" s="115"/>
      <c r="WYR244" s="115"/>
      <c r="WYS244" s="115"/>
      <c r="WYT244" s="115"/>
      <c r="WYU244" s="115"/>
      <c r="WYV244" s="115"/>
      <c r="WYW244" s="115"/>
      <c r="WYX244" s="115"/>
      <c r="WYY244" s="115"/>
      <c r="WYZ244" s="115"/>
      <c r="WZA244" s="115"/>
      <c r="WZB244" s="115"/>
      <c r="WZC244" s="115"/>
      <c r="WZD244" s="115"/>
      <c r="WZE244" s="115"/>
      <c r="WZF244" s="115"/>
      <c r="WZG244" s="115"/>
      <c r="WZH244" s="115"/>
      <c r="WZI244" s="115"/>
      <c r="WZJ244" s="115"/>
      <c r="WZK244" s="115"/>
      <c r="WZL244" s="115"/>
      <c r="WZM244" s="115"/>
      <c r="WZN244" s="115"/>
      <c r="WZO244" s="115"/>
      <c r="WZP244" s="115"/>
      <c r="WZQ244" s="115"/>
      <c r="WZR244" s="115"/>
      <c r="WZS244" s="115"/>
      <c r="WZT244" s="115"/>
      <c r="WZU244" s="115"/>
      <c r="WZV244" s="115"/>
      <c r="WZW244" s="115"/>
      <c r="WZX244" s="115"/>
      <c r="WZY244" s="115"/>
      <c r="WZZ244" s="115"/>
      <c r="XAA244" s="115"/>
      <c r="XAB244" s="115"/>
      <c r="XAC244" s="115"/>
      <c r="XAD244" s="115"/>
      <c r="XAE244" s="115"/>
      <c r="XAF244" s="115"/>
      <c r="XAG244" s="115"/>
      <c r="XAH244" s="115"/>
      <c r="XAI244" s="115"/>
      <c r="XAJ244" s="115"/>
      <c r="XAK244" s="115"/>
      <c r="XAL244" s="115"/>
      <c r="XAM244" s="115"/>
      <c r="XAN244" s="115"/>
      <c r="XAO244" s="115"/>
      <c r="XAP244" s="115"/>
      <c r="XAQ244" s="115"/>
      <c r="XAR244" s="115"/>
      <c r="XAS244" s="115"/>
      <c r="XAT244" s="115"/>
      <c r="XAU244" s="115"/>
      <c r="XAV244" s="115"/>
      <c r="XAW244" s="115"/>
      <c r="XAX244" s="115"/>
      <c r="XAY244" s="115"/>
      <c r="XAZ244" s="115"/>
      <c r="XBA244" s="115"/>
      <c r="XBB244" s="115"/>
      <c r="XBC244" s="115"/>
      <c r="XBD244" s="115"/>
      <c r="XBE244" s="115"/>
      <c r="XBF244" s="115"/>
      <c r="XBG244" s="115"/>
      <c r="XBH244" s="115"/>
      <c r="XBI244" s="115"/>
      <c r="XBJ244" s="115"/>
      <c r="XBK244" s="115"/>
      <c r="XBL244" s="115"/>
      <c r="XBM244" s="115"/>
      <c r="XBN244" s="115"/>
      <c r="XBO244" s="115"/>
      <c r="XBP244" s="115"/>
      <c r="XBQ244" s="115"/>
      <c r="XBR244" s="115"/>
      <c r="XBS244" s="115"/>
      <c r="XBT244" s="115"/>
      <c r="XBU244" s="115"/>
      <c r="XBV244" s="115"/>
      <c r="XBW244" s="115"/>
      <c r="XBX244" s="115"/>
      <c r="XBY244" s="115"/>
      <c r="XBZ244" s="115"/>
      <c r="XCA244" s="115"/>
      <c r="XCB244" s="115"/>
      <c r="XCC244" s="115"/>
      <c r="XCD244" s="115"/>
      <c r="XCE244" s="115"/>
      <c r="XCF244" s="115"/>
      <c r="XCG244" s="115"/>
      <c r="XCH244" s="115"/>
      <c r="XCI244" s="115"/>
      <c r="XCJ244" s="115"/>
      <c r="XCK244" s="115"/>
      <c r="XCL244" s="115"/>
      <c r="XCM244" s="115"/>
      <c r="XCN244" s="115"/>
      <c r="XCO244" s="115"/>
      <c r="XCP244" s="115"/>
      <c r="XCQ244" s="115"/>
      <c r="XCR244" s="115"/>
      <c r="XCS244" s="115"/>
      <c r="XCT244" s="115"/>
      <c r="XCU244" s="115"/>
      <c r="XCV244" s="115"/>
      <c r="XCW244" s="115"/>
      <c r="XCX244" s="115"/>
      <c r="XCY244" s="115"/>
      <c r="XCZ244" s="115"/>
      <c r="XDA244" s="115"/>
      <c r="XDB244" s="115"/>
      <c r="XDC244" s="115"/>
      <c r="XDD244" s="115"/>
      <c r="XDE244" s="115"/>
      <c r="XDF244" s="115"/>
      <c r="XDG244" s="115"/>
      <c r="XDH244" s="115"/>
      <c r="XDI244" s="115"/>
      <c r="XDJ244" s="115"/>
      <c r="XDK244" s="115"/>
      <c r="XDL244" s="115"/>
      <c r="XDM244" s="115"/>
      <c r="XDN244" s="115"/>
      <c r="XDO244" s="115"/>
      <c r="XDP244" s="115"/>
      <c r="XDQ244" s="115"/>
      <c r="XDR244" s="115"/>
      <c r="XDS244" s="115"/>
      <c r="XDT244" s="115"/>
      <c r="XDU244" s="115"/>
      <c r="XDV244" s="115"/>
      <c r="XDW244" s="115"/>
      <c r="XDX244" s="115"/>
      <c r="XDY244" s="115"/>
      <c r="XDZ244" s="115"/>
      <c r="XEA244" s="115"/>
      <c r="XEB244" s="115"/>
      <c r="XEC244" s="115"/>
      <c r="XED244" s="115"/>
      <c r="XEE244" s="115"/>
      <c r="XEF244" s="115"/>
      <c r="XEG244" s="115"/>
      <c r="XEH244" s="115"/>
      <c r="XEI244" s="115"/>
      <c r="XEJ244" s="115"/>
      <c r="XEK244" s="115"/>
      <c r="XEL244" s="115"/>
      <c r="XEM244" s="115"/>
      <c r="XEN244" s="115"/>
      <c r="XEO244" s="115"/>
      <c r="XEP244" s="115"/>
      <c r="XEQ244" s="115"/>
      <c r="XER244" s="115"/>
      <c r="XES244" s="115"/>
      <c r="XET244" s="115"/>
      <c r="XEU244" s="115"/>
      <c r="XEV244" s="115"/>
      <c r="XEW244" s="115"/>
      <c r="XEX244" s="115"/>
      <c r="XEY244" s="119"/>
      <c r="XEZ244" s="119"/>
      <c r="XFA244" s="119"/>
      <c r="XFB244" s="119"/>
      <c r="XFC244" s="119"/>
      <c r="XFD244" s="119"/>
    </row>
  </sheetData>
  <mergeCells count="4">
    <mergeCell ref="B3:C3"/>
    <mergeCell ref="D3:E3"/>
    <mergeCell ref="F3:G3"/>
    <mergeCell ref="A3:A4"/>
  </mergeCells>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415"/>
  <sheetViews>
    <sheetView workbookViewId="0">
      <pane ySplit="3" topLeftCell="A1287" activePane="bottomLeft" state="frozen"/>
      <selection pane="bottomLeft"/>
    </sheetView>
  </sheetViews>
  <sheetFormatPr defaultColWidth="9" defaultRowHeight="13.5" x14ac:dyDescent="0.15"/>
  <cols>
    <col min="1" max="1" width="11.875" customWidth="1"/>
    <col min="2" max="2" width="36.375" customWidth="1"/>
    <col min="3" max="3" width="18.125" customWidth="1"/>
    <col min="4" max="4" width="11" customWidth="1"/>
    <col min="5" max="5" width="10.875" customWidth="1"/>
    <col min="6" max="6" width="12.875" style="39" customWidth="1"/>
    <col min="7" max="7" width="11.625" style="39" customWidth="1"/>
    <col min="8" max="8" width="12.625" style="39" customWidth="1"/>
    <col min="9" max="9" width="12.5" style="39" customWidth="1"/>
    <col min="10" max="10" width="10.75" style="39" customWidth="1"/>
    <col min="11" max="11" width="12.5" style="39" customWidth="1"/>
    <col min="12" max="12" width="8.625" style="4" customWidth="1"/>
  </cols>
  <sheetData>
    <row r="1" spans="1:12" ht="14.25" x14ac:dyDescent="0.15">
      <c r="A1" s="5" t="s">
        <v>1588</v>
      </c>
      <c r="B1" s="5"/>
      <c r="C1" s="5"/>
    </row>
    <row r="2" spans="1:12" ht="14.25" x14ac:dyDescent="0.15">
      <c r="A2" s="5"/>
      <c r="B2" s="5"/>
      <c r="C2" s="5"/>
    </row>
    <row r="3" spans="1:12" s="100" customFormat="1" ht="14.25" x14ac:dyDescent="0.15">
      <c r="A3" s="6" t="s">
        <v>1589</v>
      </c>
      <c r="B3" s="6" t="s">
        <v>1590</v>
      </c>
      <c r="C3" s="6" t="s">
        <v>1591</v>
      </c>
      <c r="D3" s="6" t="s">
        <v>1592</v>
      </c>
      <c r="E3" s="6" t="s">
        <v>1593</v>
      </c>
      <c r="F3" s="101" t="s">
        <v>1594</v>
      </c>
      <c r="G3" s="101" t="s">
        <v>1595</v>
      </c>
      <c r="H3" s="101" t="s">
        <v>1596</v>
      </c>
      <c r="I3" s="101" t="s">
        <v>1597</v>
      </c>
      <c r="J3" s="101" t="s">
        <v>1598</v>
      </c>
      <c r="K3" s="101" t="s">
        <v>1599</v>
      </c>
      <c r="L3" s="7" t="s">
        <v>1600</v>
      </c>
    </row>
    <row r="4" spans="1:12" ht="15" x14ac:dyDescent="0.15">
      <c r="A4" s="8" t="s">
        <v>1601</v>
      </c>
      <c r="B4" s="8" t="s">
        <v>14</v>
      </c>
      <c r="C4" s="8" t="s">
        <v>165</v>
      </c>
      <c r="D4" s="8" t="s">
        <v>1602</v>
      </c>
      <c r="E4" s="8" t="s">
        <v>1603</v>
      </c>
      <c r="F4" s="10">
        <v>-9.9540199999999992E-3</v>
      </c>
      <c r="G4" s="10">
        <v>1.55927E-3</v>
      </c>
      <c r="H4" s="10">
        <v>1.7000042221563599E-10</v>
      </c>
      <c r="I4" s="10">
        <v>5.9088500000000002E-3</v>
      </c>
      <c r="J4" s="10">
        <v>1.1339699999999999E-2</v>
      </c>
      <c r="K4" s="10">
        <v>0.60231299999999999</v>
      </c>
      <c r="L4" s="9">
        <v>40.752510832535798</v>
      </c>
    </row>
    <row r="5" spans="1:12" ht="15" x14ac:dyDescent="0.15">
      <c r="A5" s="8" t="s">
        <v>1604</v>
      </c>
      <c r="B5" s="8" t="s">
        <v>14</v>
      </c>
      <c r="C5" s="8" t="s">
        <v>165</v>
      </c>
      <c r="D5" s="8" t="s">
        <v>1603</v>
      </c>
      <c r="E5" s="8" t="s">
        <v>1602</v>
      </c>
      <c r="F5" s="10">
        <v>-9.1035200000000004E-3</v>
      </c>
      <c r="G5" s="10">
        <v>1.50164E-3</v>
      </c>
      <c r="H5" s="10">
        <v>1.29998996537545E-9</v>
      </c>
      <c r="I5" s="10">
        <v>-1.43363E-2</v>
      </c>
      <c r="J5" s="10">
        <v>1.1401100000000001E-2</v>
      </c>
      <c r="K5" s="10">
        <v>0.208591</v>
      </c>
      <c r="L5" s="9">
        <v>36.752513411047801</v>
      </c>
    </row>
    <row r="6" spans="1:12" ht="15" x14ac:dyDescent="0.15">
      <c r="A6" s="8" t="s">
        <v>1605</v>
      </c>
      <c r="B6" s="8" t="s">
        <v>14</v>
      </c>
      <c r="C6" s="8" t="s">
        <v>165</v>
      </c>
      <c r="D6" s="8" t="s">
        <v>1603</v>
      </c>
      <c r="E6" s="8" t="s">
        <v>1602</v>
      </c>
      <c r="F6" s="10">
        <v>-8.4347099999999998E-3</v>
      </c>
      <c r="G6" s="10">
        <v>1.5024000000000001E-3</v>
      </c>
      <c r="H6" s="10">
        <v>2.0000000199681E-8</v>
      </c>
      <c r="I6" s="10">
        <v>-2.21021E-2</v>
      </c>
      <c r="J6" s="10">
        <v>1.13317E-2</v>
      </c>
      <c r="K6" s="10">
        <v>5.1119900000000003E-2</v>
      </c>
      <c r="L6" s="9">
        <v>31.518762730828801</v>
      </c>
    </row>
    <row r="7" spans="1:12" ht="15" x14ac:dyDescent="0.15">
      <c r="A7" s="8" t="s">
        <v>1606</v>
      </c>
      <c r="B7" s="8" t="s">
        <v>14</v>
      </c>
      <c r="C7" s="8" t="s">
        <v>165</v>
      </c>
      <c r="D7" s="8" t="s">
        <v>1603</v>
      </c>
      <c r="E7" s="8" t="s">
        <v>1602</v>
      </c>
      <c r="F7" s="10">
        <v>-1.5632500000000001E-2</v>
      </c>
      <c r="G7" s="10">
        <v>2.5319600000000002E-3</v>
      </c>
      <c r="H7" s="10">
        <v>6.6999259076065703E-10</v>
      </c>
      <c r="I7" s="10">
        <v>-9.6989799999999994E-3</v>
      </c>
      <c r="J7" s="10">
        <v>1.5980600000000001E-2</v>
      </c>
      <c r="K7" s="10">
        <v>0.54390400000000005</v>
      </c>
      <c r="L7" s="9">
        <v>38.119148766840297</v>
      </c>
    </row>
    <row r="8" spans="1:12" ht="15" x14ac:dyDescent="0.15">
      <c r="A8" s="8" t="s">
        <v>1607</v>
      </c>
      <c r="B8" s="8" t="s">
        <v>14</v>
      </c>
      <c r="C8" s="8" t="s">
        <v>165</v>
      </c>
      <c r="D8" s="8" t="s">
        <v>1608</v>
      </c>
      <c r="E8" s="8" t="s">
        <v>1609</v>
      </c>
      <c r="F8" s="10">
        <v>8.7382599999999994E-3</v>
      </c>
      <c r="G8" s="10">
        <v>1.5161700000000001E-3</v>
      </c>
      <c r="H8" s="10">
        <v>8.19992726270379E-9</v>
      </c>
      <c r="I8" s="10">
        <v>3.0107599999999999E-3</v>
      </c>
      <c r="J8" s="10">
        <v>1.1419800000000001E-2</v>
      </c>
      <c r="K8" s="10">
        <v>0.79205400000000004</v>
      </c>
      <c r="L8" s="9">
        <v>33.216519719612698</v>
      </c>
    </row>
    <row r="9" spans="1:12" ht="15" x14ac:dyDescent="0.15">
      <c r="A9" s="8" t="s">
        <v>1610</v>
      </c>
      <c r="B9" s="8" t="s">
        <v>14</v>
      </c>
      <c r="C9" s="8" t="s">
        <v>165</v>
      </c>
      <c r="D9" s="8" t="s">
        <v>1603</v>
      </c>
      <c r="E9" s="8" t="s">
        <v>1602</v>
      </c>
      <c r="F9" s="10">
        <v>-9.4260000000000004E-3</v>
      </c>
      <c r="G9" s="10">
        <v>1.5296999999999999E-3</v>
      </c>
      <c r="H9" s="10">
        <v>7.19995861275188E-10</v>
      </c>
      <c r="I9" s="10">
        <v>-1.29289E-2</v>
      </c>
      <c r="J9" s="10">
        <v>1.13671E-2</v>
      </c>
      <c r="K9" s="10">
        <v>0.25537199999999999</v>
      </c>
      <c r="L9" s="9">
        <v>37.970152156164602</v>
      </c>
    </row>
    <row r="10" spans="1:12" ht="15" x14ac:dyDescent="0.15">
      <c r="A10" s="8" t="s">
        <v>1611</v>
      </c>
      <c r="B10" s="8" t="s">
        <v>14</v>
      </c>
      <c r="C10" s="8" t="s">
        <v>165</v>
      </c>
      <c r="D10" s="8" t="s">
        <v>1609</v>
      </c>
      <c r="E10" s="8" t="s">
        <v>1608</v>
      </c>
      <c r="F10" s="10">
        <v>8.8812600000000002E-3</v>
      </c>
      <c r="G10" s="10">
        <v>1.50909E-3</v>
      </c>
      <c r="H10" s="10">
        <v>4.0000000798724204E-9</v>
      </c>
      <c r="I10" s="10">
        <v>3.8751300000000001E-3</v>
      </c>
      <c r="J10" s="10">
        <v>1.13557E-2</v>
      </c>
      <c r="K10" s="10">
        <v>0.73291600000000001</v>
      </c>
      <c r="L10" s="9">
        <v>34.635294602315099</v>
      </c>
    </row>
    <row r="11" spans="1:12" ht="15" x14ac:dyDescent="0.15">
      <c r="A11" s="8" t="s">
        <v>1612</v>
      </c>
      <c r="B11" s="8" t="s">
        <v>14</v>
      </c>
      <c r="C11" s="8" t="s">
        <v>165</v>
      </c>
      <c r="D11" s="8" t="s">
        <v>1603</v>
      </c>
      <c r="E11" s="8" t="s">
        <v>1602</v>
      </c>
      <c r="F11" s="10">
        <v>-1.2314200000000001E-2</v>
      </c>
      <c r="G11" s="10">
        <v>1.81635E-3</v>
      </c>
      <c r="H11" s="10">
        <v>1.2000518202042701E-11</v>
      </c>
      <c r="I11" s="10">
        <v>-2.17152E-2</v>
      </c>
      <c r="J11" s="10">
        <v>1.36244E-2</v>
      </c>
      <c r="K11" s="10">
        <v>0.11097</v>
      </c>
      <c r="L11" s="9">
        <v>45.963525143701098</v>
      </c>
    </row>
    <row r="12" spans="1:12" ht="15" x14ac:dyDescent="0.15">
      <c r="A12" s="8" t="s">
        <v>1613</v>
      </c>
      <c r="B12" s="8" t="s">
        <v>14</v>
      </c>
      <c r="C12" s="8" t="s">
        <v>165</v>
      </c>
      <c r="D12" s="8" t="s">
        <v>1609</v>
      </c>
      <c r="E12" s="8" t="s">
        <v>1608</v>
      </c>
      <c r="F12" s="10">
        <v>1.1804200000000001E-2</v>
      </c>
      <c r="G12" s="10">
        <v>1.57311E-3</v>
      </c>
      <c r="H12" s="10">
        <v>6.2001186420872504E-14</v>
      </c>
      <c r="I12" s="10">
        <v>1.39274E-2</v>
      </c>
      <c r="J12" s="10">
        <v>1.30995E-2</v>
      </c>
      <c r="K12" s="10">
        <v>0.28769</v>
      </c>
      <c r="L12" s="9">
        <v>56.306033552015897</v>
      </c>
    </row>
    <row r="13" spans="1:12" ht="15" x14ac:dyDescent="0.15">
      <c r="A13" s="8" t="s">
        <v>1614</v>
      </c>
      <c r="B13" s="8" t="s">
        <v>14</v>
      </c>
      <c r="C13" s="8" t="s">
        <v>165</v>
      </c>
      <c r="D13" s="8" t="s">
        <v>1608</v>
      </c>
      <c r="E13" s="8" t="s">
        <v>1609</v>
      </c>
      <c r="F13" s="10">
        <v>1.20036E-2</v>
      </c>
      <c r="G13" s="10">
        <v>1.82325E-3</v>
      </c>
      <c r="H13" s="10">
        <v>4.6004466639347899E-11</v>
      </c>
      <c r="I13" s="10">
        <v>1.1583100000000001E-2</v>
      </c>
      <c r="J13" s="10">
        <v>1.9015799999999999E-2</v>
      </c>
      <c r="K13" s="10">
        <v>0.542439</v>
      </c>
      <c r="L13" s="9">
        <v>43.344159440627102</v>
      </c>
    </row>
    <row r="14" spans="1:12" ht="15" x14ac:dyDescent="0.15">
      <c r="A14" s="8" t="s">
        <v>1615</v>
      </c>
      <c r="B14" s="8" t="s">
        <v>14</v>
      </c>
      <c r="C14" s="8" t="s">
        <v>165</v>
      </c>
      <c r="D14" s="8" t="s">
        <v>1603</v>
      </c>
      <c r="E14" s="8" t="s">
        <v>1602</v>
      </c>
      <c r="F14" s="10">
        <v>8.2678500000000002E-3</v>
      </c>
      <c r="G14" s="10">
        <v>1.5017299999999999E-3</v>
      </c>
      <c r="H14" s="10">
        <v>3.6999853117286002E-8</v>
      </c>
      <c r="I14" s="10">
        <v>4.8747299999999999E-3</v>
      </c>
      <c r="J14" s="10">
        <v>1.1329199999999999E-2</v>
      </c>
      <c r="K14" s="10">
        <v>0.66699299999999995</v>
      </c>
      <c r="L14" s="9">
        <v>30.311083724412399</v>
      </c>
    </row>
    <row r="15" spans="1:12" ht="15" x14ac:dyDescent="0.15">
      <c r="A15" s="8" t="s">
        <v>1616</v>
      </c>
      <c r="B15" s="8" t="s">
        <v>14</v>
      </c>
      <c r="C15" s="8" t="s">
        <v>165</v>
      </c>
      <c r="D15" s="8" t="s">
        <v>1609</v>
      </c>
      <c r="E15" s="8" t="s">
        <v>1608</v>
      </c>
      <c r="F15" s="10">
        <v>8.8587900000000001E-3</v>
      </c>
      <c r="G15" s="10">
        <v>1.55411E-3</v>
      </c>
      <c r="H15" s="10">
        <v>1.19999655704812E-8</v>
      </c>
      <c r="I15" s="10">
        <v>1.26835E-2</v>
      </c>
      <c r="J15" s="10">
        <v>1.1443699999999999E-2</v>
      </c>
      <c r="K15" s="10">
        <v>0.26771699999999998</v>
      </c>
      <c r="L15" s="9">
        <v>32.492662800437202</v>
      </c>
    </row>
    <row r="16" spans="1:12" ht="15" x14ac:dyDescent="0.15">
      <c r="A16" s="8" t="s">
        <v>1617</v>
      </c>
      <c r="B16" s="8" t="s">
        <v>14</v>
      </c>
      <c r="C16" s="8" t="s">
        <v>165</v>
      </c>
      <c r="D16" s="8" t="s">
        <v>1609</v>
      </c>
      <c r="E16" s="8" t="s">
        <v>1608</v>
      </c>
      <c r="F16" s="10">
        <v>9.2874099999999994E-3</v>
      </c>
      <c r="G16" s="10">
        <v>1.6104100000000001E-3</v>
      </c>
      <c r="H16" s="10">
        <v>8.1000929031245006E-9</v>
      </c>
      <c r="I16" s="10">
        <v>1.37111E-2</v>
      </c>
      <c r="J16" s="10">
        <v>1.1939200000000001E-2</v>
      </c>
      <c r="K16" s="10">
        <v>0.250801</v>
      </c>
      <c r="L16" s="9">
        <v>33.259546184289903</v>
      </c>
    </row>
    <row r="17" spans="1:12" ht="15" x14ac:dyDescent="0.15">
      <c r="A17" s="8" t="s">
        <v>1618</v>
      </c>
      <c r="B17" s="8" t="s">
        <v>14</v>
      </c>
      <c r="C17" s="8" t="s">
        <v>165</v>
      </c>
      <c r="D17" s="8" t="s">
        <v>1609</v>
      </c>
      <c r="E17" s="8" t="s">
        <v>1608</v>
      </c>
      <c r="F17" s="10">
        <v>1.0661E-2</v>
      </c>
      <c r="G17" s="10">
        <v>1.54025E-3</v>
      </c>
      <c r="H17" s="10">
        <v>4.4998703387215104E-12</v>
      </c>
      <c r="I17" s="10">
        <v>1.1771800000000001E-2</v>
      </c>
      <c r="J17" s="10">
        <v>1.1468000000000001E-2</v>
      </c>
      <c r="K17" s="10">
        <v>0.30466399999999999</v>
      </c>
      <c r="L17" s="9">
        <v>47.908596890751703</v>
      </c>
    </row>
    <row r="18" spans="1:12" ht="15" x14ac:dyDescent="0.15">
      <c r="A18" s="8" t="s">
        <v>1619</v>
      </c>
      <c r="B18" s="8" t="s">
        <v>14</v>
      </c>
      <c r="C18" s="8" t="s">
        <v>165</v>
      </c>
      <c r="D18" s="8" t="s">
        <v>1602</v>
      </c>
      <c r="E18" s="8" t="s">
        <v>1603</v>
      </c>
      <c r="F18" s="10">
        <v>-8.4346500000000001E-3</v>
      </c>
      <c r="G18" s="10">
        <v>1.53386E-3</v>
      </c>
      <c r="H18" s="10">
        <v>3.7999685303685503E-8</v>
      </c>
      <c r="I18" s="10">
        <v>-5.5258800000000004E-3</v>
      </c>
      <c r="J18" s="10">
        <v>1.13233E-2</v>
      </c>
      <c r="K18" s="10">
        <v>0.62554299999999996</v>
      </c>
      <c r="L18" s="9">
        <v>30.2386701703727</v>
      </c>
    </row>
    <row r="19" spans="1:12" ht="15" x14ac:dyDescent="0.15">
      <c r="A19" s="8" t="s">
        <v>1620</v>
      </c>
      <c r="B19" s="8" t="s">
        <v>14</v>
      </c>
      <c r="C19" s="8" t="s">
        <v>165</v>
      </c>
      <c r="D19" s="8" t="s">
        <v>1603</v>
      </c>
      <c r="E19" s="8" t="s">
        <v>1602</v>
      </c>
      <c r="F19" s="10">
        <v>1.12519E-2</v>
      </c>
      <c r="G19" s="10">
        <v>1.7981799999999999E-3</v>
      </c>
      <c r="H19" s="10">
        <v>3.8999586287443299E-10</v>
      </c>
      <c r="I19" s="10">
        <v>-5.6611500000000002E-3</v>
      </c>
      <c r="J19" s="10">
        <v>1.38593E-2</v>
      </c>
      <c r="K19" s="10">
        <v>0.68292799999999998</v>
      </c>
      <c r="L19" s="9">
        <v>39.154835306930401</v>
      </c>
    </row>
    <row r="20" spans="1:12" ht="15" x14ac:dyDescent="0.15">
      <c r="A20" s="8" t="s">
        <v>1621</v>
      </c>
      <c r="B20" s="8" t="s">
        <v>14</v>
      </c>
      <c r="C20" s="8" t="s">
        <v>165</v>
      </c>
      <c r="D20" s="8" t="s">
        <v>1602</v>
      </c>
      <c r="E20" s="8" t="s">
        <v>1603</v>
      </c>
      <c r="F20" s="10">
        <v>1.53191E-2</v>
      </c>
      <c r="G20" s="10">
        <v>2.5738900000000001E-3</v>
      </c>
      <c r="H20" s="10">
        <v>2.6999765984012102E-9</v>
      </c>
      <c r="I20" s="10">
        <v>1.3253900000000001E-2</v>
      </c>
      <c r="J20" s="10">
        <v>1.5791699999999999E-2</v>
      </c>
      <c r="K20" s="10">
        <v>0.40130399999999999</v>
      </c>
      <c r="L20" s="9">
        <v>35.423097717530901</v>
      </c>
    </row>
    <row r="21" spans="1:12" ht="15" x14ac:dyDescent="0.15">
      <c r="A21" s="8" t="s">
        <v>1622</v>
      </c>
      <c r="B21" s="8" t="s">
        <v>14</v>
      </c>
      <c r="C21" s="8" t="s">
        <v>165</v>
      </c>
      <c r="D21" s="8" t="s">
        <v>1602</v>
      </c>
      <c r="E21" s="8" t="s">
        <v>1608</v>
      </c>
      <c r="F21" s="10">
        <v>-8.6418699999999994E-3</v>
      </c>
      <c r="G21" s="10">
        <v>1.5102E-3</v>
      </c>
      <c r="H21" s="10">
        <v>1.09999319893519E-8</v>
      </c>
      <c r="I21" s="10">
        <v>-1.3249500000000001E-2</v>
      </c>
      <c r="J21" s="10">
        <v>1.1424500000000001E-2</v>
      </c>
      <c r="K21" s="10">
        <v>0.24615000000000001</v>
      </c>
      <c r="L21" s="9">
        <v>32.745115449920497</v>
      </c>
    </row>
    <row r="22" spans="1:12" ht="15" x14ac:dyDescent="0.15">
      <c r="A22" s="8" t="s">
        <v>1623</v>
      </c>
      <c r="B22" s="8" t="s">
        <v>14</v>
      </c>
      <c r="C22" s="8" t="s">
        <v>165</v>
      </c>
      <c r="D22" s="8" t="s">
        <v>1608</v>
      </c>
      <c r="E22" s="8" t="s">
        <v>1609</v>
      </c>
      <c r="F22" s="10">
        <v>1.05515E-2</v>
      </c>
      <c r="G22" s="10">
        <v>1.5481799999999999E-3</v>
      </c>
      <c r="H22" s="10">
        <v>9.3993971476678197E-12</v>
      </c>
      <c r="I22" s="10">
        <v>6.1995699999999997E-3</v>
      </c>
      <c r="J22" s="10">
        <v>1.18385E-2</v>
      </c>
      <c r="K22" s="10">
        <v>0.60050300000000001</v>
      </c>
      <c r="L22" s="9">
        <v>46.449976756694397</v>
      </c>
    </row>
    <row r="23" spans="1:12" ht="15" x14ac:dyDescent="0.15">
      <c r="A23" s="8" t="s">
        <v>1624</v>
      </c>
      <c r="B23" s="8" t="s">
        <v>14</v>
      </c>
      <c r="C23" s="8" t="s">
        <v>165</v>
      </c>
      <c r="D23" s="8" t="s">
        <v>1602</v>
      </c>
      <c r="E23" s="8" t="s">
        <v>1603</v>
      </c>
      <c r="F23" s="10">
        <v>-9.1081200000000008E-3</v>
      </c>
      <c r="G23" s="10">
        <v>1.5958999999999999E-3</v>
      </c>
      <c r="H23" s="10">
        <v>1.09999319893519E-8</v>
      </c>
      <c r="I23" s="10">
        <v>-2.54827E-2</v>
      </c>
      <c r="J23" s="10">
        <v>1.1855900000000001E-2</v>
      </c>
      <c r="K23" s="10">
        <v>3.1605300000000003E-2</v>
      </c>
      <c r="L23" s="9">
        <v>32.572128406882698</v>
      </c>
    </row>
    <row r="24" spans="1:12" ht="15" x14ac:dyDescent="0.15">
      <c r="A24" s="8" t="s">
        <v>1625</v>
      </c>
      <c r="B24" s="8" t="s">
        <v>14</v>
      </c>
      <c r="C24" s="8" t="s">
        <v>165</v>
      </c>
      <c r="D24" s="8" t="s">
        <v>1608</v>
      </c>
      <c r="E24" s="8" t="s">
        <v>1603</v>
      </c>
      <c r="F24" s="10">
        <v>-9.3643300000000006E-3</v>
      </c>
      <c r="G24" s="10">
        <v>1.6854999999999999E-3</v>
      </c>
      <c r="H24" s="10">
        <v>2.80001269243453E-8</v>
      </c>
      <c r="I24" s="10">
        <v>-2.9701000000000002E-2</v>
      </c>
      <c r="J24" s="10">
        <v>1.51422E-2</v>
      </c>
      <c r="K24" s="10">
        <v>4.9824199999999999E-2</v>
      </c>
      <c r="L24" s="9">
        <v>30.8671054810338</v>
      </c>
    </row>
    <row r="25" spans="1:12" ht="15" x14ac:dyDescent="0.15">
      <c r="A25" s="8" t="s">
        <v>1626</v>
      </c>
      <c r="B25" s="8" t="s">
        <v>14</v>
      </c>
      <c r="C25" s="8" t="s">
        <v>165</v>
      </c>
      <c r="D25" s="8" t="s">
        <v>1603</v>
      </c>
      <c r="E25" s="8" t="s">
        <v>1602</v>
      </c>
      <c r="F25" s="10">
        <v>-1.6394200000000001E-2</v>
      </c>
      <c r="G25" s="10">
        <v>2.1474799999999998E-3</v>
      </c>
      <c r="H25" s="10">
        <v>2.2998525866862099E-14</v>
      </c>
      <c r="I25" s="10">
        <v>3.6697499999999998E-3</v>
      </c>
      <c r="J25" s="10">
        <v>1.54897E-2</v>
      </c>
      <c r="K25" s="10">
        <v>0.81272299999999997</v>
      </c>
      <c r="L25" s="9">
        <v>58.280356837883701</v>
      </c>
    </row>
    <row r="26" spans="1:12" ht="15" x14ac:dyDescent="0.15">
      <c r="A26" s="8" t="s">
        <v>1627</v>
      </c>
      <c r="B26" s="8" t="s">
        <v>14</v>
      </c>
      <c r="C26" s="8" t="s">
        <v>165</v>
      </c>
      <c r="D26" s="8" t="s">
        <v>1609</v>
      </c>
      <c r="E26" s="8" t="s">
        <v>1608</v>
      </c>
      <c r="F26" s="10">
        <v>1.0051900000000001E-2</v>
      </c>
      <c r="G26" s="10">
        <v>1.7841999999999999E-3</v>
      </c>
      <c r="H26" s="10">
        <v>1.79998961724559E-8</v>
      </c>
      <c r="I26" s="10">
        <v>-8.8984700000000003E-3</v>
      </c>
      <c r="J26" s="10">
        <v>3.3774699999999998E-2</v>
      </c>
      <c r="K26" s="10">
        <v>0.79219099999999998</v>
      </c>
      <c r="L26" s="9">
        <v>31.740170019966701</v>
      </c>
    </row>
    <row r="27" spans="1:12" ht="15" x14ac:dyDescent="0.15">
      <c r="A27" s="8" t="s">
        <v>1628</v>
      </c>
      <c r="B27" s="8" t="s">
        <v>14</v>
      </c>
      <c r="C27" s="8" t="s">
        <v>165</v>
      </c>
      <c r="D27" s="8" t="s">
        <v>1603</v>
      </c>
      <c r="E27" s="8" t="s">
        <v>1602</v>
      </c>
      <c r="F27" s="10">
        <v>-1.3621599999999999E-2</v>
      </c>
      <c r="G27" s="10">
        <v>2.12568E-3</v>
      </c>
      <c r="H27" s="10">
        <v>1.4999956513820399E-10</v>
      </c>
      <c r="I27" s="10">
        <v>-1.6471E-2</v>
      </c>
      <c r="J27" s="10">
        <v>1.5159499999999999E-2</v>
      </c>
      <c r="K27" s="10">
        <v>0.277252</v>
      </c>
      <c r="L27" s="9">
        <v>41.063926438673001</v>
      </c>
    </row>
    <row r="28" spans="1:12" ht="15" x14ac:dyDescent="0.15">
      <c r="A28" s="8" t="s">
        <v>1629</v>
      </c>
      <c r="B28" s="8" t="s">
        <v>14</v>
      </c>
      <c r="C28" s="8" t="s">
        <v>165</v>
      </c>
      <c r="D28" s="8" t="s">
        <v>1609</v>
      </c>
      <c r="E28" s="8" t="s">
        <v>1603</v>
      </c>
      <c r="F28" s="10">
        <v>8.7240400000000006E-3</v>
      </c>
      <c r="G28" s="10">
        <v>1.5034E-3</v>
      </c>
      <c r="H28" s="10">
        <v>6.4999497619814399E-9</v>
      </c>
      <c r="I28" s="10">
        <v>2.15652E-2</v>
      </c>
      <c r="J28" s="10">
        <v>1.14772E-2</v>
      </c>
      <c r="K28" s="10">
        <v>6.0250400000000003E-2</v>
      </c>
      <c r="L28" s="9">
        <v>33.673340703380902</v>
      </c>
    </row>
    <row r="29" spans="1:12" ht="15" x14ac:dyDescent="0.15">
      <c r="A29" s="8" t="s">
        <v>1630</v>
      </c>
      <c r="B29" s="8" t="s">
        <v>14</v>
      </c>
      <c r="C29" s="8" t="s">
        <v>165</v>
      </c>
      <c r="D29" s="8" t="s">
        <v>1608</v>
      </c>
      <c r="E29" s="8" t="s">
        <v>1609</v>
      </c>
      <c r="F29" s="10">
        <v>-1.1170100000000001E-2</v>
      </c>
      <c r="G29" s="10">
        <v>1.86954E-3</v>
      </c>
      <c r="H29" s="10">
        <v>2.3000114603618999E-9</v>
      </c>
      <c r="I29" s="10">
        <v>-3.73893E-2</v>
      </c>
      <c r="J29" s="10">
        <v>1.26955E-2</v>
      </c>
      <c r="K29" s="10">
        <v>3.2285700000000001E-3</v>
      </c>
      <c r="L29" s="9">
        <v>35.698058679528501</v>
      </c>
    </row>
    <row r="30" spans="1:12" ht="15" x14ac:dyDescent="0.15">
      <c r="A30" s="8" t="s">
        <v>1631</v>
      </c>
      <c r="B30" s="8" t="s">
        <v>14</v>
      </c>
      <c r="C30" s="8" t="s">
        <v>165</v>
      </c>
      <c r="D30" s="8" t="s">
        <v>1608</v>
      </c>
      <c r="E30" s="8" t="s">
        <v>1602</v>
      </c>
      <c r="F30" s="10">
        <v>-1.23135E-2</v>
      </c>
      <c r="G30" s="10">
        <v>2.2285400000000002E-3</v>
      </c>
      <c r="H30" s="10">
        <v>3.29997006285229E-8</v>
      </c>
      <c r="I30" s="10">
        <v>-3.5400500000000001E-2</v>
      </c>
      <c r="J30" s="10">
        <v>1.65801E-2</v>
      </c>
      <c r="K30" s="10">
        <v>3.2750700000000001E-2</v>
      </c>
      <c r="L30" s="9">
        <v>30.529673670498202</v>
      </c>
    </row>
    <row r="31" spans="1:12" ht="15" x14ac:dyDescent="0.15">
      <c r="A31" s="8" t="s">
        <v>1632</v>
      </c>
      <c r="B31" s="8" t="s">
        <v>14</v>
      </c>
      <c r="C31" s="8" t="s">
        <v>165</v>
      </c>
      <c r="D31" s="8" t="s">
        <v>1602</v>
      </c>
      <c r="E31" s="8" t="s">
        <v>1609</v>
      </c>
      <c r="F31" s="10">
        <v>-9.3633699999999993E-3</v>
      </c>
      <c r="G31" s="10">
        <v>1.5000899999999999E-3</v>
      </c>
      <c r="H31" s="10">
        <v>4.3000152915127098E-10</v>
      </c>
      <c r="I31" s="10">
        <v>-9.1532799999999997E-3</v>
      </c>
      <c r="J31" s="10">
        <v>1.12899E-2</v>
      </c>
      <c r="K31" s="10">
        <v>0.41750799999999999</v>
      </c>
      <c r="L31" s="9">
        <v>38.960967991092701</v>
      </c>
    </row>
    <row r="32" spans="1:12" ht="15" x14ac:dyDescent="0.15">
      <c r="A32" s="8" t="s">
        <v>1633</v>
      </c>
      <c r="B32" s="8" t="s">
        <v>14</v>
      </c>
      <c r="C32" s="8" t="s">
        <v>165</v>
      </c>
      <c r="D32" s="8" t="s">
        <v>1603</v>
      </c>
      <c r="E32" s="8" t="s">
        <v>1602</v>
      </c>
      <c r="F32" s="10">
        <v>-1.22919E-2</v>
      </c>
      <c r="G32" s="10">
        <v>1.63189E-3</v>
      </c>
      <c r="H32" s="10">
        <v>5.0003453497697802E-14</v>
      </c>
      <c r="I32" s="10">
        <v>-1.8244199999999999E-2</v>
      </c>
      <c r="J32" s="10">
        <v>1.1822600000000001E-2</v>
      </c>
      <c r="K32" s="10">
        <v>0.122791</v>
      </c>
      <c r="L32" s="9">
        <v>56.7356813269393</v>
      </c>
    </row>
    <row r="33" spans="1:12" ht="15" x14ac:dyDescent="0.15">
      <c r="A33" s="8" t="s">
        <v>1634</v>
      </c>
      <c r="B33" s="8" t="s">
        <v>14</v>
      </c>
      <c r="C33" s="8" t="s">
        <v>165</v>
      </c>
      <c r="D33" s="8" t="s">
        <v>1608</v>
      </c>
      <c r="E33" s="8" t="s">
        <v>1609</v>
      </c>
      <c r="F33" s="10">
        <v>1.3402499999999999E-2</v>
      </c>
      <c r="G33" s="10">
        <v>2.1529299999999999E-3</v>
      </c>
      <c r="H33" s="10">
        <v>4.7999863240391E-10</v>
      </c>
      <c r="I33" s="10">
        <v>2.5358199999999998E-3</v>
      </c>
      <c r="J33" s="10">
        <v>1.5490500000000001E-2</v>
      </c>
      <c r="K33" s="10">
        <v>0.86996600000000002</v>
      </c>
      <c r="L33" s="9">
        <v>38.7535786300148</v>
      </c>
    </row>
    <row r="34" spans="1:12" ht="15" x14ac:dyDescent="0.15">
      <c r="A34" s="8" t="s">
        <v>1635</v>
      </c>
      <c r="B34" s="8" t="s">
        <v>14</v>
      </c>
      <c r="C34" s="8" t="s">
        <v>165</v>
      </c>
      <c r="D34" s="8" t="s">
        <v>1602</v>
      </c>
      <c r="E34" s="8" t="s">
        <v>1603</v>
      </c>
      <c r="F34" s="10">
        <v>-1.23404E-2</v>
      </c>
      <c r="G34" s="10">
        <v>1.9947300000000001E-3</v>
      </c>
      <c r="H34" s="10">
        <v>6.1999758807232398E-10</v>
      </c>
      <c r="I34" s="10">
        <v>-4.5642E-3</v>
      </c>
      <c r="J34" s="10">
        <v>1.45909E-2</v>
      </c>
      <c r="K34" s="10">
        <v>0.75442299999999995</v>
      </c>
      <c r="L34" s="9">
        <v>38.272799959123098</v>
      </c>
    </row>
    <row r="35" spans="1:12" ht="15" x14ac:dyDescent="0.15">
      <c r="A35" s="8" t="s">
        <v>1636</v>
      </c>
      <c r="B35" s="8" t="s">
        <v>14</v>
      </c>
      <c r="C35" s="8" t="s">
        <v>165</v>
      </c>
      <c r="D35" s="8" t="s">
        <v>1602</v>
      </c>
      <c r="E35" s="8" t="s">
        <v>1609</v>
      </c>
      <c r="F35" s="10">
        <v>-1.2160199999999999E-2</v>
      </c>
      <c r="G35" s="10">
        <v>1.7724100000000001E-3</v>
      </c>
      <c r="H35" s="10">
        <v>6.79986045003322E-12</v>
      </c>
      <c r="I35" s="10">
        <v>1.0604199999999999E-2</v>
      </c>
      <c r="J35" s="10">
        <v>1.26956E-2</v>
      </c>
      <c r="K35" s="10">
        <v>0.40356900000000001</v>
      </c>
      <c r="L35" s="9">
        <v>47.070959641887903</v>
      </c>
    </row>
    <row r="36" spans="1:12" ht="15" x14ac:dyDescent="0.15">
      <c r="A36" s="8" t="s">
        <v>1637</v>
      </c>
      <c r="B36" s="8" t="s">
        <v>14</v>
      </c>
      <c r="C36" s="8" t="s">
        <v>165</v>
      </c>
      <c r="D36" s="8" t="s">
        <v>1609</v>
      </c>
      <c r="E36" s="8" t="s">
        <v>1608</v>
      </c>
      <c r="F36" s="10">
        <v>1.3499799999999999E-2</v>
      </c>
      <c r="G36" s="10">
        <v>2.0453699999999999E-3</v>
      </c>
      <c r="H36" s="10">
        <v>4.1001524050661298E-11</v>
      </c>
      <c r="I36" s="10">
        <v>8.4493299999999997E-3</v>
      </c>
      <c r="J36" s="10">
        <v>1.66696E-2</v>
      </c>
      <c r="K36" s="10">
        <v>0.61224599999999996</v>
      </c>
      <c r="L36" s="9">
        <v>43.562310419464701</v>
      </c>
    </row>
    <row r="37" spans="1:12" ht="15" x14ac:dyDescent="0.15">
      <c r="A37" s="8" t="s">
        <v>1638</v>
      </c>
      <c r="B37" s="8" t="s">
        <v>14</v>
      </c>
      <c r="C37" s="8" t="s">
        <v>165</v>
      </c>
      <c r="D37" s="8" t="s">
        <v>1603</v>
      </c>
      <c r="E37" s="8" t="s">
        <v>1602</v>
      </c>
      <c r="F37" s="10">
        <v>-1.37926E-2</v>
      </c>
      <c r="G37" s="10">
        <v>1.6017099999999999E-3</v>
      </c>
      <c r="H37" s="10">
        <v>7.1994612744083704E-18</v>
      </c>
      <c r="I37" s="10">
        <v>-1.45992E-2</v>
      </c>
      <c r="J37" s="10">
        <v>1.2837400000000001E-2</v>
      </c>
      <c r="K37" s="10">
        <v>0.255438</v>
      </c>
      <c r="L37" s="9">
        <v>74.152279943541899</v>
      </c>
    </row>
    <row r="38" spans="1:12" ht="15" x14ac:dyDescent="0.15">
      <c r="A38" s="8" t="s">
        <v>1639</v>
      </c>
      <c r="B38" s="8" t="s">
        <v>14</v>
      </c>
      <c r="C38" s="8" t="s">
        <v>165</v>
      </c>
      <c r="D38" s="8" t="s">
        <v>1603</v>
      </c>
      <c r="E38" s="8" t="s">
        <v>1602</v>
      </c>
      <c r="F38" s="10">
        <v>1.5625199999999999E-2</v>
      </c>
      <c r="G38" s="10">
        <v>2.7252299999999999E-3</v>
      </c>
      <c r="H38" s="10">
        <v>9.8000885537093105E-9</v>
      </c>
      <c r="I38" s="10">
        <v>-1.9830199999999999E-2</v>
      </c>
      <c r="J38" s="10">
        <v>4.3421300000000003E-2</v>
      </c>
      <c r="K38" s="10">
        <v>0.64789300000000005</v>
      </c>
      <c r="L38" s="9">
        <v>32.873416914117598</v>
      </c>
    </row>
    <row r="39" spans="1:12" ht="15" x14ac:dyDescent="0.15">
      <c r="A39" s="8" t="s">
        <v>1640</v>
      </c>
      <c r="B39" s="8" t="s">
        <v>14</v>
      </c>
      <c r="C39" s="8" t="s">
        <v>165</v>
      </c>
      <c r="D39" s="8" t="s">
        <v>1602</v>
      </c>
      <c r="E39" s="8" t="s">
        <v>1608</v>
      </c>
      <c r="F39" s="10">
        <v>1.0183299999999999E-2</v>
      </c>
      <c r="G39" s="10">
        <v>1.82533E-3</v>
      </c>
      <c r="H39" s="10">
        <v>2.3999931380578899E-8</v>
      </c>
      <c r="I39" s="10">
        <v>1.33156E-2</v>
      </c>
      <c r="J39" s="10">
        <v>1.34488E-2</v>
      </c>
      <c r="K39" s="10">
        <v>0.32212499999999999</v>
      </c>
      <c r="L39" s="9">
        <v>31.123920206782799</v>
      </c>
    </row>
    <row r="40" spans="1:12" ht="15" x14ac:dyDescent="0.15">
      <c r="A40" s="8" t="s">
        <v>1641</v>
      </c>
      <c r="B40" s="8" t="s">
        <v>14</v>
      </c>
      <c r="C40" s="8" t="s">
        <v>165</v>
      </c>
      <c r="D40" s="8" t="s">
        <v>1602</v>
      </c>
      <c r="E40" s="8" t="s">
        <v>1608</v>
      </c>
      <c r="F40" s="10">
        <v>-1.4577400000000001E-2</v>
      </c>
      <c r="G40" s="10">
        <v>2.1781999999999999E-3</v>
      </c>
      <c r="H40" s="10">
        <v>2.19988510904925E-11</v>
      </c>
      <c r="I40" s="10">
        <v>-2.1183400000000002E-2</v>
      </c>
      <c r="J40" s="10">
        <v>1.5327E-2</v>
      </c>
      <c r="K40" s="10">
        <v>0.16694100000000001</v>
      </c>
      <c r="L40" s="9">
        <v>44.788305754871999</v>
      </c>
    </row>
    <row r="41" spans="1:12" ht="15" x14ac:dyDescent="0.15">
      <c r="A41" s="8" t="s">
        <v>1642</v>
      </c>
      <c r="B41" s="8" t="s">
        <v>14</v>
      </c>
      <c r="C41" s="8" t="s">
        <v>165</v>
      </c>
      <c r="D41" s="8" t="s">
        <v>1609</v>
      </c>
      <c r="E41" s="8" t="s">
        <v>1602</v>
      </c>
      <c r="F41" s="10">
        <v>1.7966900000000001E-2</v>
      </c>
      <c r="G41" s="10">
        <v>1.87341E-3</v>
      </c>
      <c r="H41" s="10">
        <v>8.8003511168732605E-22</v>
      </c>
      <c r="I41" s="10">
        <v>2.80415E-2</v>
      </c>
      <c r="J41" s="10">
        <v>1.45828E-2</v>
      </c>
      <c r="K41" s="10">
        <v>5.4490400000000001E-2</v>
      </c>
      <c r="L41" s="9">
        <v>91.977294991242204</v>
      </c>
    </row>
    <row r="42" spans="1:12" ht="15" x14ac:dyDescent="0.15">
      <c r="A42" s="8" t="s">
        <v>1643</v>
      </c>
      <c r="B42" s="8" t="s">
        <v>14</v>
      </c>
      <c r="C42" s="8" t="s">
        <v>165</v>
      </c>
      <c r="D42" s="8" t="s">
        <v>1608</v>
      </c>
      <c r="E42" s="8" t="s">
        <v>1602</v>
      </c>
      <c r="F42" s="10">
        <v>-1.1990499999999999E-2</v>
      </c>
      <c r="G42" s="10">
        <v>1.5154999999999999E-3</v>
      </c>
      <c r="H42" s="10">
        <v>2.49976970217851E-15</v>
      </c>
      <c r="I42" s="10">
        <v>-3.3136899999999998E-4</v>
      </c>
      <c r="J42" s="10">
        <v>1.15797E-2</v>
      </c>
      <c r="K42" s="10">
        <v>0.97717100000000001</v>
      </c>
      <c r="L42" s="9">
        <v>62.598323972421298</v>
      </c>
    </row>
    <row r="43" spans="1:12" ht="15" x14ac:dyDescent="0.15">
      <c r="A43" s="8" t="s">
        <v>1644</v>
      </c>
      <c r="B43" s="8" t="s">
        <v>14</v>
      </c>
      <c r="C43" s="8" t="s">
        <v>165</v>
      </c>
      <c r="D43" s="8" t="s">
        <v>1602</v>
      </c>
      <c r="E43" s="8" t="s">
        <v>1603</v>
      </c>
      <c r="F43" s="10">
        <v>-1.19393E-2</v>
      </c>
      <c r="G43" s="10">
        <v>1.8075999999999999E-3</v>
      </c>
      <c r="H43" s="10">
        <v>4.0003685104612497E-11</v>
      </c>
      <c r="I43" s="10">
        <v>1.51343E-2</v>
      </c>
      <c r="J43" s="10">
        <v>1.34076E-2</v>
      </c>
      <c r="K43" s="10">
        <v>0.25898700000000002</v>
      </c>
      <c r="L43" s="9">
        <v>43.6267704225247</v>
      </c>
    </row>
    <row r="44" spans="1:12" ht="15" x14ac:dyDescent="0.15">
      <c r="A44" s="8" t="s">
        <v>1645</v>
      </c>
      <c r="B44" s="8" t="s">
        <v>14</v>
      </c>
      <c r="C44" s="8" t="s">
        <v>165</v>
      </c>
      <c r="D44" s="8" t="s">
        <v>1608</v>
      </c>
      <c r="E44" s="8" t="s">
        <v>1609</v>
      </c>
      <c r="F44" s="10">
        <v>9.6827000000000007E-3</v>
      </c>
      <c r="G44" s="10">
        <v>1.6707899999999999E-3</v>
      </c>
      <c r="H44" s="10">
        <v>6.8000170244088998E-9</v>
      </c>
      <c r="I44" s="10">
        <v>1.3463299999999999E-2</v>
      </c>
      <c r="J44" s="10">
        <v>1.1936499999999999E-2</v>
      </c>
      <c r="K44" s="10">
        <v>0.25935799999999998</v>
      </c>
      <c r="L44" s="9">
        <v>33.585298920607798</v>
      </c>
    </row>
    <row r="45" spans="1:12" ht="15" x14ac:dyDescent="0.15">
      <c r="A45" s="8" t="s">
        <v>1646</v>
      </c>
      <c r="B45" s="8" t="s">
        <v>14</v>
      </c>
      <c r="C45" s="8" t="s">
        <v>165</v>
      </c>
      <c r="D45" s="8" t="s">
        <v>1603</v>
      </c>
      <c r="E45" s="8" t="s">
        <v>1602</v>
      </c>
      <c r="F45" s="10">
        <v>3.4465000000000003E-2</v>
      </c>
      <c r="G45" s="10">
        <v>5.8403099999999996E-3</v>
      </c>
      <c r="H45" s="10">
        <v>3.5999792704335701E-9</v>
      </c>
      <c r="I45" s="10">
        <v>-3.2154599999999998E-3</v>
      </c>
      <c r="J45" s="10">
        <v>3.3811800000000003E-2</v>
      </c>
      <c r="K45" s="10">
        <v>0.92423599999999995</v>
      </c>
      <c r="L45" s="9">
        <v>34.824490087834697</v>
      </c>
    </row>
    <row r="46" spans="1:12" ht="15" x14ac:dyDescent="0.15">
      <c r="A46" s="8" t="s">
        <v>1647</v>
      </c>
      <c r="B46" s="8" t="s">
        <v>14</v>
      </c>
      <c r="C46" s="8" t="s">
        <v>165</v>
      </c>
      <c r="D46" s="8" t="s">
        <v>1602</v>
      </c>
      <c r="E46" s="8" t="s">
        <v>1603</v>
      </c>
      <c r="F46" s="10">
        <v>-2.2508199999999999E-2</v>
      </c>
      <c r="G46" s="10">
        <v>3.5454599999999998E-3</v>
      </c>
      <c r="H46" s="10">
        <v>2.19998641983517E-10</v>
      </c>
      <c r="I46" s="10">
        <v>-6.6154699999999997E-2</v>
      </c>
      <c r="J46" s="10">
        <v>4.2253400000000003E-2</v>
      </c>
      <c r="K46" s="10">
        <v>0.117426</v>
      </c>
      <c r="L46" s="9">
        <v>40.302905008743899</v>
      </c>
    </row>
    <row r="47" spans="1:12" ht="15" x14ac:dyDescent="0.15">
      <c r="A47" s="8" t="s">
        <v>1648</v>
      </c>
      <c r="B47" s="8" t="s">
        <v>14</v>
      </c>
      <c r="C47" s="8" t="s">
        <v>165</v>
      </c>
      <c r="D47" s="8" t="s">
        <v>1602</v>
      </c>
      <c r="E47" s="8" t="s">
        <v>1609</v>
      </c>
      <c r="F47" s="10">
        <v>3.8257800000000002E-2</v>
      </c>
      <c r="G47" s="10">
        <v>6.7128500000000002E-3</v>
      </c>
      <c r="H47" s="10">
        <v>1.19999655704812E-8</v>
      </c>
      <c r="I47" s="10">
        <v>2.6677300000000001E-2</v>
      </c>
      <c r="J47" s="10">
        <v>0.11297</v>
      </c>
      <c r="K47" s="10">
        <v>0.81332099999999996</v>
      </c>
      <c r="L47" s="9">
        <v>32.480753765778701</v>
      </c>
    </row>
    <row r="48" spans="1:12" ht="15" x14ac:dyDescent="0.15">
      <c r="A48" s="8" t="s">
        <v>1649</v>
      </c>
      <c r="B48" s="8" t="s">
        <v>14</v>
      </c>
      <c r="C48" s="8" t="s">
        <v>165</v>
      </c>
      <c r="D48" s="8" t="s">
        <v>1602</v>
      </c>
      <c r="E48" s="8" t="s">
        <v>1603</v>
      </c>
      <c r="F48" s="10">
        <v>-9.4457199999999995E-3</v>
      </c>
      <c r="G48" s="10">
        <v>1.5088899999999999E-3</v>
      </c>
      <c r="H48" s="10">
        <v>3.7999685303685502E-10</v>
      </c>
      <c r="I48" s="10">
        <v>5.5328299999999999E-3</v>
      </c>
      <c r="J48" s="10">
        <v>1.20999E-2</v>
      </c>
      <c r="K48" s="10">
        <v>0.64748399999999995</v>
      </c>
      <c r="L48" s="9">
        <v>39.1881692098952</v>
      </c>
    </row>
    <row r="49" spans="1:12" ht="15" x14ac:dyDescent="0.15">
      <c r="A49" s="8" t="s">
        <v>1650</v>
      </c>
      <c r="B49" s="8" t="s">
        <v>14</v>
      </c>
      <c r="C49" s="8" t="s">
        <v>165</v>
      </c>
      <c r="D49" s="8" t="s">
        <v>1603</v>
      </c>
      <c r="E49" s="8" t="s">
        <v>1602</v>
      </c>
      <c r="F49" s="10">
        <v>1.01838E-2</v>
      </c>
      <c r="G49" s="10">
        <v>1.5576699999999999E-3</v>
      </c>
      <c r="H49" s="10">
        <v>6.2001186420872603E-11</v>
      </c>
      <c r="I49" s="10">
        <v>8.2089399999999996E-3</v>
      </c>
      <c r="J49" s="10">
        <v>1.1385299999999999E-2</v>
      </c>
      <c r="K49" s="10">
        <v>0.47090399999999999</v>
      </c>
      <c r="L49" s="9">
        <v>42.743375094542301</v>
      </c>
    </row>
    <row r="50" spans="1:12" ht="15" x14ac:dyDescent="0.15">
      <c r="A50" s="8" t="s">
        <v>1651</v>
      </c>
      <c r="B50" s="8" t="s">
        <v>14</v>
      </c>
      <c r="C50" s="8" t="s">
        <v>165</v>
      </c>
      <c r="D50" s="8" t="s">
        <v>1609</v>
      </c>
      <c r="E50" s="8" t="s">
        <v>1608</v>
      </c>
      <c r="F50" s="10">
        <v>1.0715499999999999E-2</v>
      </c>
      <c r="G50" s="10">
        <v>1.53699E-3</v>
      </c>
      <c r="H50" s="10">
        <v>3.10027344199819E-12</v>
      </c>
      <c r="I50" s="10">
        <v>-1.04338E-2</v>
      </c>
      <c r="J50" s="10">
        <v>1.14956E-2</v>
      </c>
      <c r="K50" s="10">
        <v>0.36406899999999998</v>
      </c>
      <c r="L50" s="9">
        <v>48.605207048180901</v>
      </c>
    </row>
    <row r="51" spans="1:12" ht="15" x14ac:dyDescent="0.15">
      <c r="A51" s="8" t="s">
        <v>1652</v>
      </c>
      <c r="B51" s="8" t="s">
        <v>14</v>
      </c>
      <c r="C51" s="8" t="s">
        <v>165</v>
      </c>
      <c r="D51" s="8" t="s">
        <v>1609</v>
      </c>
      <c r="E51" s="8" t="s">
        <v>1602</v>
      </c>
      <c r="F51" s="10">
        <v>1.29123E-2</v>
      </c>
      <c r="G51" s="10">
        <v>2.1420200000000001E-3</v>
      </c>
      <c r="H51" s="10">
        <v>1.7000042221563601E-9</v>
      </c>
      <c r="I51" s="10">
        <v>1.51244E-2</v>
      </c>
      <c r="J51" s="10">
        <v>1.3482900000000001E-2</v>
      </c>
      <c r="K51" s="10">
        <v>0.26197199999999998</v>
      </c>
      <c r="L51" s="9">
        <v>36.337929036909998</v>
      </c>
    </row>
    <row r="52" spans="1:12" ht="15" x14ac:dyDescent="0.15">
      <c r="A52" s="8" t="s">
        <v>1653</v>
      </c>
      <c r="B52" s="8" t="s">
        <v>14</v>
      </c>
      <c r="C52" s="8" t="s">
        <v>165</v>
      </c>
      <c r="D52" s="8" t="s">
        <v>1602</v>
      </c>
      <c r="E52" s="8" t="s">
        <v>1608</v>
      </c>
      <c r="F52" s="10">
        <v>1.23614E-2</v>
      </c>
      <c r="G52" s="10">
        <v>1.81E-3</v>
      </c>
      <c r="H52" s="10">
        <v>8.4996295944961801E-12</v>
      </c>
      <c r="I52" s="10">
        <v>1.84986E-2</v>
      </c>
      <c r="J52" s="10">
        <v>1.3712E-2</v>
      </c>
      <c r="K52" s="10">
        <v>0.17731</v>
      </c>
      <c r="L52" s="9">
        <v>46.642107982051797</v>
      </c>
    </row>
    <row r="53" spans="1:12" ht="15" x14ac:dyDescent="0.15">
      <c r="A53" s="8" t="s">
        <v>1654</v>
      </c>
      <c r="B53" s="8" t="s">
        <v>14</v>
      </c>
      <c r="C53" s="8" t="s">
        <v>165</v>
      </c>
      <c r="D53" s="8" t="s">
        <v>1608</v>
      </c>
      <c r="E53" s="8" t="s">
        <v>1609</v>
      </c>
      <c r="F53" s="10">
        <v>-8.51266E-3</v>
      </c>
      <c r="G53" s="10">
        <v>1.5292999999999999E-3</v>
      </c>
      <c r="H53" s="10">
        <v>2.5999799567092499E-8</v>
      </c>
      <c r="I53" s="10">
        <v>-1.10323E-2</v>
      </c>
      <c r="J53" s="10">
        <v>1.1322799999999999E-2</v>
      </c>
      <c r="K53" s="10">
        <v>0.32988200000000001</v>
      </c>
      <c r="L53" s="9">
        <v>30.984550386645498</v>
      </c>
    </row>
    <row r="54" spans="1:12" ht="15" x14ac:dyDescent="0.15">
      <c r="A54" s="8" t="s">
        <v>1655</v>
      </c>
      <c r="B54" s="8" t="s">
        <v>14</v>
      </c>
      <c r="C54" s="8" t="s">
        <v>165</v>
      </c>
      <c r="D54" s="8" t="s">
        <v>1603</v>
      </c>
      <c r="E54" s="8" t="s">
        <v>1602</v>
      </c>
      <c r="F54" s="10">
        <v>1.01336E-2</v>
      </c>
      <c r="G54" s="10">
        <v>1.56997E-3</v>
      </c>
      <c r="H54" s="10">
        <v>1.0999931989351899E-10</v>
      </c>
      <c r="I54" s="10">
        <v>1.8862899999999998E-2</v>
      </c>
      <c r="J54" s="10">
        <v>1.1724500000000001E-2</v>
      </c>
      <c r="K54" s="10">
        <v>0.10764899999999999</v>
      </c>
      <c r="L54" s="9">
        <v>41.662450211089201</v>
      </c>
    </row>
    <row r="55" spans="1:12" ht="15" x14ac:dyDescent="0.15">
      <c r="A55" s="8" t="s">
        <v>1656</v>
      </c>
      <c r="B55" s="8" t="s">
        <v>14</v>
      </c>
      <c r="C55" s="8" t="s">
        <v>165</v>
      </c>
      <c r="D55" s="8" t="s">
        <v>1609</v>
      </c>
      <c r="E55" s="8" t="s">
        <v>1608</v>
      </c>
      <c r="F55" s="10">
        <v>-1.21298E-2</v>
      </c>
      <c r="G55" s="10">
        <v>1.5708300000000001E-3</v>
      </c>
      <c r="H55" s="10">
        <v>1.10001852750622E-14</v>
      </c>
      <c r="I55" s="10">
        <v>-2.6186899999999999E-2</v>
      </c>
      <c r="J55" s="10">
        <v>1.1712500000000001E-2</v>
      </c>
      <c r="K55" s="10">
        <v>2.5363500000000001E-2</v>
      </c>
      <c r="L55" s="9">
        <v>59.627816522769898</v>
      </c>
    </row>
    <row r="56" spans="1:12" ht="15" x14ac:dyDescent="0.15">
      <c r="A56" s="8" t="s">
        <v>1657</v>
      </c>
      <c r="B56" s="8" t="s">
        <v>14</v>
      </c>
      <c r="C56" s="8" t="s">
        <v>165</v>
      </c>
      <c r="D56" s="8" t="s">
        <v>1609</v>
      </c>
      <c r="E56" s="8" t="s">
        <v>1608</v>
      </c>
      <c r="F56" s="10">
        <v>9.2925600000000001E-3</v>
      </c>
      <c r="G56" s="10">
        <v>1.64992E-3</v>
      </c>
      <c r="H56" s="10">
        <v>1.79998961724559E-8</v>
      </c>
      <c r="I56" s="10">
        <v>-8.16243E-3</v>
      </c>
      <c r="J56" s="10">
        <v>1.3580399999999999E-2</v>
      </c>
      <c r="K56" s="10">
        <v>0.54781000000000002</v>
      </c>
      <c r="L56" s="9">
        <v>31.7208615089164</v>
      </c>
    </row>
    <row r="57" spans="1:12" ht="15" x14ac:dyDescent="0.15">
      <c r="A57" s="8" t="s">
        <v>1658</v>
      </c>
      <c r="B57" s="8" t="s">
        <v>14</v>
      </c>
      <c r="C57" s="8" t="s">
        <v>165</v>
      </c>
      <c r="D57" s="8" t="s">
        <v>1602</v>
      </c>
      <c r="E57" s="8" t="s">
        <v>1603</v>
      </c>
      <c r="F57" s="10">
        <v>1.17059E-2</v>
      </c>
      <c r="G57" s="10">
        <v>2.0615199999999998E-3</v>
      </c>
      <c r="H57" s="10">
        <v>1.40000633223953E-8</v>
      </c>
      <c r="I57" s="10">
        <v>2.1540900000000002E-2</v>
      </c>
      <c r="J57" s="10">
        <v>1.7533300000000002E-2</v>
      </c>
      <c r="K57" s="10">
        <v>0.21923300000000001</v>
      </c>
      <c r="L57" s="9">
        <v>32.242931045469199</v>
      </c>
    </row>
    <row r="58" spans="1:12" ht="15" x14ac:dyDescent="0.15">
      <c r="A58" s="8" t="s">
        <v>1659</v>
      </c>
      <c r="B58" s="8" t="s">
        <v>14</v>
      </c>
      <c r="C58" s="8" t="s">
        <v>165</v>
      </c>
      <c r="D58" s="8" t="s">
        <v>1609</v>
      </c>
      <c r="E58" s="8" t="s">
        <v>1608</v>
      </c>
      <c r="F58" s="10">
        <v>-8.4502099999999997E-3</v>
      </c>
      <c r="G58" s="10">
        <v>1.51501E-3</v>
      </c>
      <c r="H58" s="10">
        <v>2.3999931380578899E-8</v>
      </c>
      <c r="I58" s="10">
        <v>1.6097400000000001E-2</v>
      </c>
      <c r="J58" s="10">
        <v>1.13484E-2</v>
      </c>
      <c r="K58" s="10">
        <v>0.156053</v>
      </c>
      <c r="L58" s="9">
        <v>31.110286093659798</v>
      </c>
    </row>
    <row r="59" spans="1:12" ht="15" x14ac:dyDescent="0.15">
      <c r="A59" s="8" t="s">
        <v>1660</v>
      </c>
      <c r="B59" s="8" t="s">
        <v>14</v>
      </c>
      <c r="C59" s="8" t="s">
        <v>165</v>
      </c>
      <c r="D59" s="8" t="s">
        <v>1608</v>
      </c>
      <c r="E59" s="8" t="s">
        <v>1609</v>
      </c>
      <c r="F59" s="10">
        <v>8.5364499999999992E-3</v>
      </c>
      <c r="G59" s="10">
        <v>1.5184899999999999E-3</v>
      </c>
      <c r="H59" s="10">
        <v>1.8999842462147301E-8</v>
      </c>
      <c r="I59" s="10">
        <v>1.7131399999999999E-3</v>
      </c>
      <c r="J59" s="10">
        <v>1.13233E-2</v>
      </c>
      <c r="K59" s="10">
        <v>0.87974399999999997</v>
      </c>
      <c r="L59" s="9">
        <v>31.6031759708601</v>
      </c>
    </row>
    <row r="60" spans="1:12" ht="15" x14ac:dyDescent="0.15">
      <c r="A60" s="8" t="s">
        <v>1661</v>
      </c>
      <c r="B60" s="8" t="s">
        <v>14</v>
      </c>
      <c r="C60" s="8" t="s">
        <v>165</v>
      </c>
      <c r="D60" s="8" t="s">
        <v>1609</v>
      </c>
      <c r="E60" s="8" t="s">
        <v>1608</v>
      </c>
      <c r="F60" s="10">
        <v>8.3924099999999995E-3</v>
      </c>
      <c r="G60" s="10">
        <v>1.5305399999999999E-3</v>
      </c>
      <c r="H60" s="10">
        <v>4.2000068624663102E-8</v>
      </c>
      <c r="I60" s="10">
        <v>-3.2333800000000003E-2</v>
      </c>
      <c r="J60" s="10">
        <v>1.15023E-2</v>
      </c>
      <c r="K60" s="10">
        <v>4.93765E-3</v>
      </c>
      <c r="L60" s="9">
        <v>30.0665790189733</v>
      </c>
    </row>
    <row r="61" spans="1:12" ht="15" x14ac:dyDescent="0.15">
      <c r="A61" s="8" t="s">
        <v>1662</v>
      </c>
      <c r="B61" s="8" t="s">
        <v>14</v>
      </c>
      <c r="C61" s="8" t="s">
        <v>165</v>
      </c>
      <c r="D61" s="8" t="s">
        <v>1603</v>
      </c>
      <c r="E61" s="8" t="s">
        <v>1608</v>
      </c>
      <c r="F61" s="10">
        <v>9.9690899999999999E-3</v>
      </c>
      <c r="G61" s="10">
        <v>1.6933E-3</v>
      </c>
      <c r="H61" s="10">
        <v>3.8999586287443296E-9</v>
      </c>
      <c r="I61" s="10">
        <v>1.56054E-2</v>
      </c>
      <c r="J61" s="10">
        <v>1.33645E-2</v>
      </c>
      <c r="K61" s="10">
        <v>0.24293600000000001</v>
      </c>
      <c r="L61" s="9">
        <v>34.6611698747164</v>
      </c>
    </row>
    <row r="62" spans="1:12" ht="15" x14ac:dyDescent="0.15">
      <c r="A62" s="8" t="s">
        <v>1663</v>
      </c>
      <c r="B62" s="8" t="s">
        <v>14</v>
      </c>
      <c r="C62" s="8" t="s">
        <v>165</v>
      </c>
      <c r="D62" s="8" t="s">
        <v>1608</v>
      </c>
      <c r="E62" s="8" t="s">
        <v>1603</v>
      </c>
      <c r="F62" s="10">
        <v>8.3458400000000002E-3</v>
      </c>
      <c r="G62" s="10">
        <v>1.5118899999999999E-3</v>
      </c>
      <c r="H62" s="10">
        <v>3.4000084782585903E-8</v>
      </c>
      <c r="I62" s="10">
        <v>8.6828900000000004E-3</v>
      </c>
      <c r="J62" s="10">
        <v>1.1805E-2</v>
      </c>
      <c r="K62" s="10">
        <v>0.46201999999999999</v>
      </c>
      <c r="L62" s="9">
        <v>30.4719130177435</v>
      </c>
    </row>
    <row r="63" spans="1:12" ht="15" x14ac:dyDescent="0.15">
      <c r="A63" s="8" t="s">
        <v>1664</v>
      </c>
      <c r="B63" s="8" t="s">
        <v>14</v>
      </c>
      <c r="C63" s="8" t="s">
        <v>165</v>
      </c>
      <c r="D63" s="8" t="s">
        <v>1608</v>
      </c>
      <c r="E63" s="8" t="s">
        <v>1609</v>
      </c>
      <c r="F63" s="10">
        <v>8.2366100000000001E-3</v>
      </c>
      <c r="G63" s="10">
        <v>1.49854E-3</v>
      </c>
      <c r="H63" s="10">
        <v>3.8999586287443303E-8</v>
      </c>
      <c r="I63" s="10">
        <v>-1.7273599999999999E-4</v>
      </c>
      <c r="J63" s="10">
        <v>1.12744E-2</v>
      </c>
      <c r="K63" s="10">
        <v>0.98777599999999999</v>
      </c>
      <c r="L63" s="9">
        <v>30.210667831173801</v>
      </c>
    </row>
    <row r="64" spans="1:12" ht="15" x14ac:dyDescent="0.15">
      <c r="A64" s="8" t="s">
        <v>1665</v>
      </c>
      <c r="B64" s="8" t="s">
        <v>14</v>
      </c>
      <c r="C64" s="8" t="s">
        <v>165</v>
      </c>
      <c r="D64" s="8" t="s">
        <v>1609</v>
      </c>
      <c r="E64" s="8" t="s">
        <v>1608</v>
      </c>
      <c r="F64" s="10">
        <v>8.5835100000000008E-3</v>
      </c>
      <c r="G64" s="10">
        <v>1.50282E-3</v>
      </c>
      <c r="H64" s="10">
        <v>1.09999319893519E-8</v>
      </c>
      <c r="I64" s="10">
        <v>7.4850100000000003E-3</v>
      </c>
      <c r="J64" s="10">
        <v>1.1471E-2</v>
      </c>
      <c r="K64" s="10">
        <v>0.51407000000000003</v>
      </c>
      <c r="L64" s="9">
        <v>32.622399552673002</v>
      </c>
    </row>
    <row r="65" spans="1:12" ht="15" x14ac:dyDescent="0.15">
      <c r="A65" s="8" t="s">
        <v>1666</v>
      </c>
      <c r="B65" s="8" t="s">
        <v>14</v>
      </c>
      <c r="C65" s="8" t="s">
        <v>165</v>
      </c>
      <c r="D65" s="8" t="s">
        <v>1602</v>
      </c>
      <c r="E65" s="8" t="s">
        <v>1603</v>
      </c>
      <c r="F65" s="10">
        <v>8.5608699999999999E-3</v>
      </c>
      <c r="G65" s="10">
        <v>1.5056399999999999E-3</v>
      </c>
      <c r="H65" s="10">
        <v>1.29998996537546E-8</v>
      </c>
      <c r="I65" s="10">
        <v>1.1931600000000001E-2</v>
      </c>
      <c r="J65" s="10">
        <v>1.1466E-2</v>
      </c>
      <c r="K65" s="10">
        <v>0.29805999999999999</v>
      </c>
      <c r="L65" s="9">
        <v>32.329092681432698</v>
      </c>
    </row>
    <row r="66" spans="1:12" ht="15" x14ac:dyDescent="0.15">
      <c r="A66" s="8" t="s">
        <v>1667</v>
      </c>
      <c r="B66" s="8" t="s">
        <v>14</v>
      </c>
      <c r="C66" s="8" t="s">
        <v>165</v>
      </c>
      <c r="D66" s="8" t="s">
        <v>1609</v>
      </c>
      <c r="E66" s="8" t="s">
        <v>1608</v>
      </c>
      <c r="F66" s="10">
        <v>-1.0818599999999999E-2</v>
      </c>
      <c r="G66" s="10">
        <v>1.50939E-3</v>
      </c>
      <c r="H66" s="10">
        <v>7.5997621436103904E-13</v>
      </c>
      <c r="I66" s="10">
        <v>2.2846200000000001E-2</v>
      </c>
      <c r="J66" s="10">
        <v>1.16176E-2</v>
      </c>
      <c r="K66" s="10">
        <v>4.9240199999999998E-2</v>
      </c>
      <c r="L66" s="9">
        <v>51.373504282052302</v>
      </c>
    </row>
    <row r="67" spans="1:12" ht="15" x14ac:dyDescent="0.15">
      <c r="A67" s="8" t="s">
        <v>1668</v>
      </c>
      <c r="B67" s="8" t="s">
        <v>14</v>
      </c>
      <c r="C67" s="8" t="s">
        <v>165</v>
      </c>
      <c r="D67" s="8" t="s">
        <v>1608</v>
      </c>
      <c r="E67" s="8" t="s">
        <v>1609</v>
      </c>
      <c r="F67" s="10">
        <v>-8.7406399999999992E-3</v>
      </c>
      <c r="G67" s="10">
        <v>1.50256E-3</v>
      </c>
      <c r="H67" s="10">
        <v>5.9999827253364398E-9</v>
      </c>
      <c r="I67" s="10">
        <v>-2.4558699999999999E-2</v>
      </c>
      <c r="J67" s="10">
        <v>1.1340299999999999E-2</v>
      </c>
      <c r="K67" s="10">
        <v>3.0340300000000001E-2</v>
      </c>
      <c r="L67" s="9">
        <v>33.839412954724899</v>
      </c>
    </row>
    <row r="68" spans="1:12" ht="15" x14ac:dyDescent="0.15">
      <c r="A68" s="8" t="s">
        <v>1669</v>
      </c>
      <c r="B68" s="8" t="s">
        <v>14</v>
      </c>
      <c r="C68" s="8" t="s">
        <v>165</v>
      </c>
      <c r="D68" s="8" t="s">
        <v>1602</v>
      </c>
      <c r="E68" s="8" t="s">
        <v>1603</v>
      </c>
      <c r="F68" s="10">
        <v>-9.7631999999999997E-3</v>
      </c>
      <c r="G68" s="10">
        <v>1.5518299999999999E-3</v>
      </c>
      <c r="H68" s="10">
        <v>3.0999879094111901E-10</v>
      </c>
      <c r="I68" s="10">
        <v>-3.1930399999999998E-2</v>
      </c>
      <c r="J68" s="10">
        <v>1.1385899999999999E-2</v>
      </c>
      <c r="K68" s="10">
        <v>5.0412699999999996E-3</v>
      </c>
      <c r="L68" s="9">
        <v>39.581849677885899</v>
      </c>
    </row>
    <row r="69" spans="1:12" ht="15" x14ac:dyDescent="0.15">
      <c r="A69" s="8" t="s">
        <v>1670</v>
      </c>
      <c r="B69" s="8" t="s">
        <v>14</v>
      </c>
      <c r="C69" s="8" t="s">
        <v>165</v>
      </c>
      <c r="D69" s="8" t="s">
        <v>1602</v>
      </c>
      <c r="E69" s="8" t="s">
        <v>1603</v>
      </c>
      <c r="F69" s="10">
        <v>-1.49575E-2</v>
      </c>
      <c r="G69" s="10">
        <v>1.78009E-3</v>
      </c>
      <c r="H69" s="10">
        <v>4.4004794783598302E-17</v>
      </c>
      <c r="I69" s="10">
        <v>-5.8339400000000001E-3</v>
      </c>
      <c r="J69" s="10">
        <v>1.34649E-2</v>
      </c>
      <c r="K69" s="10">
        <v>0.66481800000000002</v>
      </c>
      <c r="L69" s="9">
        <v>70.604779670084298</v>
      </c>
    </row>
    <row r="70" spans="1:12" ht="15" x14ac:dyDescent="0.15">
      <c r="A70" s="8" t="s">
        <v>1671</v>
      </c>
      <c r="B70" s="8" t="s">
        <v>14</v>
      </c>
      <c r="C70" s="8" t="s">
        <v>165</v>
      </c>
      <c r="D70" s="8" t="s">
        <v>1609</v>
      </c>
      <c r="E70" s="8" t="s">
        <v>1603</v>
      </c>
      <c r="F70" s="10">
        <v>1.21222E-2</v>
      </c>
      <c r="G70" s="10">
        <v>2.0126599999999999E-3</v>
      </c>
      <c r="H70" s="10">
        <v>1.7000042221563601E-9</v>
      </c>
      <c r="I70" s="10">
        <v>3.92845E-3</v>
      </c>
      <c r="J70" s="10">
        <v>1.4788000000000001E-2</v>
      </c>
      <c r="K70" s="10">
        <v>0.79050799999999999</v>
      </c>
      <c r="L70" s="9">
        <v>36.276222682500503</v>
      </c>
    </row>
    <row r="71" spans="1:12" ht="15" x14ac:dyDescent="0.15">
      <c r="A71" s="8" t="s">
        <v>1672</v>
      </c>
      <c r="B71" s="8" t="s">
        <v>14</v>
      </c>
      <c r="C71" s="8" t="s">
        <v>165</v>
      </c>
      <c r="D71" s="8" t="s">
        <v>1608</v>
      </c>
      <c r="E71" s="8" t="s">
        <v>1609</v>
      </c>
      <c r="F71" s="10">
        <v>1.1017799999999999E-2</v>
      </c>
      <c r="G71" s="10">
        <v>1.5741100000000001E-3</v>
      </c>
      <c r="H71" s="10">
        <v>2.60015956316527E-12</v>
      </c>
      <c r="I71" s="10">
        <v>2.61622E-2</v>
      </c>
      <c r="J71" s="10">
        <v>1.3322499999999999E-2</v>
      </c>
      <c r="K71" s="10">
        <v>4.9558699999999997E-2</v>
      </c>
      <c r="L71" s="9">
        <v>48.991373282511802</v>
      </c>
    </row>
    <row r="72" spans="1:12" ht="15" x14ac:dyDescent="0.15">
      <c r="A72" s="8" t="s">
        <v>1673</v>
      </c>
      <c r="B72" s="8" t="s">
        <v>14</v>
      </c>
      <c r="C72" s="8" t="s">
        <v>165</v>
      </c>
      <c r="D72" s="8" t="s">
        <v>1603</v>
      </c>
      <c r="E72" s="8" t="s">
        <v>1602</v>
      </c>
      <c r="F72" s="10">
        <v>-1.15377E-2</v>
      </c>
      <c r="G72" s="10">
        <v>1.8878600000000001E-3</v>
      </c>
      <c r="H72" s="10">
        <v>9.9001095426017006E-10</v>
      </c>
      <c r="I72" s="10">
        <v>1.6651699999999998E-2</v>
      </c>
      <c r="J72" s="10">
        <v>1.4544E-2</v>
      </c>
      <c r="K72" s="10">
        <v>0.25224400000000002</v>
      </c>
      <c r="L72" s="9">
        <v>37.350714604643599</v>
      </c>
    </row>
    <row r="73" spans="1:12" ht="15" x14ac:dyDescent="0.15">
      <c r="A73" s="8" t="s">
        <v>1674</v>
      </c>
      <c r="B73" s="8" t="s">
        <v>14</v>
      </c>
      <c r="C73" s="8" t="s">
        <v>165</v>
      </c>
      <c r="D73" s="8" t="s">
        <v>1609</v>
      </c>
      <c r="E73" s="8" t="s">
        <v>1608</v>
      </c>
      <c r="F73" s="10">
        <v>-1.06208E-2</v>
      </c>
      <c r="G73" s="10">
        <v>1.8663799999999999E-3</v>
      </c>
      <c r="H73" s="10">
        <v>1.29998996537546E-8</v>
      </c>
      <c r="I73" s="10">
        <v>-3.0672899999999999E-2</v>
      </c>
      <c r="J73" s="10">
        <v>1.4359E-2</v>
      </c>
      <c r="K73" s="10">
        <v>3.2667799999999997E-2</v>
      </c>
      <c r="L73" s="9">
        <v>32.382794033221103</v>
      </c>
    </row>
    <row r="74" spans="1:12" ht="15" x14ac:dyDescent="0.15">
      <c r="A74" s="8" t="s">
        <v>1675</v>
      </c>
      <c r="B74" s="8" t="s">
        <v>14</v>
      </c>
      <c r="C74" s="8" t="s">
        <v>165</v>
      </c>
      <c r="D74" s="8" t="s">
        <v>1609</v>
      </c>
      <c r="E74" s="8" t="s">
        <v>1603</v>
      </c>
      <c r="F74" s="10">
        <v>-1.0179799999999999E-2</v>
      </c>
      <c r="G74" s="10">
        <v>1.6947900000000001E-3</v>
      </c>
      <c r="H74" s="10">
        <v>1.89998424621474E-9</v>
      </c>
      <c r="I74" s="10">
        <v>2.4809100000000001E-2</v>
      </c>
      <c r="J74" s="10">
        <v>1.2308400000000001E-2</v>
      </c>
      <c r="K74" s="10">
        <v>4.3839900000000001E-2</v>
      </c>
      <c r="L74" s="9">
        <v>36.078353174291699</v>
      </c>
    </row>
    <row r="75" spans="1:12" ht="15" x14ac:dyDescent="0.15">
      <c r="A75" s="8" t="s">
        <v>1676</v>
      </c>
      <c r="B75" s="8" t="s">
        <v>14</v>
      </c>
      <c r="C75" s="8" t="s">
        <v>165</v>
      </c>
      <c r="D75" s="8" t="s">
        <v>1603</v>
      </c>
      <c r="E75" s="8" t="s">
        <v>1602</v>
      </c>
      <c r="F75" s="10">
        <v>9.9434999999999992E-3</v>
      </c>
      <c r="G75" s="10">
        <v>1.5437700000000001E-3</v>
      </c>
      <c r="H75" s="10">
        <v>1.1999965570481099E-10</v>
      </c>
      <c r="I75" s="10">
        <v>-6.1009499999999999E-3</v>
      </c>
      <c r="J75" s="10">
        <v>1.1887099999999999E-2</v>
      </c>
      <c r="K75" s="10">
        <v>0.60778399999999999</v>
      </c>
      <c r="L75" s="9">
        <v>41.487127117714202</v>
      </c>
    </row>
    <row r="76" spans="1:12" ht="15" x14ac:dyDescent="0.15">
      <c r="A76" s="8" t="s">
        <v>1677</v>
      </c>
      <c r="B76" s="8" t="s">
        <v>14</v>
      </c>
      <c r="C76" s="8" t="s">
        <v>165</v>
      </c>
      <c r="D76" s="8" t="s">
        <v>1603</v>
      </c>
      <c r="E76" s="8" t="s">
        <v>1602</v>
      </c>
      <c r="F76" s="10">
        <v>-9.7510600000000006E-3</v>
      </c>
      <c r="G76" s="10">
        <v>1.53429E-3</v>
      </c>
      <c r="H76" s="10">
        <v>2.10000341026661E-10</v>
      </c>
      <c r="I76" s="10">
        <v>-2.2774499999999999E-3</v>
      </c>
      <c r="J76" s="10">
        <v>1.14357E-2</v>
      </c>
      <c r="K76" s="10">
        <v>0.84214299999999997</v>
      </c>
      <c r="L76" s="9">
        <v>40.3913853154409</v>
      </c>
    </row>
    <row r="77" spans="1:12" ht="15" x14ac:dyDescent="0.15">
      <c r="A77" s="8" t="s">
        <v>1678</v>
      </c>
      <c r="B77" s="8" t="s">
        <v>14</v>
      </c>
      <c r="C77" s="8" t="s">
        <v>165</v>
      </c>
      <c r="D77" s="8" t="s">
        <v>1602</v>
      </c>
      <c r="E77" s="8" t="s">
        <v>1603</v>
      </c>
      <c r="F77" s="10">
        <v>-8.4362900000000008E-3</v>
      </c>
      <c r="G77" s="10">
        <v>1.50161E-3</v>
      </c>
      <c r="H77" s="10">
        <v>1.8999842462147301E-8</v>
      </c>
      <c r="I77" s="10">
        <v>-2.39831E-2</v>
      </c>
      <c r="J77" s="10">
        <v>1.1388000000000001E-2</v>
      </c>
      <c r="K77" s="10">
        <v>3.5205500000000001E-2</v>
      </c>
      <c r="L77" s="9">
        <v>31.563757421927299</v>
      </c>
    </row>
    <row r="78" spans="1:12" ht="15" x14ac:dyDescent="0.15">
      <c r="A78" s="8" t="s">
        <v>1679</v>
      </c>
      <c r="B78" s="8" t="s">
        <v>14</v>
      </c>
      <c r="C78" s="8" t="s">
        <v>165</v>
      </c>
      <c r="D78" s="8" t="s">
        <v>1609</v>
      </c>
      <c r="E78" s="8" t="s">
        <v>1608</v>
      </c>
      <c r="F78" s="10">
        <v>-9.6197799999999997E-3</v>
      </c>
      <c r="G78" s="10">
        <v>1.5222300000000001E-3</v>
      </c>
      <c r="H78" s="10">
        <v>2.59997995670925E-10</v>
      </c>
      <c r="I78" s="10">
        <v>-8.7358999999999996E-3</v>
      </c>
      <c r="J78" s="10">
        <v>1.1363E-2</v>
      </c>
      <c r="K78" s="10">
        <v>0.44201299999999999</v>
      </c>
      <c r="L78" s="9">
        <v>39.936474765656698</v>
      </c>
    </row>
    <row r="79" spans="1:12" ht="15" x14ac:dyDescent="0.15">
      <c r="A79" s="8" t="s">
        <v>1680</v>
      </c>
      <c r="B79" s="8" t="s">
        <v>14</v>
      </c>
      <c r="C79" s="8" t="s">
        <v>165</v>
      </c>
      <c r="D79" s="8" t="s">
        <v>1608</v>
      </c>
      <c r="E79" s="8" t="s">
        <v>1603</v>
      </c>
      <c r="F79" s="10">
        <v>-1.3475000000000001E-2</v>
      </c>
      <c r="G79" s="10">
        <v>1.9232299999999999E-3</v>
      </c>
      <c r="H79" s="10">
        <v>2.39993787680988E-12</v>
      </c>
      <c r="I79" s="10">
        <v>-1.3238499999999999E-3</v>
      </c>
      <c r="J79" s="10">
        <v>1.2495300000000001E-2</v>
      </c>
      <c r="K79" s="10">
        <v>0.91562299999999996</v>
      </c>
      <c r="L79" s="9">
        <v>49.090233523779403</v>
      </c>
    </row>
    <row r="80" spans="1:12" ht="15" x14ac:dyDescent="0.15">
      <c r="A80" s="8" t="s">
        <v>1681</v>
      </c>
      <c r="B80" s="8" t="s">
        <v>14</v>
      </c>
      <c r="C80" s="8" t="s">
        <v>165</v>
      </c>
      <c r="D80" s="8" t="s">
        <v>1603</v>
      </c>
      <c r="E80" s="8" t="s">
        <v>1602</v>
      </c>
      <c r="F80" s="10">
        <v>1.0118E-2</v>
      </c>
      <c r="G80" s="10">
        <v>1.5286799999999999E-3</v>
      </c>
      <c r="H80" s="10">
        <v>3.5999792704335698E-11</v>
      </c>
      <c r="I80" s="10">
        <v>-1.65731E-2</v>
      </c>
      <c r="J80" s="10">
        <v>1.14352E-2</v>
      </c>
      <c r="K80" s="10">
        <v>0.14725199999999999</v>
      </c>
      <c r="L80" s="9">
        <v>43.808278040547499</v>
      </c>
    </row>
    <row r="81" spans="1:12" ht="15" x14ac:dyDescent="0.15">
      <c r="A81" s="8" t="s">
        <v>1682</v>
      </c>
      <c r="B81" s="8" t="s">
        <v>14</v>
      </c>
      <c r="C81" s="8" t="s">
        <v>165</v>
      </c>
      <c r="D81" s="8" t="s">
        <v>1602</v>
      </c>
      <c r="E81" s="8" t="s">
        <v>1603</v>
      </c>
      <c r="F81" s="10">
        <v>9.0419000000000003E-3</v>
      </c>
      <c r="G81" s="10">
        <v>1.5115300000000001E-3</v>
      </c>
      <c r="H81" s="10">
        <v>2.1999864198351699E-9</v>
      </c>
      <c r="I81" s="10">
        <v>1.6386600000000001E-2</v>
      </c>
      <c r="J81" s="10">
        <v>1.13483E-2</v>
      </c>
      <c r="K81" s="10">
        <v>0.14874599999999999</v>
      </c>
      <c r="L81" s="9">
        <v>35.783750469890499</v>
      </c>
    </row>
    <row r="82" spans="1:12" ht="15" x14ac:dyDescent="0.15">
      <c r="A82" s="8" t="s">
        <v>1683</v>
      </c>
      <c r="B82" s="8" t="s">
        <v>14</v>
      </c>
      <c r="C82" s="8" t="s">
        <v>165</v>
      </c>
      <c r="D82" s="8" t="s">
        <v>1602</v>
      </c>
      <c r="E82" s="8" t="s">
        <v>1603</v>
      </c>
      <c r="F82" s="10">
        <v>1.2522500000000001E-2</v>
      </c>
      <c r="G82" s="10">
        <v>2.0034300000000001E-3</v>
      </c>
      <c r="H82" s="10">
        <v>4.0999635904176503E-10</v>
      </c>
      <c r="I82" s="10">
        <v>1.23599E-3</v>
      </c>
      <c r="J82" s="10">
        <v>2.06222E-2</v>
      </c>
      <c r="K82" s="10">
        <v>0.95220800000000005</v>
      </c>
      <c r="L82" s="9">
        <v>39.069129537087299</v>
      </c>
    </row>
    <row r="83" spans="1:12" ht="15" x14ac:dyDescent="0.15">
      <c r="A83" s="8" t="s">
        <v>1684</v>
      </c>
      <c r="B83" s="8" t="s">
        <v>14</v>
      </c>
      <c r="C83" s="8" t="s">
        <v>165</v>
      </c>
      <c r="D83" s="8" t="s">
        <v>1609</v>
      </c>
      <c r="E83" s="8" t="s">
        <v>1608</v>
      </c>
      <c r="F83" s="10">
        <v>-8.8725100000000001E-3</v>
      </c>
      <c r="G83" s="10">
        <v>1.61454E-3</v>
      </c>
      <c r="H83" s="10">
        <v>3.8999586287443303E-8</v>
      </c>
      <c r="I83" s="10">
        <v>4.13015E-3</v>
      </c>
      <c r="J83" s="10">
        <v>1.27779E-2</v>
      </c>
      <c r="K83" s="10">
        <v>0.74652399999999997</v>
      </c>
      <c r="L83" s="9">
        <v>30.199195726964199</v>
      </c>
    </row>
    <row r="84" spans="1:12" ht="15" x14ac:dyDescent="0.15">
      <c r="A84" s="8" t="s">
        <v>1685</v>
      </c>
      <c r="B84" s="8" t="s">
        <v>14</v>
      </c>
      <c r="C84" s="8" t="s">
        <v>165</v>
      </c>
      <c r="D84" s="8" t="s">
        <v>1609</v>
      </c>
      <c r="E84" s="8" t="s">
        <v>1608</v>
      </c>
      <c r="F84" s="10">
        <v>1.05992E-2</v>
      </c>
      <c r="G84" s="10">
        <v>1.50768E-3</v>
      </c>
      <c r="H84" s="10">
        <v>2.09990670376243E-12</v>
      </c>
      <c r="I84" s="10">
        <v>-2.2443099999999998E-3</v>
      </c>
      <c r="J84" s="10">
        <v>1.1606099999999999E-2</v>
      </c>
      <c r="K84" s="10">
        <v>0.84666699999999995</v>
      </c>
      <c r="L84" s="9">
        <v>49.422854662222001</v>
      </c>
    </row>
    <row r="85" spans="1:12" ht="15" x14ac:dyDescent="0.15">
      <c r="A85" s="8" t="s">
        <v>1686</v>
      </c>
      <c r="B85" s="8" t="s">
        <v>14</v>
      </c>
      <c r="C85" s="8" t="s">
        <v>165</v>
      </c>
      <c r="D85" s="8" t="s">
        <v>1602</v>
      </c>
      <c r="E85" s="8" t="s">
        <v>1603</v>
      </c>
      <c r="F85" s="10">
        <v>1.0318000000000001E-2</v>
      </c>
      <c r="G85" s="10">
        <v>1.75763E-3</v>
      </c>
      <c r="H85" s="10">
        <v>4.3000152915127104E-9</v>
      </c>
      <c r="I85" s="10">
        <v>7.8788999999999994E-3</v>
      </c>
      <c r="J85" s="10">
        <v>1.52538E-2</v>
      </c>
      <c r="K85" s="10">
        <v>0.60548999999999997</v>
      </c>
      <c r="L85" s="9">
        <v>34.461655263817597</v>
      </c>
    </row>
    <row r="86" spans="1:12" ht="15" x14ac:dyDescent="0.15">
      <c r="A86" s="8" t="s">
        <v>1687</v>
      </c>
      <c r="B86" s="8" t="s">
        <v>14</v>
      </c>
      <c r="C86" s="8" t="s">
        <v>165</v>
      </c>
      <c r="D86" s="8" t="s">
        <v>1602</v>
      </c>
      <c r="E86" s="8" t="s">
        <v>1603</v>
      </c>
      <c r="F86" s="10">
        <v>8.8460099999999996E-3</v>
      </c>
      <c r="G86" s="10">
        <v>1.5111199999999999E-3</v>
      </c>
      <c r="H86" s="10">
        <v>4.7999863240391E-9</v>
      </c>
      <c r="I86" s="10">
        <v>2.4352700000000001E-2</v>
      </c>
      <c r="J86" s="10">
        <v>1.15196E-2</v>
      </c>
      <c r="K86" s="10">
        <v>3.4512800000000003E-2</v>
      </c>
      <c r="L86" s="9">
        <v>34.268645965263602</v>
      </c>
    </row>
    <row r="87" spans="1:12" ht="15" x14ac:dyDescent="0.15">
      <c r="A87" s="8" t="s">
        <v>1688</v>
      </c>
      <c r="B87" s="8" t="s">
        <v>14</v>
      </c>
      <c r="C87" s="8" t="s">
        <v>165</v>
      </c>
      <c r="D87" s="8" t="s">
        <v>1609</v>
      </c>
      <c r="E87" s="8" t="s">
        <v>1608</v>
      </c>
      <c r="F87" s="10">
        <v>9.4064500000000002E-3</v>
      </c>
      <c r="G87" s="10">
        <v>1.6529400000000001E-3</v>
      </c>
      <c r="H87" s="10">
        <v>1.29998996537546E-8</v>
      </c>
      <c r="I87" s="10">
        <v>2.8193099999999999E-2</v>
      </c>
      <c r="J87" s="10">
        <v>1.2925499999999999E-2</v>
      </c>
      <c r="K87" s="10">
        <v>2.9168900000000001E-2</v>
      </c>
      <c r="L87" s="9">
        <v>32.384509521533701</v>
      </c>
    </row>
    <row r="88" spans="1:12" ht="15" x14ac:dyDescent="0.15">
      <c r="A88" s="8" t="s">
        <v>1689</v>
      </c>
      <c r="B88" s="8" t="s">
        <v>14</v>
      </c>
      <c r="C88" s="8" t="s">
        <v>165</v>
      </c>
      <c r="D88" s="8" t="s">
        <v>1603</v>
      </c>
      <c r="E88" s="8" t="s">
        <v>1602</v>
      </c>
      <c r="F88" s="10">
        <v>-8.8333500000000002E-3</v>
      </c>
      <c r="G88" s="10">
        <v>1.54368E-3</v>
      </c>
      <c r="H88" s="10">
        <v>1.09999319893519E-8</v>
      </c>
      <c r="I88" s="10">
        <v>9.8233499999999998E-3</v>
      </c>
      <c r="J88" s="10">
        <v>1.1909599999999999E-2</v>
      </c>
      <c r="K88" s="10">
        <v>0.40947</v>
      </c>
      <c r="L88" s="9">
        <v>32.7443461244535</v>
      </c>
    </row>
    <row r="89" spans="1:12" ht="15" x14ac:dyDescent="0.15">
      <c r="A89" s="8" t="s">
        <v>1690</v>
      </c>
      <c r="B89" s="8" t="s">
        <v>14</v>
      </c>
      <c r="C89" s="8" t="s">
        <v>165</v>
      </c>
      <c r="D89" s="8" t="s">
        <v>1603</v>
      </c>
      <c r="E89" s="8" t="s">
        <v>1602</v>
      </c>
      <c r="F89" s="10">
        <v>8.4750399999999997E-3</v>
      </c>
      <c r="G89" s="10">
        <v>1.5044699999999999E-3</v>
      </c>
      <c r="H89" s="10">
        <v>1.79998961724559E-8</v>
      </c>
      <c r="I89" s="10">
        <v>-2.5936499999999999E-3</v>
      </c>
      <c r="J89" s="10">
        <v>1.1428900000000001E-2</v>
      </c>
      <c r="K89" s="10">
        <v>0.82047199999999998</v>
      </c>
      <c r="L89" s="9">
        <v>31.733388533203001</v>
      </c>
    </row>
    <row r="90" spans="1:12" ht="15" x14ac:dyDescent="0.15">
      <c r="A90" s="8" t="s">
        <v>1691</v>
      </c>
      <c r="B90" s="8" t="s">
        <v>14</v>
      </c>
      <c r="C90" s="8" t="s">
        <v>165</v>
      </c>
      <c r="D90" s="8" t="s">
        <v>1603</v>
      </c>
      <c r="E90" s="8" t="s">
        <v>1602</v>
      </c>
      <c r="F90" s="10">
        <v>1.53411E-2</v>
      </c>
      <c r="G90" s="10">
        <v>2.7481699999999999E-3</v>
      </c>
      <c r="H90" s="10">
        <v>2.3999931380578899E-8</v>
      </c>
      <c r="I90" s="10">
        <v>-4.3064900000000003E-2</v>
      </c>
      <c r="J90" s="10">
        <v>8.20578E-2</v>
      </c>
      <c r="K90" s="10">
        <v>0.59971399999999997</v>
      </c>
      <c r="L90" s="9">
        <v>31.1620351385296</v>
      </c>
    </row>
    <row r="91" spans="1:12" ht="15" x14ac:dyDescent="0.15">
      <c r="A91" s="8" t="s">
        <v>1692</v>
      </c>
      <c r="B91" s="8" t="s">
        <v>14</v>
      </c>
      <c r="C91" s="8" t="s">
        <v>165</v>
      </c>
      <c r="D91" s="8" t="s">
        <v>1603</v>
      </c>
      <c r="E91" s="8" t="s">
        <v>1602</v>
      </c>
      <c r="F91" s="10">
        <v>-9.1531800000000003E-3</v>
      </c>
      <c r="G91" s="10">
        <v>1.50136E-3</v>
      </c>
      <c r="H91" s="10">
        <v>1.0999931989351901E-9</v>
      </c>
      <c r="I91" s="10">
        <v>1.48591E-2</v>
      </c>
      <c r="J91" s="10">
        <v>1.1343300000000001E-2</v>
      </c>
      <c r="K91" s="10">
        <v>0.19021399999999999</v>
      </c>
      <c r="L91" s="9">
        <v>37.1684391705951</v>
      </c>
    </row>
    <row r="92" spans="1:12" ht="15" x14ac:dyDescent="0.15">
      <c r="A92" s="8" t="s">
        <v>1693</v>
      </c>
      <c r="B92" s="8" t="s">
        <v>14</v>
      </c>
      <c r="C92" s="8" t="s">
        <v>165</v>
      </c>
      <c r="D92" s="8" t="s">
        <v>1608</v>
      </c>
      <c r="E92" s="8" t="s">
        <v>1609</v>
      </c>
      <c r="F92" s="10">
        <v>1.13218E-2</v>
      </c>
      <c r="G92" s="10">
        <v>1.5064399999999999E-3</v>
      </c>
      <c r="H92" s="10">
        <v>5.7003300221896105E-14</v>
      </c>
      <c r="I92" s="10">
        <v>-6.3845300000000002E-3</v>
      </c>
      <c r="J92" s="10">
        <v>1.1632E-2</v>
      </c>
      <c r="K92" s="10">
        <v>0.58309100000000003</v>
      </c>
      <c r="L92" s="9">
        <v>56.484238730226103</v>
      </c>
    </row>
    <row r="93" spans="1:12" ht="15" x14ac:dyDescent="0.15">
      <c r="A93" s="8" t="s">
        <v>1694</v>
      </c>
      <c r="B93" s="8" t="s">
        <v>14</v>
      </c>
      <c r="C93" s="8" t="s">
        <v>165</v>
      </c>
      <c r="D93" s="8" t="s">
        <v>1608</v>
      </c>
      <c r="E93" s="8" t="s">
        <v>1609</v>
      </c>
      <c r="F93" s="10">
        <v>1.16238E-2</v>
      </c>
      <c r="G93" s="10">
        <v>1.8888799999999999E-3</v>
      </c>
      <c r="H93" s="10">
        <v>7.5999371366152704E-10</v>
      </c>
      <c r="I93" s="10">
        <v>9.3963299999999996E-3</v>
      </c>
      <c r="J93" s="10">
        <v>1.32496E-2</v>
      </c>
      <c r="K93" s="10">
        <v>0.478213</v>
      </c>
      <c r="L93" s="9">
        <v>37.869321266268102</v>
      </c>
    </row>
    <row r="94" spans="1:12" ht="15" x14ac:dyDescent="0.15">
      <c r="A94" s="8" t="s">
        <v>1695</v>
      </c>
      <c r="B94" s="8" t="s">
        <v>14</v>
      </c>
      <c r="C94" s="8" t="s">
        <v>165</v>
      </c>
      <c r="D94" s="8" t="s">
        <v>1609</v>
      </c>
      <c r="E94" s="8" t="s">
        <v>1608</v>
      </c>
      <c r="F94" s="10">
        <v>-1.1216500000000001E-2</v>
      </c>
      <c r="G94" s="10">
        <v>1.51133E-3</v>
      </c>
      <c r="H94" s="10">
        <v>1.2000518202042701E-13</v>
      </c>
      <c r="I94" s="10">
        <v>-8.5463799999999993E-3</v>
      </c>
      <c r="J94" s="10">
        <v>1.1343799999999999E-2</v>
      </c>
      <c r="K94" s="10">
        <v>0.45121</v>
      </c>
      <c r="L94" s="9">
        <v>55.080276908148299</v>
      </c>
    </row>
    <row r="95" spans="1:12" ht="15" x14ac:dyDescent="0.15">
      <c r="A95" s="8" t="s">
        <v>1696</v>
      </c>
      <c r="B95" s="8" t="s">
        <v>14</v>
      </c>
      <c r="C95" s="8" t="s">
        <v>165</v>
      </c>
      <c r="D95" s="8" t="s">
        <v>1608</v>
      </c>
      <c r="E95" s="8" t="s">
        <v>1602</v>
      </c>
      <c r="F95" s="10">
        <v>1.32201E-2</v>
      </c>
      <c r="G95" s="10">
        <v>2.2489300000000001E-3</v>
      </c>
      <c r="H95" s="10">
        <v>4.0999635904176497E-9</v>
      </c>
      <c r="I95" s="10">
        <v>-6.3169799999999998E-3</v>
      </c>
      <c r="J95" s="10">
        <v>1.8120299999999999E-2</v>
      </c>
      <c r="K95" s="10">
        <v>0.727379</v>
      </c>
      <c r="L95" s="9">
        <v>34.555533697209199</v>
      </c>
    </row>
    <row r="96" spans="1:12" ht="15" x14ac:dyDescent="0.15">
      <c r="A96" s="8" t="s">
        <v>1697</v>
      </c>
      <c r="B96" s="8" t="s">
        <v>14</v>
      </c>
      <c r="C96" s="8" t="s">
        <v>165</v>
      </c>
      <c r="D96" s="8" t="s">
        <v>1609</v>
      </c>
      <c r="E96" s="8" t="s">
        <v>1608</v>
      </c>
      <c r="F96" s="10">
        <v>1.43632E-2</v>
      </c>
      <c r="G96" s="10">
        <v>1.53432E-3</v>
      </c>
      <c r="H96" s="10">
        <v>7.8995072133581804E-21</v>
      </c>
      <c r="I96" s="10">
        <v>2.4084000000000001E-2</v>
      </c>
      <c r="J96" s="10">
        <v>1.24662E-2</v>
      </c>
      <c r="K96" s="10">
        <v>5.3366700000000003E-2</v>
      </c>
      <c r="L96" s="9">
        <v>87.633573859467802</v>
      </c>
    </row>
    <row r="97" spans="1:12" ht="15" x14ac:dyDescent="0.15">
      <c r="A97" s="8" t="s">
        <v>1698</v>
      </c>
      <c r="B97" s="8" t="s">
        <v>14</v>
      </c>
      <c r="C97" s="8" t="s">
        <v>165</v>
      </c>
      <c r="D97" s="8" t="s">
        <v>1603</v>
      </c>
      <c r="E97" s="8" t="s">
        <v>1602</v>
      </c>
      <c r="F97" s="10">
        <v>-1.0828300000000001E-2</v>
      </c>
      <c r="G97" s="10">
        <v>1.8842799999999999E-3</v>
      </c>
      <c r="H97" s="10">
        <v>9.0999708260128295E-9</v>
      </c>
      <c r="I97" s="10">
        <v>7.6239599999999999E-3</v>
      </c>
      <c r="J97" s="10">
        <v>1.6222299999999999E-2</v>
      </c>
      <c r="K97" s="10">
        <v>0.638378</v>
      </c>
      <c r="L97" s="9">
        <v>33.024000483298998</v>
      </c>
    </row>
    <row r="98" spans="1:12" ht="15" x14ac:dyDescent="0.15">
      <c r="A98" s="8" t="s">
        <v>1699</v>
      </c>
      <c r="B98" s="8" t="s">
        <v>14</v>
      </c>
      <c r="C98" s="8" t="s">
        <v>165</v>
      </c>
      <c r="D98" s="8" t="s">
        <v>1603</v>
      </c>
      <c r="E98" s="8" t="s">
        <v>1602</v>
      </c>
      <c r="F98" s="10">
        <v>8.7055399999999995E-3</v>
      </c>
      <c r="G98" s="10">
        <v>1.50786E-3</v>
      </c>
      <c r="H98" s="10">
        <v>7.7999173353634308E-9</v>
      </c>
      <c r="I98" s="10">
        <v>1.02767E-2</v>
      </c>
      <c r="J98" s="10">
        <v>1.1327500000000001E-2</v>
      </c>
      <c r="K98" s="10">
        <v>0.364286</v>
      </c>
      <c r="L98" s="9">
        <v>33.332615265775502</v>
      </c>
    </row>
    <row r="99" spans="1:12" ht="15" x14ac:dyDescent="0.15">
      <c r="A99" s="8" t="s">
        <v>1700</v>
      </c>
      <c r="B99" s="8" t="s">
        <v>14</v>
      </c>
      <c r="C99" s="8" t="s">
        <v>165</v>
      </c>
      <c r="D99" s="8" t="s">
        <v>1608</v>
      </c>
      <c r="E99" s="8" t="s">
        <v>1609</v>
      </c>
      <c r="F99" s="10">
        <v>1.57704E-2</v>
      </c>
      <c r="G99" s="10">
        <v>1.9326E-3</v>
      </c>
      <c r="H99" s="10">
        <v>3.29989407910834E-16</v>
      </c>
      <c r="I99" s="10">
        <v>2.6672100000000001E-2</v>
      </c>
      <c r="J99" s="10">
        <v>1.50578E-2</v>
      </c>
      <c r="K99" s="10">
        <v>7.65068E-2</v>
      </c>
      <c r="L99" s="9">
        <v>66.588842759132405</v>
      </c>
    </row>
    <row r="100" spans="1:12" ht="15" x14ac:dyDescent="0.15">
      <c r="A100" s="8" t="s">
        <v>1701</v>
      </c>
      <c r="B100" s="8" t="s">
        <v>14</v>
      </c>
      <c r="C100" s="8" t="s">
        <v>165</v>
      </c>
      <c r="D100" s="8" t="s">
        <v>1603</v>
      </c>
      <c r="E100" s="8" t="s">
        <v>1602</v>
      </c>
      <c r="F100" s="10">
        <v>-8.52172E-3</v>
      </c>
      <c r="G100" s="10">
        <v>1.5323400000000001E-3</v>
      </c>
      <c r="H100" s="10">
        <v>2.6999765984012099E-8</v>
      </c>
      <c r="I100" s="10">
        <v>-1.69406E-2</v>
      </c>
      <c r="J100" s="10">
        <v>1.16268E-2</v>
      </c>
      <c r="K100" s="10">
        <v>0.14510700000000001</v>
      </c>
      <c r="L100" s="9">
        <v>30.927459281713499</v>
      </c>
    </row>
    <row r="101" spans="1:12" ht="15" x14ac:dyDescent="0.15">
      <c r="A101" s="8" t="s">
        <v>1702</v>
      </c>
      <c r="B101" s="8" t="s">
        <v>14</v>
      </c>
      <c r="C101" s="8" t="s">
        <v>165</v>
      </c>
      <c r="D101" s="8" t="s">
        <v>1603</v>
      </c>
      <c r="E101" s="8" t="s">
        <v>1602</v>
      </c>
      <c r="F101" s="10">
        <v>-9.9897700000000002E-3</v>
      </c>
      <c r="G101" s="10">
        <v>1.5740800000000001E-3</v>
      </c>
      <c r="H101" s="10">
        <v>2.19998641983517E-10</v>
      </c>
      <c r="I101" s="10">
        <v>-1.0764399999999999E-3</v>
      </c>
      <c r="J101" s="10">
        <v>1.27058E-2</v>
      </c>
      <c r="K101" s="10">
        <v>0.93248399999999998</v>
      </c>
      <c r="L101" s="9">
        <v>40.277024289773102</v>
      </c>
    </row>
    <row r="102" spans="1:12" ht="15" x14ac:dyDescent="0.15">
      <c r="A102" s="8" t="s">
        <v>1703</v>
      </c>
      <c r="B102" s="8" t="s">
        <v>14</v>
      </c>
      <c r="C102" s="8" t="s">
        <v>165</v>
      </c>
      <c r="D102" s="8" t="s">
        <v>1609</v>
      </c>
      <c r="E102" s="8" t="s">
        <v>1603</v>
      </c>
      <c r="F102" s="10">
        <v>9.6896199999999995E-3</v>
      </c>
      <c r="G102" s="10">
        <v>1.7779E-3</v>
      </c>
      <c r="H102" s="10">
        <v>4.9999999500797398E-8</v>
      </c>
      <c r="I102" s="10">
        <v>2.2726300000000001E-2</v>
      </c>
      <c r="J102" s="10">
        <v>1.34193E-2</v>
      </c>
      <c r="K102" s="10">
        <v>9.0348300000000006E-2</v>
      </c>
      <c r="L102" s="9">
        <v>29.702898505189498</v>
      </c>
    </row>
    <row r="103" spans="1:12" ht="15" x14ac:dyDescent="0.15">
      <c r="A103" s="8" t="s">
        <v>1704</v>
      </c>
      <c r="B103" s="8" t="s">
        <v>14</v>
      </c>
      <c r="C103" s="8" t="s">
        <v>165</v>
      </c>
      <c r="D103" s="8" t="s">
        <v>1602</v>
      </c>
      <c r="E103" s="8" t="s">
        <v>1603</v>
      </c>
      <c r="F103" s="10">
        <v>1.28612E-2</v>
      </c>
      <c r="G103" s="10">
        <v>2.2522699999999998E-3</v>
      </c>
      <c r="H103" s="10">
        <v>1.09999319893519E-8</v>
      </c>
      <c r="I103" s="10">
        <v>-3.66665E-3</v>
      </c>
      <c r="J103" s="10">
        <v>1.61789E-2</v>
      </c>
      <c r="K103" s="10">
        <v>0.82071099999999997</v>
      </c>
      <c r="L103" s="9">
        <v>32.607843613339703</v>
      </c>
    </row>
    <row r="104" spans="1:12" ht="15" x14ac:dyDescent="0.15">
      <c r="A104" s="8" t="s">
        <v>1705</v>
      </c>
      <c r="B104" s="8" t="s">
        <v>14</v>
      </c>
      <c r="C104" s="8" t="s">
        <v>165</v>
      </c>
      <c r="D104" s="8" t="s">
        <v>1602</v>
      </c>
      <c r="E104" s="8" t="s">
        <v>1603</v>
      </c>
      <c r="F104" s="10">
        <v>-1.22737E-2</v>
      </c>
      <c r="G104" s="10">
        <v>1.7681999999999999E-3</v>
      </c>
      <c r="H104" s="10">
        <v>3.9003178447506602E-12</v>
      </c>
      <c r="I104" s="10">
        <v>-1.0711699999999999E-2</v>
      </c>
      <c r="J104" s="10">
        <v>1.40158E-2</v>
      </c>
      <c r="K104" s="10">
        <v>0.44471300000000002</v>
      </c>
      <c r="L104" s="9">
        <v>48.182378529504199</v>
      </c>
    </row>
    <row r="105" spans="1:12" ht="15" x14ac:dyDescent="0.15">
      <c r="A105" s="8" t="s">
        <v>1706</v>
      </c>
      <c r="B105" s="8" t="s">
        <v>14</v>
      </c>
      <c r="C105" s="8" t="s">
        <v>165</v>
      </c>
      <c r="D105" s="8" t="s">
        <v>1602</v>
      </c>
      <c r="E105" s="8" t="s">
        <v>1603</v>
      </c>
      <c r="F105" s="10">
        <v>-9.0720200000000001E-3</v>
      </c>
      <c r="G105" s="10">
        <v>1.52596E-3</v>
      </c>
      <c r="H105" s="10">
        <v>2.8000126924345302E-9</v>
      </c>
      <c r="I105" s="10">
        <v>2.78084E-2</v>
      </c>
      <c r="J105" s="10">
        <v>1.1405E-2</v>
      </c>
      <c r="K105" s="10">
        <v>1.47581E-2</v>
      </c>
      <c r="L105" s="9">
        <v>35.344488318247201</v>
      </c>
    </row>
    <row r="106" spans="1:12" ht="15" x14ac:dyDescent="0.15">
      <c r="A106" s="8" t="s">
        <v>1707</v>
      </c>
      <c r="B106" s="8" t="s">
        <v>14</v>
      </c>
      <c r="C106" s="8" t="s">
        <v>165</v>
      </c>
      <c r="D106" s="8" t="s">
        <v>1602</v>
      </c>
      <c r="E106" s="8" t="s">
        <v>1603</v>
      </c>
      <c r="F106" s="10">
        <v>9.3847900000000005E-3</v>
      </c>
      <c r="G106" s="10">
        <v>1.5843700000000001E-3</v>
      </c>
      <c r="H106" s="10">
        <v>3.20000015974484E-9</v>
      </c>
      <c r="I106" s="10">
        <v>9.5275800000000008E-3</v>
      </c>
      <c r="J106" s="10">
        <v>1.2372299999999999E-2</v>
      </c>
      <c r="K106" s="10">
        <v>0.44125799999999998</v>
      </c>
      <c r="L106" s="9">
        <v>35.086164653974699</v>
      </c>
    </row>
    <row r="107" spans="1:12" ht="15" x14ac:dyDescent="0.15">
      <c r="A107" s="8" t="s">
        <v>1708</v>
      </c>
      <c r="B107" s="8" t="s">
        <v>14</v>
      </c>
      <c r="C107" s="8" t="s">
        <v>165</v>
      </c>
      <c r="D107" s="8" t="s">
        <v>1609</v>
      </c>
      <c r="E107" s="8" t="s">
        <v>1608</v>
      </c>
      <c r="F107" s="10">
        <v>-1.14795E-2</v>
      </c>
      <c r="G107" s="10">
        <v>1.5356199999999999E-3</v>
      </c>
      <c r="H107" s="10">
        <v>7.7001644435687203E-14</v>
      </c>
      <c r="I107" s="10">
        <v>1.53893E-2</v>
      </c>
      <c r="J107" s="10">
        <v>1.19261E-2</v>
      </c>
      <c r="K107" s="10">
        <v>0.196913</v>
      </c>
      <c r="L107" s="9">
        <v>55.882834356533998</v>
      </c>
    </row>
    <row r="108" spans="1:12" ht="15" x14ac:dyDescent="0.15">
      <c r="A108" s="8" t="s">
        <v>1709</v>
      </c>
      <c r="B108" s="8" t="s">
        <v>14</v>
      </c>
      <c r="C108" s="8" t="s">
        <v>165</v>
      </c>
      <c r="D108" s="8" t="s">
        <v>1608</v>
      </c>
      <c r="E108" s="8" t="s">
        <v>1609</v>
      </c>
      <c r="F108" s="10">
        <v>-8.3467400000000001E-3</v>
      </c>
      <c r="G108" s="10">
        <v>1.5244600000000001E-3</v>
      </c>
      <c r="H108" s="10">
        <v>4.3999728835998897E-8</v>
      </c>
      <c r="I108" s="10">
        <v>-1.17792E-2</v>
      </c>
      <c r="J108" s="10">
        <v>1.27575E-2</v>
      </c>
      <c r="K108" s="10">
        <v>0.355846</v>
      </c>
      <c r="L108" s="9">
        <v>29.977934337603202</v>
      </c>
    </row>
    <row r="109" spans="1:12" ht="15" x14ac:dyDescent="0.15">
      <c r="A109" s="8" t="s">
        <v>1710</v>
      </c>
      <c r="B109" s="8" t="s">
        <v>14</v>
      </c>
      <c r="C109" s="8" t="s">
        <v>165</v>
      </c>
      <c r="D109" s="8" t="s">
        <v>1608</v>
      </c>
      <c r="E109" s="8" t="s">
        <v>1609</v>
      </c>
      <c r="F109" s="10">
        <v>-1.0181900000000001E-2</v>
      </c>
      <c r="G109" s="10">
        <v>1.5118E-3</v>
      </c>
      <c r="H109" s="10">
        <v>1.5999263828686001E-11</v>
      </c>
      <c r="I109" s="10">
        <v>-9.7774000000000003E-3</v>
      </c>
      <c r="J109" s="10">
        <v>1.1316700000000001E-2</v>
      </c>
      <c r="K109" s="10">
        <v>0.38760099999999997</v>
      </c>
      <c r="L109" s="9">
        <v>45.359574578995201</v>
      </c>
    </row>
    <row r="110" spans="1:12" ht="15" x14ac:dyDescent="0.15">
      <c r="A110" s="8" t="s">
        <v>1711</v>
      </c>
      <c r="B110" s="8" t="s">
        <v>14</v>
      </c>
      <c r="C110" s="8" t="s">
        <v>165</v>
      </c>
      <c r="D110" s="8" t="s">
        <v>1603</v>
      </c>
      <c r="E110" s="8" t="s">
        <v>1602</v>
      </c>
      <c r="F110" s="10">
        <v>1.0352699999999999E-2</v>
      </c>
      <c r="G110" s="10">
        <v>1.6866299999999999E-3</v>
      </c>
      <c r="H110" s="10">
        <v>8.4000138087988002E-10</v>
      </c>
      <c r="I110" s="10">
        <v>-4.54537E-3</v>
      </c>
      <c r="J110" s="10">
        <v>1.1974500000000001E-2</v>
      </c>
      <c r="K110" s="10">
        <v>0.70425199999999999</v>
      </c>
      <c r="L110" s="9">
        <v>37.676245385433297</v>
      </c>
    </row>
    <row r="111" spans="1:12" ht="15" x14ac:dyDescent="0.15">
      <c r="A111" s="8" t="s">
        <v>1712</v>
      </c>
      <c r="B111" s="8" t="s">
        <v>1713</v>
      </c>
      <c r="C111" s="8" t="s">
        <v>165</v>
      </c>
      <c r="D111" s="8" t="s">
        <v>1602</v>
      </c>
      <c r="E111" s="8" t="s">
        <v>1603</v>
      </c>
      <c r="F111" s="10">
        <v>-9.9486900000000003E-2</v>
      </c>
      <c r="G111" s="10">
        <v>1.2577E-2</v>
      </c>
      <c r="H111" s="10">
        <v>4.0000000000000003E-15</v>
      </c>
      <c r="I111" s="10">
        <v>2.1194600000000001E-2</v>
      </c>
      <c r="J111" s="10">
        <v>1.4714100000000001E-2</v>
      </c>
      <c r="K111" s="10">
        <v>0.14974599999999999</v>
      </c>
      <c r="L111" s="9">
        <v>62.571659770755303</v>
      </c>
    </row>
    <row r="112" spans="1:12" ht="15" x14ac:dyDescent="0.15">
      <c r="A112" s="8" t="s">
        <v>1714</v>
      </c>
      <c r="B112" s="8" t="s">
        <v>1713</v>
      </c>
      <c r="C112" s="8" t="s">
        <v>165</v>
      </c>
      <c r="D112" s="8" t="s">
        <v>1603</v>
      </c>
      <c r="E112" s="8" t="s">
        <v>1609</v>
      </c>
      <c r="F112" s="10">
        <v>7.2363899999999995E-2</v>
      </c>
      <c r="G112" s="10">
        <v>1.19477E-2</v>
      </c>
      <c r="H112" s="10">
        <v>1.3999999999999999E-9</v>
      </c>
      <c r="I112" s="10">
        <v>2.5012900000000002E-3</v>
      </c>
      <c r="J112" s="10">
        <v>1.3728000000000001E-2</v>
      </c>
      <c r="K112" s="10">
        <v>0.85542300000000004</v>
      </c>
      <c r="L112" s="9">
        <v>36.683883981405899</v>
      </c>
    </row>
    <row r="113" spans="1:12" ht="15" x14ac:dyDescent="0.15">
      <c r="A113" s="8" t="s">
        <v>1715</v>
      </c>
      <c r="B113" s="8" t="s">
        <v>1713</v>
      </c>
      <c r="C113" s="8" t="s">
        <v>165</v>
      </c>
      <c r="D113" s="8" t="s">
        <v>1602</v>
      </c>
      <c r="E113" s="8" t="s">
        <v>1603</v>
      </c>
      <c r="F113" s="10">
        <v>8.1142400000000003E-2</v>
      </c>
      <c r="G113" s="10">
        <v>1.00538E-2</v>
      </c>
      <c r="H113" s="10">
        <v>5.7999999999999996E-16</v>
      </c>
      <c r="I113" s="10">
        <v>-1.16049E-2</v>
      </c>
      <c r="J113" s="10">
        <v>1.1340100000000001E-2</v>
      </c>
      <c r="K113" s="10">
        <v>0.30614400000000003</v>
      </c>
      <c r="L113" s="9">
        <v>65.138119230897303</v>
      </c>
    </row>
    <row r="114" spans="1:12" ht="15" x14ac:dyDescent="0.15">
      <c r="A114" s="8" t="s">
        <v>1716</v>
      </c>
      <c r="B114" s="8" t="s">
        <v>1713</v>
      </c>
      <c r="C114" s="8" t="s">
        <v>165</v>
      </c>
      <c r="D114" s="8" t="s">
        <v>1602</v>
      </c>
      <c r="E114" s="8" t="s">
        <v>1603</v>
      </c>
      <c r="F114" s="10">
        <v>-5.8608399999999998E-2</v>
      </c>
      <c r="G114" s="10">
        <v>1.0005200000000001E-2</v>
      </c>
      <c r="H114" s="10">
        <v>1.9000000000000001E-9</v>
      </c>
      <c r="I114" s="10">
        <v>-4.3697900000000001E-3</v>
      </c>
      <c r="J114" s="10">
        <v>1.13478E-2</v>
      </c>
      <c r="K114" s="10">
        <v>0.700179</v>
      </c>
      <c r="L114" s="9">
        <v>34.313749927237701</v>
      </c>
    </row>
    <row r="115" spans="1:12" ht="15" x14ac:dyDescent="0.15">
      <c r="A115" s="8" t="s">
        <v>1717</v>
      </c>
      <c r="B115" s="8" t="s">
        <v>1713</v>
      </c>
      <c r="C115" s="8" t="s">
        <v>165</v>
      </c>
      <c r="D115" s="8" t="s">
        <v>1608</v>
      </c>
      <c r="E115" s="8" t="s">
        <v>1609</v>
      </c>
      <c r="F115" s="10">
        <v>-5.95428E-2</v>
      </c>
      <c r="G115" s="10">
        <v>1.0144200000000001E-2</v>
      </c>
      <c r="H115" s="10">
        <v>4.6999999999999999E-9</v>
      </c>
      <c r="I115" s="10">
        <v>-4.0192800000000001E-3</v>
      </c>
      <c r="J115" s="10">
        <v>1.1337E-2</v>
      </c>
      <c r="K115" s="10">
        <v>0.722943</v>
      </c>
      <c r="L115" s="9">
        <v>34.452671313281698</v>
      </c>
    </row>
    <row r="116" spans="1:12" ht="15" x14ac:dyDescent="0.15">
      <c r="A116" s="8" t="s">
        <v>1718</v>
      </c>
      <c r="B116" s="8" t="s">
        <v>1713</v>
      </c>
      <c r="C116" s="8" t="s">
        <v>165</v>
      </c>
      <c r="D116" s="8" t="s">
        <v>1609</v>
      </c>
      <c r="E116" s="8" t="s">
        <v>1603</v>
      </c>
      <c r="F116" s="10">
        <v>8.6715500000000001E-2</v>
      </c>
      <c r="G116" s="10">
        <v>1.4153300000000001E-2</v>
      </c>
      <c r="H116" s="10">
        <v>9.4000000000000006E-10</v>
      </c>
      <c r="I116" s="10">
        <v>-4.9417199999999997E-4</v>
      </c>
      <c r="J116" s="10">
        <v>1.56197E-2</v>
      </c>
      <c r="K116" s="10">
        <v>0.97476099999999999</v>
      </c>
      <c r="L116" s="9">
        <v>37.538597319736702</v>
      </c>
    </row>
    <row r="117" spans="1:12" ht="15" x14ac:dyDescent="0.15">
      <c r="A117" s="8" t="s">
        <v>1719</v>
      </c>
      <c r="B117" s="8" t="s">
        <v>1713</v>
      </c>
      <c r="C117" s="8" t="s">
        <v>165</v>
      </c>
      <c r="D117" s="8" t="s">
        <v>1602</v>
      </c>
      <c r="E117" s="8" t="s">
        <v>1603</v>
      </c>
      <c r="F117" s="10">
        <v>-7.6147099999999995E-2</v>
      </c>
      <c r="G117" s="10">
        <v>9.9719000000000006E-3</v>
      </c>
      <c r="H117" s="10">
        <v>1.9000000000000001E-14</v>
      </c>
      <c r="I117" s="10">
        <v>1.4135099999999999E-2</v>
      </c>
      <c r="J117" s="10">
        <v>1.16182E-2</v>
      </c>
      <c r="K117" s="10">
        <v>0.223743</v>
      </c>
      <c r="L117" s="9">
        <v>58.311056089392402</v>
      </c>
    </row>
    <row r="118" spans="1:12" ht="15" x14ac:dyDescent="0.15">
      <c r="A118" s="8" t="s">
        <v>1720</v>
      </c>
      <c r="B118" s="8" t="s">
        <v>1713</v>
      </c>
      <c r="C118" s="8" t="s">
        <v>165</v>
      </c>
      <c r="D118" s="8" t="s">
        <v>1608</v>
      </c>
      <c r="E118" s="8" t="s">
        <v>1609</v>
      </c>
      <c r="F118" s="10">
        <v>5.6105299999999997E-2</v>
      </c>
      <c r="G118" s="10">
        <v>9.9973200000000005E-3</v>
      </c>
      <c r="H118" s="10">
        <v>2.6000000000000001E-8</v>
      </c>
      <c r="I118" s="10">
        <v>4.5387200000000004E-3</v>
      </c>
      <c r="J118" s="10">
        <v>1.15406E-2</v>
      </c>
      <c r="K118" s="10">
        <v>0.69411</v>
      </c>
      <c r="L118" s="9">
        <v>31.494925899090301</v>
      </c>
    </row>
    <row r="119" spans="1:12" ht="15" x14ac:dyDescent="0.15">
      <c r="A119" s="8" t="s">
        <v>1721</v>
      </c>
      <c r="B119" s="8" t="s">
        <v>1713</v>
      </c>
      <c r="C119" s="8" t="s">
        <v>165</v>
      </c>
      <c r="D119" s="8" t="s">
        <v>1608</v>
      </c>
      <c r="E119" s="8" t="s">
        <v>1603</v>
      </c>
      <c r="F119" s="10">
        <v>-5.9336800000000002E-2</v>
      </c>
      <c r="G119" s="10">
        <v>1.07849E-2</v>
      </c>
      <c r="H119" s="10">
        <v>4.8E-8</v>
      </c>
      <c r="I119" s="10">
        <v>5.91093E-3</v>
      </c>
      <c r="J119" s="10">
        <v>1.2387499999999999E-2</v>
      </c>
      <c r="K119" s="10">
        <v>0.63324100000000005</v>
      </c>
      <c r="L119" s="9">
        <v>30.2702492869332</v>
      </c>
    </row>
    <row r="120" spans="1:12" ht="15" x14ac:dyDescent="0.15">
      <c r="A120" s="8" t="s">
        <v>1722</v>
      </c>
      <c r="B120" s="8" t="s">
        <v>1713</v>
      </c>
      <c r="C120" s="8" t="s">
        <v>165</v>
      </c>
      <c r="D120" s="8" t="s">
        <v>1608</v>
      </c>
      <c r="E120" s="8" t="s">
        <v>1602</v>
      </c>
      <c r="F120" s="10">
        <v>-8.1431100000000006E-2</v>
      </c>
      <c r="G120" s="10">
        <v>1.0277100000000001E-2</v>
      </c>
      <c r="H120" s="10">
        <v>1.8000000000000001E-15</v>
      </c>
      <c r="I120" s="10">
        <v>-1.6942400000000001E-3</v>
      </c>
      <c r="J120" s="10">
        <v>1.2788600000000001E-2</v>
      </c>
      <c r="K120" s="10">
        <v>0.89460499999999998</v>
      </c>
      <c r="L120" s="9">
        <v>62.782620385679898</v>
      </c>
    </row>
    <row r="121" spans="1:12" ht="15" x14ac:dyDescent="0.15">
      <c r="A121" s="8" t="s">
        <v>1723</v>
      </c>
      <c r="B121" s="8" t="s">
        <v>1713</v>
      </c>
      <c r="C121" s="8" t="s">
        <v>165</v>
      </c>
      <c r="D121" s="8" t="s">
        <v>1609</v>
      </c>
      <c r="E121" s="8" t="s">
        <v>1608</v>
      </c>
      <c r="F121" s="10">
        <v>-8.18662E-2</v>
      </c>
      <c r="G121" s="10">
        <v>1.00036E-2</v>
      </c>
      <c r="H121" s="10">
        <v>4.8000000000000001E-16</v>
      </c>
      <c r="I121" s="10">
        <v>9.7172500000000002E-3</v>
      </c>
      <c r="J121" s="10">
        <v>1.1305000000000001E-2</v>
      </c>
      <c r="K121" s="10">
        <v>0.39003500000000002</v>
      </c>
      <c r="L121" s="9">
        <v>66.972518131706806</v>
      </c>
    </row>
    <row r="122" spans="1:12" ht="15" x14ac:dyDescent="0.15">
      <c r="A122" s="8" t="s">
        <v>1724</v>
      </c>
      <c r="B122" s="8" t="s">
        <v>1713</v>
      </c>
      <c r="C122" s="8" t="s">
        <v>165</v>
      </c>
      <c r="D122" s="8" t="s">
        <v>1609</v>
      </c>
      <c r="E122" s="8" t="s">
        <v>1602</v>
      </c>
      <c r="F122" s="10">
        <v>-7.4975200000000006E-2</v>
      </c>
      <c r="G122" s="10">
        <v>1.00713E-2</v>
      </c>
      <c r="H122" s="10">
        <v>1.1999999999999999E-13</v>
      </c>
      <c r="I122" s="10">
        <v>-2.0605200000000001E-2</v>
      </c>
      <c r="J122" s="10">
        <v>1.1508600000000001E-2</v>
      </c>
      <c r="K122" s="10">
        <v>7.3387099999999997E-2</v>
      </c>
      <c r="L122" s="9">
        <v>55.419703808155198</v>
      </c>
    </row>
    <row r="123" spans="1:12" ht="15" x14ac:dyDescent="0.15">
      <c r="A123" s="8" t="s">
        <v>1725</v>
      </c>
      <c r="B123" s="8" t="s">
        <v>1713</v>
      </c>
      <c r="C123" s="8" t="s">
        <v>165</v>
      </c>
      <c r="D123" s="8" t="s">
        <v>1602</v>
      </c>
      <c r="E123" s="8" t="s">
        <v>1603</v>
      </c>
      <c r="F123" s="10">
        <v>7.1546600000000002E-2</v>
      </c>
      <c r="G123" s="10">
        <v>1.20792E-2</v>
      </c>
      <c r="H123" s="10">
        <v>1.8E-9</v>
      </c>
      <c r="I123" s="10">
        <v>1.4373800000000001E-2</v>
      </c>
      <c r="J123" s="10">
        <v>1.21213E-2</v>
      </c>
      <c r="K123" s="10">
        <v>0.23569100000000001</v>
      </c>
      <c r="L123" s="9">
        <v>35.083398487405901</v>
      </c>
    </row>
    <row r="124" spans="1:12" ht="15" x14ac:dyDescent="0.15">
      <c r="A124" s="8" t="s">
        <v>1726</v>
      </c>
      <c r="B124" s="8" t="s">
        <v>1713</v>
      </c>
      <c r="C124" s="8" t="s">
        <v>165</v>
      </c>
      <c r="D124" s="8" t="s">
        <v>1608</v>
      </c>
      <c r="E124" s="8" t="s">
        <v>1602</v>
      </c>
      <c r="F124" s="10">
        <v>-7.8312000000000007E-2</v>
      </c>
      <c r="G124" s="10">
        <v>1.01066E-2</v>
      </c>
      <c r="H124" s="10">
        <v>4.1000000000000004E-15</v>
      </c>
      <c r="I124" s="10">
        <v>2.5738900000000001E-3</v>
      </c>
      <c r="J124" s="10">
        <v>1.1472E-2</v>
      </c>
      <c r="K124" s="10">
        <v>0.82247499999999996</v>
      </c>
      <c r="L124" s="9">
        <v>60.040800794635601</v>
      </c>
    </row>
    <row r="125" spans="1:12" ht="15" x14ac:dyDescent="0.15">
      <c r="A125" s="8" t="s">
        <v>1727</v>
      </c>
      <c r="B125" s="8" t="s">
        <v>1713</v>
      </c>
      <c r="C125" s="8" t="s">
        <v>165</v>
      </c>
      <c r="D125" s="8" t="s">
        <v>1603</v>
      </c>
      <c r="E125" s="8" t="s">
        <v>1602</v>
      </c>
      <c r="F125" s="10">
        <v>-9.4936099999999995E-2</v>
      </c>
      <c r="G125" s="10">
        <v>1.35741E-2</v>
      </c>
      <c r="H125" s="10">
        <v>3.3000000000000001E-12</v>
      </c>
      <c r="I125" s="10">
        <v>2.4742900000000002E-2</v>
      </c>
      <c r="J125" s="10">
        <v>1.7760499999999999E-2</v>
      </c>
      <c r="K125" s="10">
        <v>0.163575</v>
      </c>
      <c r="L125" s="9">
        <v>48.914845376912297</v>
      </c>
    </row>
    <row r="126" spans="1:12" ht="15" x14ac:dyDescent="0.15">
      <c r="A126" s="8" t="s">
        <v>1728</v>
      </c>
      <c r="B126" s="8" t="s">
        <v>1713</v>
      </c>
      <c r="C126" s="8" t="s">
        <v>165</v>
      </c>
      <c r="D126" s="8" t="s">
        <v>1603</v>
      </c>
      <c r="E126" s="8" t="s">
        <v>1608</v>
      </c>
      <c r="F126" s="10">
        <v>-0.10668800000000001</v>
      </c>
      <c r="G126" s="10">
        <v>1.7997599999999999E-2</v>
      </c>
      <c r="H126" s="10">
        <v>1.3999999999999999E-9</v>
      </c>
      <c r="I126" s="10">
        <v>3.84271E-3</v>
      </c>
      <c r="J126" s="10">
        <v>1.6661700000000002E-2</v>
      </c>
      <c r="K126" s="10">
        <v>0.81760100000000002</v>
      </c>
      <c r="L126" s="9">
        <v>35.140016169723999</v>
      </c>
    </row>
    <row r="127" spans="1:12" ht="15" x14ac:dyDescent="0.15">
      <c r="A127" s="8" t="s">
        <v>1729</v>
      </c>
      <c r="B127" s="8" t="s">
        <v>1713</v>
      </c>
      <c r="C127" s="8" t="s">
        <v>165</v>
      </c>
      <c r="D127" s="8" t="s">
        <v>1603</v>
      </c>
      <c r="E127" s="8" t="s">
        <v>1602</v>
      </c>
      <c r="F127" s="10">
        <v>-9.5909400000000006E-2</v>
      </c>
      <c r="G127" s="10">
        <v>1.02585E-2</v>
      </c>
      <c r="H127" s="10">
        <v>4.6E-21</v>
      </c>
      <c r="I127" s="10">
        <v>-2.43691E-3</v>
      </c>
      <c r="J127" s="10">
        <v>1.15823E-2</v>
      </c>
      <c r="K127" s="10">
        <v>0.83335599999999999</v>
      </c>
      <c r="L127" s="9">
        <v>87.4086922399446</v>
      </c>
    </row>
    <row r="128" spans="1:12" ht="15" x14ac:dyDescent="0.15">
      <c r="A128" s="8" t="s">
        <v>1730</v>
      </c>
      <c r="B128" s="8" t="s">
        <v>1713</v>
      </c>
      <c r="C128" s="8" t="s">
        <v>165</v>
      </c>
      <c r="D128" s="8" t="s">
        <v>1608</v>
      </c>
      <c r="E128" s="8" t="s">
        <v>1609</v>
      </c>
      <c r="F128" s="10">
        <v>-6.4382400000000006E-2</v>
      </c>
      <c r="G128" s="10">
        <v>1.11644E-2</v>
      </c>
      <c r="H128" s="10">
        <v>6.2000000000000001E-9</v>
      </c>
      <c r="I128" s="10">
        <v>4.41844E-3</v>
      </c>
      <c r="J128" s="10">
        <v>1.2708799999999999E-2</v>
      </c>
      <c r="K128" s="10">
        <v>0.72809000000000001</v>
      </c>
      <c r="L128" s="9">
        <v>33.255505046294999</v>
      </c>
    </row>
    <row r="129" spans="1:12" ht="15" x14ac:dyDescent="0.15">
      <c r="A129" s="8" t="s">
        <v>1731</v>
      </c>
      <c r="B129" s="8" t="s">
        <v>1713</v>
      </c>
      <c r="C129" s="8" t="s">
        <v>165</v>
      </c>
      <c r="D129" s="8" t="s">
        <v>1609</v>
      </c>
      <c r="E129" s="8" t="s">
        <v>1608</v>
      </c>
      <c r="F129" s="10">
        <v>-7.2636400000000004E-2</v>
      </c>
      <c r="G129" s="10">
        <v>1.038E-2</v>
      </c>
      <c r="H129" s="10">
        <v>2.4999999999999998E-12</v>
      </c>
      <c r="I129" s="10">
        <v>5.9971599999999996E-3</v>
      </c>
      <c r="J129" s="10">
        <v>1.17482E-2</v>
      </c>
      <c r="K129" s="10">
        <v>0.60971900000000001</v>
      </c>
      <c r="L129" s="9">
        <v>48.968174726111101</v>
      </c>
    </row>
    <row r="130" spans="1:12" ht="15" x14ac:dyDescent="0.15">
      <c r="A130" s="8" t="s">
        <v>1732</v>
      </c>
      <c r="B130" s="8" t="s">
        <v>1713</v>
      </c>
      <c r="C130" s="8" t="s">
        <v>165</v>
      </c>
      <c r="D130" s="8" t="s">
        <v>1603</v>
      </c>
      <c r="E130" s="8" t="s">
        <v>1602</v>
      </c>
      <c r="F130" s="10">
        <v>5.5500500000000001E-2</v>
      </c>
      <c r="G130" s="10">
        <v>1.00132E-2</v>
      </c>
      <c r="H130" s="10">
        <v>2.0999999999999999E-8</v>
      </c>
      <c r="I130" s="10">
        <v>-1.2371500000000001E-2</v>
      </c>
      <c r="J130" s="10">
        <v>1.13112E-2</v>
      </c>
      <c r="K130" s="10">
        <v>0.27406900000000001</v>
      </c>
      <c r="L130" s="9">
        <v>30.721895668105201</v>
      </c>
    </row>
    <row r="131" spans="1:12" ht="15" x14ac:dyDescent="0.15">
      <c r="A131" s="8" t="s">
        <v>1733</v>
      </c>
      <c r="B131" s="8" t="s">
        <v>1713</v>
      </c>
      <c r="C131" s="8" t="s">
        <v>165</v>
      </c>
      <c r="D131" s="8" t="s">
        <v>1608</v>
      </c>
      <c r="E131" s="8" t="s">
        <v>1609</v>
      </c>
      <c r="F131" s="10">
        <v>7.0495100000000005E-2</v>
      </c>
      <c r="G131" s="10">
        <v>1.15082E-2</v>
      </c>
      <c r="H131" s="10">
        <v>2.7000000000000002E-9</v>
      </c>
      <c r="I131" s="10">
        <v>-5.36178E-3</v>
      </c>
      <c r="J131" s="10">
        <v>1.21846E-2</v>
      </c>
      <c r="K131" s="10">
        <v>0.65990400000000005</v>
      </c>
      <c r="L131" s="9">
        <v>37.523475791283602</v>
      </c>
    </row>
    <row r="132" spans="1:12" ht="15" x14ac:dyDescent="0.15">
      <c r="A132" s="8" t="s">
        <v>1734</v>
      </c>
      <c r="B132" s="8" t="s">
        <v>1713</v>
      </c>
      <c r="C132" s="8" t="s">
        <v>165</v>
      </c>
      <c r="D132" s="8" t="s">
        <v>1603</v>
      </c>
      <c r="E132" s="8" t="s">
        <v>1602</v>
      </c>
      <c r="F132" s="10">
        <v>-7.0272899999999999E-2</v>
      </c>
      <c r="G132" s="10">
        <v>1.2103600000000001E-2</v>
      </c>
      <c r="H132" s="10">
        <v>3.1E-9</v>
      </c>
      <c r="I132" s="10">
        <v>3.45762E-4</v>
      </c>
      <c r="J132" s="10">
        <v>1.24569E-2</v>
      </c>
      <c r="K132" s="10">
        <v>0.97785599999999995</v>
      </c>
      <c r="L132" s="9">
        <v>33.7090588370652</v>
      </c>
    </row>
    <row r="133" spans="1:12" ht="15" x14ac:dyDescent="0.15">
      <c r="A133" s="8" t="s">
        <v>1735</v>
      </c>
      <c r="B133" s="8" t="s">
        <v>1713</v>
      </c>
      <c r="C133" s="8" t="s">
        <v>165</v>
      </c>
      <c r="D133" s="8" t="s">
        <v>1603</v>
      </c>
      <c r="E133" s="8" t="s">
        <v>1602</v>
      </c>
      <c r="F133" s="10">
        <v>-7.9055899999999998E-2</v>
      </c>
      <c r="G133" s="10">
        <v>1.3772700000000001E-2</v>
      </c>
      <c r="H133" s="10">
        <v>8.4000000000000008E-9</v>
      </c>
      <c r="I133" s="10">
        <v>2.80831E-2</v>
      </c>
      <c r="J133" s="10">
        <v>1.1373599999999999E-2</v>
      </c>
      <c r="K133" s="10">
        <v>1.35435E-2</v>
      </c>
      <c r="L133" s="9">
        <v>32.9481017887788</v>
      </c>
    </row>
    <row r="134" spans="1:12" ht="15" x14ac:dyDescent="0.15">
      <c r="A134" s="8" t="s">
        <v>1736</v>
      </c>
      <c r="B134" s="8" t="s">
        <v>1713</v>
      </c>
      <c r="C134" s="8" t="s">
        <v>165</v>
      </c>
      <c r="D134" s="8" t="s">
        <v>1608</v>
      </c>
      <c r="E134" s="8" t="s">
        <v>1609</v>
      </c>
      <c r="F134" s="10">
        <v>-0.13872599999999999</v>
      </c>
      <c r="G134" s="10">
        <v>2.3253699999999999E-2</v>
      </c>
      <c r="H134" s="10">
        <v>3.3000000000000002E-9</v>
      </c>
      <c r="I134" s="10">
        <v>1.24011E-2</v>
      </c>
      <c r="J134" s="10">
        <v>5.0545800000000002E-2</v>
      </c>
      <c r="K134" s="10">
        <v>0.80619099999999999</v>
      </c>
      <c r="L134" s="9">
        <v>35.590295809226298</v>
      </c>
    </row>
    <row r="135" spans="1:12" ht="15" x14ac:dyDescent="0.15">
      <c r="A135" s="8" t="s">
        <v>1737</v>
      </c>
      <c r="B135" s="8" t="s">
        <v>1713</v>
      </c>
      <c r="C135" s="8" t="s">
        <v>165</v>
      </c>
      <c r="D135" s="8" t="s">
        <v>1602</v>
      </c>
      <c r="E135" s="8" t="s">
        <v>1603</v>
      </c>
      <c r="F135" s="10">
        <v>9.1149300000000003E-2</v>
      </c>
      <c r="G135" s="10">
        <v>1.36239E-2</v>
      </c>
      <c r="H135" s="10">
        <v>2.3000000000000001E-11</v>
      </c>
      <c r="I135" s="10">
        <v>-4.12576E-3</v>
      </c>
      <c r="J135" s="10">
        <v>1.2999999999999999E-2</v>
      </c>
      <c r="K135" s="10">
        <v>0.75096700000000005</v>
      </c>
      <c r="L135" s="9">
        <v>44.761412323747003</v>
      </c>
    </row>
    <row r="136" spans="1:12" ht="15" x14ac:dyDescent="0.15">
      <c r="A136" s="8" t="s">
        <v>1738</v>
      </c>
      <c r="B136" s="8" t="s">
        <v>1713</v>
      </c>
      <c r="C136" s="8" t="s">
        <v>165</v>
      </c>
      <c r="D136" s="8" t="s">
        <v>1608</v>
      </c>
      <c r="E136" s="8" t="s">
        <v>1609</v>
      </c>
      <c r="F136" s="10">
        <v>6.5551799999999993E-2</v>
      </c>
      <c r="G136" s="10">
        <v>1.04633E-2</v>
      </c>
      <c r="H136" s="10">
        <v>3.3E-10</v>
      </c>
      <c r="I136" s="10">
        <v>1.0307800000000001E-2</v>
      </c>
      <c r="J136" s="10">
        <v>1.2855399999999999E-2</v>
      </c>
      <c r="K136" s="10">
        <v>0.422651</v>
      </c>
      <c r="L136" s="9">
        <v>39.249297527054502</v>
      </c>
    </row>
    <row r="137" spans="1:12" ht="15" x14ac:dyDescent="0.15">
      <c r="A137" s="8" t="s">
        <v>1739</v>
      </c>
      <c r="B137" s="8" t="s">
        <v>1713</v>
      </c>
      <c r="C137" s="8" t="s">
        <v>165</v>
      </c>
      <c r="D137" s="8" t="s">
        <v>1602</v>
      </c>
      <c r="E137" s="8" t="s">
        <v>1603</v>
      </c>
      <c r="F137" s="10">
        <v>6.5679199999999993E-2</v>
      </c>
      <c r="G137" s="10">
        <v>1.01163E-2</v>
      </c>
      <c r="H137" s="10">
        <v>8.3999999999999994E-11</v>
      </c>
      <c r="I137" s="10">
        <v>3.7574399999999999E-3</v>
      </c>
      <c r="J137" s="10">
        <v>1.1556500000000001E-2</v>
      </c>
      <c r="K137" s="10">
        <v>0.74507800000000002</v>
      </c>
      <c r="L137" s="9">
        <v>42.151429602155297</v>
      </c>
    </row>
    <row r="138" spans="1:12" ht="15" x14ac:dyDescent="0.15">
      <c r="A138" s="8" t="s">
        <v>1740</v>
      </c>
      <c r="B138" s="8" t="s">
        <v>1713</v>
      </c>
      <c r="C138" s="8" t="s">
        <v>165</v>
      </c>
      <c r="D138" s="8" t="s">
        <v>1603</v>
      </c>
      <c r="E138" s="8" t="s">
        <v>1602</v>
      </c>
      <c r="F138" s="10">
        <v>9.0439800000000001E-2</v>
      </c>
      <c r="G138" s="10">
        <v>1.0318600000000001E-2</v>
      </c>
      <c r="H138" s="10">
        <v>1.8000000000000001E-18</v>
      </c>
      <c r="I138" s="10">
        <v>-1.4032899999999999E-2</v>
      </c>
      <c r="J138" s="10">
        <v>1.1658099999999999E-2</v>
      </c>
      <c r="K138" s="10">
        <v>0.22870499999999999</v>
      </c>
      <c r="L138" s="9">
        <v>76.820588843132697</v>
      </c>
    </row>
    <row r="139" spans="1:12" ht="15" x14ac:dyDescent="0.15">
      <c r="A139" s="8" t="s">
        <v>1741</v>
      </c>
      <c r="B139" s="8" t="s">
        <v>1713</v>
      </c>
      <c r="C139" s="8" t="s">
        <v>165</v>
      </c>
      <c r="D139" s="8" t="s">
        <v>1608</v>
      </c>
      <c r="E139" s="8" t="s">
        <v>1609</v>
      </c>
      <c r="F139" s="10">
        <v>-7.1584900000000007E-2</v>
      </c>
      <c r="G139" s="10">
        <v>1.2569E-2</v>
      </c>
      <c r="H139" s="10">
        <v>7.4000000000000001E-9</v>
      </c>
      <c r="I139" s="10">
        <v>7.2647400000000004E-3</v>
      </c>
      <c r="J139" s="10">
        <v>1.3598000000000001E-2</v>
      </c>
      <c r="K139" s="10">
        <v>0.59316800000000003</v>
      </c>
      <c r="L139" s="9">
        <v>32.437053174235402</v>
      </c>
    </row>
    <row r="140" spans="1:12" ht="15" x14ac:dyDescent="0.15">
      <c r="A140" s="8" t="s">
        <v>1742</v>
      </c>
      <c r="B140" s="8" t="s">
        <v>1713</v>
      </c>
      <c r="C140" s="8" t="s">
        <v>165</v>
      </c>
      <c r="D140" s="8" t="s">
        <v>1609</v>
      </c>
      <c r="E140" s="8" t="s">
        <v>1608</v>
      </c>
      <c r="F140" s="10">
        <v>5.79596E-2</v>
      </c>
      <c r="G140" s="10">
        <v>1.0168999999999999E-2</v>
      </c>
      <c r="H140" s="10">
        <v>6.5000000000000003E-9</v>
      </c>
      <c r="I140" s="10">
        <v>-1.7815399999999999E-2</v>
      </c>
      <c r="J140" s="10">
        <v>1.15534E-2</v>
      </c>
      <c r="K140" s="10">
        <v>0.123071</v>
      </c>
      <c r="L140" s="9">
        <v>32.485852231905596</v>
      </c>
    </row>
    <row r="141" spans="1:12" ht="15" x14ac:dyDescent="0.15">
      <c r="A141" s="8" t="s">
        <v>1743</v>
      </c>
      <c r="B141" s="8" t="s">
        <v>1713</v>
      </c>
      <c r="C141" s="8" t="s">
        <v>165</v>
      </c>
      <c r="D141" s="8" t="s">
        <v>1602</v>
      </c>
      <c r="E141" s="8" t="s">
        <v>1603</v>
      </c>
      <c r="F141" s="10">
        <v>7.0859500000000006E-2</v>
      </c>
      <c r="G141" s="10">
        <v>1.2403000000000001E-2</v>
      </c>
      <c r="H141" s="10">
        <v>1.2E-8</v>
      </c>
      <c r="I141" s="10">
        <v>-2.2449500000000001E-2</v>
      </c>
      <c r="J141" s="10">
        <v>1.3090900000000001E-2</v>
      </c>
      <c r="K141" s="10">
        <v>8.6363499999999996E-2</v>
      </c>
      <c r="L141" s="9">
        <v>32.639438555323501</v>
      </c>
    </row>
    <row r="142" spans="1:12" ht="15" x14ac:dyDescent="0.15">
      <c r="A142" s="8" t="s">
        <v>1744</v>
      </c>
      <c r="B142" s="8" t="s">
        <v>1713</v>
      </c>
      <c r="C142" s="8" t="s">
        <v>165</v>
      </c>
      <c r="D142" s="8" t="s">
        <v>1609</v>
      </c>
      <c r="E142" s="8" t="s">
        <v>1608</v>
      </c>
      <c r="F142" s="10">
        <v>-7.5908199999999995E-2</v>
      </c>
      <c r="G142" s="10">
        <v>1.0178100000000001E-2</v>
      </c>
      <c r="H142" s="10">
        <v>4.7999999999999997E-14</v>
      </c>
      <c r="I142" s="10">
        <v>-2.3486199999999999E-2</v>
      </c>
      <c r="J142" s="10">
        <v>1.1682100000000001E-2</v>
      </c>
      <c r="K142" s="10">
        <v>4.4384399999999997E-2</v>
      </c>
      <c r="L142" s="9">
        <v>55.621661708185101</v>
      </c>
    </row>
    <row r="143" spans="1:12" ht="15" x14ac:dyDescent="0.15">
      <c r="A143" s="8" t="s">
        <v>1745</v>
      </c>
      <c r="B143" s="8" t="s">
        <v>1713</v>
      </c>
      <c r="C143" s="8" t="s">
        <v>165</v>
      </c>
      <c r="D143" s="8" t="s">
        <v>1603</v>
      </c>
      <c r="E143" s="8" t="s">
        <v>1602</v>
      </c>
      <c r="F143" s="10">
        <v>6.3888500000000001E-2</v>
      </c>
      <c r="G143" s="10">
        <v>1.1431800000000001E-2</v>
      </c>
      <c r="H143" s="10">
        <v>1.9000000000000001E-8</v>
      </c>
      <c r="I143" s="10">
        <v>-8.8722599999999999E-3</v>
      </c>
      <c r="J143" s="10">
        <v>1.3455099999999999E-2</v>
      </c>
      <c r="K143" s="10">
        <v>0.50964100000000001</v>
      </c>
      <c r="L143" s="9">
        <v>31.233175947401101</v>
      </c>
    </row>
    <row r="144" spans="1:12" ht="15" x14ac:dyDescent="0.15">
      <c r="A144" s="8" t="s">
        <v>1746</v>
      </c>
      <c r="B144" s="8" t="s">
        <v>1713</v>
      </c>
      <c r="C144" s="8" t="s">
        <v>165</v>
      </c>
      <c r="D144" s="8" t="s">
        <v>1602</v>
      </c>
      <c r="E144" s="8" t="s">
        <v>1603</v>
      </c>
      <c r="F144" s="10">
        <v>9.2003500000000002E-2</v>
      </c>
      <c r="G144" s="10">
        <v>1.2951300000000001E-2</v>
      </c>
      <c r="H144" s="10">
        <v>1.9E-12</v>
      </c>
      <c r="I144" s="10">
        <v>1.98318E-2</v>
      </c>
      <c r="J144" s="10">
        <v>1.4853999999999999E-2</v>
      </c>
      <c r="K144" s="10">
        <v>0.181839</v>
      </c>
      <c r="L144" s="9">
        <v>50.464034840939703</v>
      </c>
    </row>
    <row r="145" spans="1:12" ht="15" x14ac:dyDescent="0.15">
      <c r="A145" s="8" t="s">
        <v>1747</v>
      </c>
      <c r="B145" s="8" t="s">
        <v>1713</v>
      </c>
      <c r="C145" s="8" t="s">
        <v>165</v>
      </c>
      <c r="D145" s="8" t="s">
        <v>1608</v>
      </c>
      <c r="E145" s="8" t="s">
        <v>1609</v>
      </c>
      <c r="F145" s="10">
        <v>-8.4624099999999994E-2</v>
      </c>
      <c r="G145" s="10">
        <v>1.28258E-2</v>
      </c>
      <c r="H145" s="10">
        <v>6.0999999999999996E-11</v>
      </c>
      <c r="I145" s="10">
        <v>2.8861099999999998E-4</v>
      </c>
      <c r="J145" s="10">
        <v>1.2383099999999999E-2</v>
      </c>
      <c r="K145" s="10">
        <v>0.98140499999999997</v>
      </c>
      <c r="L145" s="9">
        <v>43.533060350120003</v>
      </c>
    </row>
    <row r="146" spans="1:12" ht="15" x14ac:dyDescent="0.15">
      <c r="A146" s="8" t="s">
        <v>1748</v>
      </c>
      <c r="B146" s="8" t="s">
        <v>1713</v>
      </c>
      <c r="C146" s="8" t="s">
        <v>165</v>
      </c>
      <c r="D146" s="8" t="s">
        <v>1609</v>
      </c>
      <c r="E146" s="8" t="s">
        <v>1608</v>
      </c>
      <c r="F146" s="10">
        <v>-5.7058200000000003E-2</v>
      </c>
      <c r="G146" s="10">
        <v>9.8876399999999996E-3</v>
      </c>
      <c r="H146" s="10">
        <v>7.0999999999999999E-9</v>
      </c>
      <c r="I146" s="10">
        <v>2.7703699999999999E-3</v>
      </c>
      <c r="J146" s="10">
        <v>1.1430600000000001E-2</v>
      </c>
      <c r="K146" s="10">
        <v>0.80849800000000005</v>
      </c>
      <c r="L146" s="9">
        <v>33.3005067477837</v>
      </c>
    </row>
    <row r="147" spans="1:12" ht="15" x14ac:dyDescent="0.15">
      <c r="A147" s="8" t="s">
        <v>1749</v>
      </c>
      <c r="B147" s="8" t="s">
        <v>1713</v>
      </c>
      <c r="C147" s="8" t="s">
        <v>165</v>
      </c>
      <c r="D147" s="8" t="s">
        <v>1603</v>
      </c>
      <c r="E147" s="8" t="s">
        <v>1608</v>
      </c>
      <c r="F147" s="10">
        <v>-6.3706700000000005E-2</v>
      </c>
      <c r="G147" s="10">
        <v>1.0949199999999999E-2</v>
      </c>
      <c r="H147" s="10">
        <v>4.6999999999999999E-9</v>
      </c>
      <c r="I147" s="10">
        <v>2.3012499999999999E-3</v>
      </c>
      <c r="J147" s="10">
        <v>1.1656700000000001E-2</v>
      </c>
      <c r="K147" s="10">
        <v>0.84350000000000003</v>
      </c>
      <c r="L147" s="9">
        <v>33.853645412658601</v>
      </c>
    </row>
    <row r="148" spans="1:12" ht="15" x14ac:dyDescent="0.15">
      <c r="A148" s="8" t="s">
        <v>1750</v>
      </c>
      <c r="B148" s="8" t="s">
        <v>1713</v>
      </c>
      <c r="C148" s="8" t="s">
        <v>165</v>
      </c>
      <c r="D148" s="8" t="s">
        <v>1603</v>
      </c>
      <c r="E148" s="8" t="s">
        <v>1608</v>
      </c>
      <c r="F148" s="10">
        <v>-0.237951</v>
      </c>
      <c r="G148" s="10">
        <v>4.0696099999999999E-2</v>
      </c>
      <c r="H148" s="10">
        <v>6.6000000000000004E-9</v>
      </c>
      <c r="I148" s="10">
        <v>3.1182700000000001E-2</v>
      </c>
      <c r="J148" s="10">
        <v>3.7289799999999998E-2</v>
      </c>
      <c r="K148" s="10">
        <v>0.40302900000000003</v>
      </c>
      <c r="L148" s="9">
        <v>34.187668563207502</v>
      </c>
    </row>
    <row r="149" spans="1:12" ht="15" x14ac:dyDescent="0.15">
      <c r="A149" s="8" t="s">
        <v>1751</v>
      </c>
      <c r="B149" s="8" t="s">
        <v>1713</v>
      </c>
      <c r="C149" s="8" t="s">
        <v>165</v>
      </c>
      <c r="D149" s="8" t="s">
        <v>1602</v>
      </c>
      <c r="E149" s="8" t="s">
        <v>1603</v>
      </c>
      <c r="F149" s="10">
        <v>7.2622999999999993E-2</v>
      </c>
      <c r="G149" s="10">
        <v>1.1939699999999999E-2</v>
      </c>
      <c r="H149" s="10">
        <v>6.8000000000000003E-10</v>
      </c>
      <c r="I149" s="10">
        <v>5.67345E-3</v>
      </c>
      <c r="J149" s="10">
        <v>1.32424E-2</v>
      </c>
      <c r="K149" s="10">
        <v>0.66833799999999999</v>
      </c>
      <c r="L149" s="9">
        <v>36.996576749928799</v>
      </c>
    </row>
    <row r="150" spans="1:12" ht="15" x14ac:dyDescent="0.15">
      <c r="A150" s="8" t="s">
        <v>1752</v>
      </c>
      <c r="B150" s="8" t="s">
        <v>1713</v>
      </c>
      <c r="C150" s="8" t="s">
        <v>165</v>
      </c>
      <c r="D150" s="8" t="s">
        <v>1608</v>
      </c>
      <c r="E150" s="8" t="s">
        <v>1603</v>
      </c>
      <c r="F150" s="10">
        <v>-8.7702000000000002E-2</v>
      </c>
      <c r="G150" s="10">
        <v>1.0423E-2</v>
      </c>
      <c r="H150" s="10">
        <v>2.4999999999999999E-17</v>
      </c>
      <c r="I150" s="10">
        <v>-6.8776199999999994E-5</v>
      </c>
      <c r="J150" s="10">
        <v>1.1573E-2</v>
      </c>
      <c r="K150" s="10">
        <v>0.99525799999999998</v>
      </c>
      <c r="L150" s="9">
        <v>70.800042625604306</v>
      </c>
    </row>
    <row r="151" spans="1:12" ht="15" x14ac:dyDescent="0.15">
      <c r="A151" s="8" t="s">
        <v>1753</v>
      </c>
      <c r="B151" s="8" t="s">
        <v>1713</v>
      </c>
      <c r="C151" s="8" t="s">
        <v>165</v>
      </c>
      <c r="D151" s="8" t="s">
        <v>1609</v>
      </c>
      <c r="E151" s="8" t="s">
        <v>1608</v>
      </c>
      <c r="F151" s="10">
        <v>-6.2435900000000003E-2</v>
      </c>
      <c r="G151" s="10">
        <v>1.0043099999999999E-2</v>
      </c>
      <c r="H151" s="10">
        <v>5.6000000000000003E-10</v>
      </c>
      <c r="I151" s="10">
        <v>-3.1590300000000002E-3</v>
      </c>
      <c r="J151" s="10">
        <v>1.1362499999999999E-2</v>
      </c>
      <c r="K151" s="10">
        <v>0.78099499999999999</v>
      </c>
      <c r="L151" s="9">
        <v>38.648547667916198</v>
      </c>
    </row>
    <row r="152" spans="1:12" ht="15" x14ac:dyDescent="0.15">
      <c r="A152" s="8" t="s">
        <v>1754</v>
      </c>
      <c r="B152" s="8" t="s">
        <v>1713</v>
      </c>
      <c r="C152" s="8" t="s">
        <v>165</v>
      </c>
      <c r="D152" s="8" t="s">
        <v>1603</v>
      </c>
      <c r="E152" s="8" t="s">
        <v>1608</v>
      </c>
      <c r="F152" s="10">
        <v>-0.108644</v>
      </c>
      <c r="G152" s="10">
        <v>1.20429E-2</v>
      </c>
      <c r="H152" s="10">
        <v>1.3000000000000001E-19</v>
      </c>
      <c r="I152" s="10">
        <v>-1.51351E-2</v>
      </c>
      <c r="J152" s="10">
        <v>1.45957E-2</v>
      </c>
      <c r="K152" s="10">
        <v>0.299757</v>
      </c>
      <c r="L152" s="9">
        <v>81.385930544658294</v>
      </c>
    </row>
    <row r="153" spans="1:12" ht="15" x14ac:dyDescent="0.15">
      <c r="A153" s="8" t="s">
        <v>1755</v>
      </c>
      <c r="B153" s="8" t="s">
        <v>1713</v>
      </c>
      <c r="C153" s="8" t="s">
        <v>165</v>
      </c>
      <c r="D153" s="8" t="s">
        <v>1603</v>
      </c>
      <c r="E153" s="8" t="s">
        <v>1602</v>
      </c>
      <c r="F153" s="10">
        <v>6.9883100000000004E-2</v>
      </c>
      <c r="G153" s="10">
        <v>1.00246E-2</v>
      </c>
      <c r="H153" s="10">
        <v>2.5999999999999998E-12</v>
      </c>
      <c r="I153" s="10">
        <v>1.41475E-2</v>
      </c>
      <c r="J153" s="10">
        <v>1.1398200000000001E-2</v>
      </c>
      <c r="K153" s="10">
        <v>0.214531</v>
      </c>
      <c r="L153" s="9">
        <v>48.597084908232503</v>
      </c>
    </row>
    <row r="154" spans="1:12" ht="15" x14ac:dyDescent="0.15">
      <c r="A154" s="8" t="s">
        <v>1756</v>
      </c>
      <c r="B154" s="8" t="s">
        <v>1713</v>
      </c>
      <c r="C154" s="8" t="s">
        <v>165</v>
      </c>
      <c r="D154" s="8" t="s">
        <v>1608</v>
      </c>
      <c r="E154" s="8" t="s">
        <v>1603</v>
      </c>
      <c r="F154" s="10">
        <v>-6.7317699999999994E-2</v>
      </c>
      <c r="G154" s="10">
        <v>1.00596E-2</v>
      </c>
      <c r="H154" s="10">
        <v>2.5000000000000001E-11</v>
      </c>
      <c r="I154" s="10">
        <v>1.6863900000000001E-2</v>
      </c>
      <c r="J154" s="10">
        <v>1.14574E-2</v>
      </c>
      <c r="K154" s="10">
        <v>0.14105400000000001</v>
      </c>
      <c r="L154" s="9">
        <v>44.781343019157497</v>
      </c>
    </row>
    <row r="155" spans="1:12" ht="15" x14ac:dyDescent="0.15">
      <c r="A155" s="8" t="s">
        <v>1757</v>
      </c>
      <c r="B155" s="8" t="s">
        <v>1713</v>
      </c>
      <c r="C155" s="8" t="s">
        <v>165</v>
      </c>
      <c r="D155" s="8" t="s">
        <v>1609</v>
      </c>
      <c r="E155" s="8" t="s">
        <v>1603</v>
      </c>
      <c r="F155" s="10">
        <v>8.2774799999999996E-2</v>
      </c>
      <c r="G155" s="10">
        <v>1.02399E-2</v>
      </c>
      <c r="H155" s="10">
        <v>3.5999999999999998E-16</v>
      </c>
      <c r="I155" s="10">
        <v>5.9250400000000003E-3</v>
      </c>
      <c r="J155" s="10">
        <v>1.14004E-2</v>
      </c>
      <c r="K155" s="10">
        <v>0.60325799999999996</v>
      </c>
      <c r="L155" s="9">
        <v>65.343869577707807</v>
      </c>
    </row>
    <row r="156" spans="1:12" ht="15" x14ac:dyDescent="0.15">
      <c r="A156" s="8" t="s">
        <v>1758</v>
      </c>
      <c r="B156" s="8" t="s">
        <v>1713</v>
      </c>
      <c r="C156" s="8" t="s">
        <v>165</v>
      </c>
      <c r="D156" s="8" t="s">
        <v>1602</v>
      </c>
      <c r="E156" s="8" t="s">
        <v>1608</v>
      </c>
      <c r="F156" s="10">
        <v>-6.7189499999999999E-2</v>
      </c>
      <c r="G156" s="10">
        <v>1.1357799999999999E-2</v>
      </c>
      <c r="H156" s="10">
        <v>2.7999999999999998E-9</v>
      </c>
      <c r="I156" s="10">
        <v>1.5696999999999999E-2</v>
      </c>
      <c r="J156" s="10">
        <v>1.2493799999999999E-2</v>
      </c>
      <c r="K156" s="10">
        <v>0.208977</v>
      </c>
      <c r="L156" s="9">
        <v>34.995675807832903</v>
      </c>
    </row>
    <row r="157" spans="1:12" ht="15" x14ac:dyDescent="0.15">
      <c r="A157" s="8" t="s">
        <v>1759</v>
      </c>
      <c r="B157" s="8" t="s">
        <v>1713</v>
      </c>
      <c r="C157" s="8" t="s">
        <v>165</v>
      </c>
      <c r="D157" s="8" t="s">
        <v>1608</v>
      </c>
      <c r="E157" s="8" t="s">
        <v>1609</v>
      </c>
      <c r="F157" s="10">
        <v>6.0718500000000002E-2</v>
      </c>
      <c r="G157" s="10">
        <v>1.1077999999999999E-2</v>
      </c>
      <c r="H157" s="10">
        <v>3.4E-8</v>
      </c>
      <c r="I157" s="10">
        <v>1.4769900000000001E-2</v>
      </c>
      <c r="J157" s="10">
        <v>1.22595E-2</v>
      </c>
      <c r="K157" s="10">
        <v>0.228293</v>
      </c>
      <c r="L157" s="9">
        <v>30.041343188484301</v>
      </c>
    </row>
    <row r="158" spans="1:12" ht="15" x14ac:dyDescent="0.15">
      <c r="A158" s="8" t="s">
        <v>1760</v>
      </c>
      <c r="B158" s="8" t="s">
        <v>1713</v>
      </c>
      <c r="C158" s="8" t="s">
        <v>165</v>
      </c>
      <c r="D158" s="8" t="s">
        <v>1608</v>
      </c>
      <c r="E158" s="8" t="s">
        <v>1609</v>
      </c>
      <c r="F158" s="10">
        <v>7.7727500000000005E-2</v>
      </c>
      <c r="G158" s="10">
        <v>9.9983499999999996E-3</v>
      </c>
      <c r="H158" s="10">
        <v>9.7999999999999999E-15</v>
      </c>
      <c r="I158" s="10">
        <v>-1.56939E-2</v>
      </c>
      <c r="J158" s="10">
        <v>1.1304E-2</v>
      </c>
      <c r="K158" s="10">
        <v>0.16503300000000001</v>
      </c>
      <c r="L158" s="9">
        <v>60.435584660079002</v>
      </c>
    </row>
    <row r="159" spans="1:12" ht="15" x14ac:dyDescent="0.15">
      <c r="A159" s="8" t="s">
        <v>1761</v>
      </c>
      <c r="B159" s="8" t="s">
        <v>1713</v>
      </c>
      <c r="C159" s="8" t="s">
        <v>165</v>
      </c>
      <c r="D159" s="8" t="s">
        <v>1602</v>
      </c>
      <c r="E159" s="8" t="s">
        <v>1608</v>
      </c>
      <c r="F159" s="10">
        <v>-5.8068300000000003E-2</v>
      </c>
      <c r="G159" s="10">
        <v>1.03033E-2</v>
      </c>
      <c r="H159" s="10">
        <v>1.4999999999999999E-8</v>
      </c>
      <c r="I159" s="10">
        <v>1.6306299999999999E-2</v>
      </c>
      <c r="J159" s="10">
        <v>1.1946999999999999E-2</v>
      </c>
      <c r="K159" s="10">
        <v>0.17229</v>
      </c>
      <c r="L159" s="9">
        <v>31.763293903931999</v>
      </c>
    </row>
    <row r="160" spans="1:12" ht="15" x14ac:dyDescent="0.15">
      <c r="A160" s="8" t="s">
        <v>1762</v>
      </c>
      <c r="B160" s="8" t="s">
        <v>1713</v>
      </c>
      <c r="C160" s="8" t="s">
        <v>165</v>
      </c>
      <c r="D160" s="8" t="s">
        <v>1609</v>
      </c>
      <c r="E160" s="8" t="s">
        <v>1608</v>
      </c>
      <c r="F160" s="10">
        <v>8.0437900000000007E-2</v>
      </c>
      <c r="G160" s="10">
        <v>1.4204400000000001E-2</v>
      </c>
      <c r="H160" s="10">
        <v>1.7E-8</v>
      </c>
      <c r="I160" s="10">
        <v>-6.3957099999999998E-3</v>
      </c>
      <c r="J160" s="10">
        <v>1.66765E-2</v>
      </c>
      <c r="K160" s="10">
        <v>0.70133599999999996</v>
      </c>
      <c r="L160" s="9">
        <v>32.0682795246911</v>
      </c>
    </row>
    <row r="161" spans="1:12" ht="15" x14ac:dyDescent="0.15">
      <c r="A161" s="8" t="s">
        <v>1763</v>
      </c>
      <c r="B161" s="8" t="s">
        <v>1713</v>
      </c>
      <c r="C161" s="8" t="s">
        <v>165</v>
      </c>
      <c r="D161" s="8" t="s">
        <v>1609</v>
      </c>
      <c r="E161" s="8" t="s">
        <v>1608</v>
      </c>
      <c r="F161" s="10">
        <v>-8.4156300000000003E-2</v>
      </c>
      <c r="G161" s="10">
        <v>1.3665500000000001E-2</v>
      </c>
      <c r="H161" s="10">
        <v>7.5E-10</v>
      </c>
      <c r="I161" s="10">
        <v>1.18525E-2</v>
      </c>
      <c r="J161" s="10">
        <v>1.46801E-2</v>
      </c>
      <c r="K161" s="10">
        <v>0.41944300000000001</v>
      </c>
      <c r="L161" s="9">
        <v>37.924705171336399</v>
      </c>
    </row>
    <row r="162" spans="1:12" ht="15" x14ac:dyDescent="0.15">
      <c r="A162" s="8" t="s">
        <v>1764</v>
      </c>
      <c r="B162" s="8" t="s">
        <v>1713</v>
      </c>
      <c r="C162" s="8" t="s">
        <v>165</v>
      </c>
      <c r="D162" s="8" t="s">
        <v>1602</v>
      </c>
      <c r="E162" s="8" t="s">
        <v>1603</v>
      </c>
      <c r="F162" s="10">
        <v>0.10065399999999999</v>
      </c>
      <c r="G162" s="10">
        <v>1.8371999999999999E-2</v>
      </c>
      <c r="H162" s="10">
        <v>4.1999999999999999E-8</v>
      </c>
      <c r="I162" s="10">
        <v>2.82566E-2</v>
      </c>
      <c r="J162" s="10">
        <v>2.73984E-2</v>
      </c>
      <c r="K162" s="10">
        <v>0.30238999999999999</v>
      </c>
      <c r="L162" s="9">
        <v>30.015750273907202</v>
      </c>
    </row>
    <row r="163" spans="1:12" ht="15" x14ac:dyDescent="0.15">
      <c r="A163" s="8" t="s">
        <v>1765</v>
      </c>
      <c r="B163" s="8" t="s">
        <v>1713</v>
      </c>
      <c r="C163" s="8" t="s">
        <v>165</v>
      </c>
      <c r="D163" s="8" t="s">
        <v>1602</v>
      </c>
      <c r="E163" s="8" t="s">
        <v>1603</v>
      </c>
      <c r="F163" s="10">
        <v>5.52939E-2</v>
      </c>
      <c r="G163" s="10">
        <v>9.9895799999999996E-3</v>
      </c>
      <c r="H163" s="10">
        <v>3.8999999999999998E-8</v>
      </c>
      <c r="I163" s="10">
        <v>-1.3480799999999999E-2</v>
      </c>
      <c r="J163" s="10">
        <v>1.1408400000000001E-2</v>
      </c>
      <c r="K163" s="10">
        <v>0.237344</v>
      </c>
      <c r="L163" s="9">
        <v>30.637970036050199</v>
      </c>
    </row>
    <row r="164" spans="1:12" ht="15" x14ac:dyDescent="0.15">
      <c r="A164" s="8" t="s">
        <v>1766</v>
      </c>
      <c r="B164" s="8" t="s">
        <v>1713</v>
      </c>
      <c r="C164" s="8" t="s">
        <v>165</v>
      </c>
      <c r="D164" s="8" t="s">
        <v>1602</v>
      </c>
      <c r="E164" s="8" t="s">
        <v>1603</v>
      </c>
      <c r="F164" s="10">
        <v>-6.16243E-2</v>
      </c>
      <c r="G164" s="10">
        <v>1.11535E-2</v>
      </c>
      <c r="H164" s="10">
        <v>3.4E-8</v>
      </c>
      <c r="I164" s="10">
        <v>-1.7031600000000001E-2</v>
      </c>
      <c r="J164" s="10">
        <v>1.21396E-2</v>
      </c>
      <c r="K164" s="10">
        <v>0.16062399999999999</v>
      </c>
      <c r="L164" s="9">
        <v>30.526826260304901</v>
      </c>
    </row>
    <row r="165" spans="1:12" ht="15" x14ac:dyDescent="0.15">
      <c r="A165" s="8" t="s">
        <v>1638</v>
      </c>
      <c r="B165" s="8" t="s">
        <v>1713</v>
      </c>
      <c r="C165" s="8" t="s">
        <v>165</v>
      </c>
      <c r="D165" s="8" t="s">
        <v>1602</v>
      </c>
      <c r="E165" s="8" t="s">
        <v>1603</v>
      </c>
      <c r="F165" s="10">
        <v>-0.114453</v>
      </c>
      <c r="G165" s="10">
        <v>1.06631E-2</v>
      </c>
      <c r="H165" s="10">
        <v>1.6E-27</v>
      </c>
      <c r="I165" s="10">
        <v>1.45992E-2</v>
      </c>
      <c r="J165" s="10">
        <v>1.2837400000000001E-2</v>
      </c>
      <c r="K165" s="10">
        <v>0.255438</v>
      </c>
      <c r="L165" s="9">
        <v>115.209262689239</v>
      </c>
    </row>
    <row r="166" spans="1:12" ht="15" x14ac:dyDescent="0.15">
      <c r="A166" s="8" t="s">
        <v>1767</v>
      </c>
      <c r="B166" s="8" t="s">
        <v>1713</v>
      </c>
      <c r="C166" s="8" t="s">
        <v>165</v>
      </c>
      <c r="D166" s="8" t="s">
        <v>1603</v>
      </c>
      <c r="E166" s="8" t="s">
        <v>1602</v>
      </c>
      <c r="F166" s="10">
        <v>-0.10979999999999999</v>
      </c>
      <c r="G166" s="10">
        <v>1.13393E-2</v>
      </c>
      <c r="H166" s="10">
        <v>4.5999999999999996E-22</v>
      </c>
      <c r="I166" s="10">
        <v>2.2947599999999999E-2</v>
      </c>
      <c r="J166" s="10">
        <v>1.2696499999999999E-2</v>
      </c>
      <c r="K166" s="10">
        <v>7.0700100000000002E-2</v>
      </c>
      <c r="L166" s="9">
        <v>93.763150044217397</v>
      </c>
    </row>
    <row r="167" spans="1:12" ht="15" x14ac:dyDescent="0.15">
      <c r="A167" s="8" t="s">
        <v>1768</v>
      </c>
      <c r="B167" s="8" t="s">
        <v>1713</v>
      </c>
      <c r="C167" s="8" t="s">
        <v>165</v>
      </c>
      <c r="D167" s="8" t="s">
        <v>1608</v>
      </c>
      <c r="E167" s="8" t="s">
        <v>1609</v>
      </c>
      <c r="F167" s="10">
        <v>-8.3140400000000003E-2</v>
      </c>
      <c r="G167" s="10">
        <v>1.0211E-2</v>
      </c>
      <c r="H167" s="10">
        <v>3.5999999999999998E-16</v>
      </c>
      <c r="I167" s="10">
        <v>-2.9280799999999999E-2</v>
      </c>
      <c r="J167" s="10">
        <v>1.1958399999999999E-2</v>
      </c>
      <c r="K167" s="10">
        <v>1.43427E-2</v>
      </c>
      <c r="L167" s="9">
        <v>66.296052059357805</v>
      </c>
    </row>
    <row r="168" spans="1:12" ht="15" x14ac:dyDescent="0.15">
      <c r="A168" s="8" t="s">
        <v>1769</v>
      </c>
      <c r="B168" s="8" t="s">
        <v>1713</v>
      </c>
      <c r="C168" s="8" t="s">
        <v>165</v>
      </c>
      <c r="D168" s="8" t="s">
        <v>1603</v>
      </c>
      <c r="E168" s="8" t="s">
        <v>1602</v>
      </c>
      <c r="F168" s="10">
        <v>6.1574700000000003E-2</v>
      </c>
      <c r="G168" s="10">
        <v>1.1191100000000001E-2</v>
      </c>
      <c r="H168" s="10">
        <v>2E-8</v>
      </c>
      <c r="I168" s="10">
        <v>7.7372099999999996E-3</v>
      </c>
      <c r="J168" s="10">
        <v>1.3642700000000001E-2</v>
      </c>
      <c r="K168" s="10">
        <v>0.57062400000000002</v>
      </c>
      <c r="L168" s="9">
        <v>30.273250616938899</v>
      </c>
    </row>
    <row r="169" spans="1:12" ht="15" x14ac:dyDescent="0.15">
      <c r="A169" s="8" t="s">
        <v>1770</v>
      </c>
      <c r="B169" s="8" t="s">
        <v>1713</v>
      </c>
      <c r="C169" s="8" t="s">
        <v>165</v>
      </c>
      <c r="D169" s="8" t="s">
        <v>1609</v>
      </c>
      <c r="E169" s="8" t="s">
        <v>1608</v>
      </c>
      <c r="F169" s="10">
        <v>5.8216700000000003E-2</v>
      </c>
      <c r="G169" s="10">
        <v>1.0589100000000001E-2</v>
      </c>
      <c r="H169" s="10">
        <v>4.1999999999999999E-8</v>
      </c>
      <c r="I169" s="10">
        <v>-7.0483000000000004E-3</v>
      </c>
      <c r="J169" s="10">
        <v>1.1379200000000001E-2</v>
      </c>
      <c r="K169" s="10">
        <v>0.53564999999999996</v>
      </c>
      <c r="L169" s="9">
        <v>30.225748787813099</v>
      </c>
    </row>
    <row r="170" spans="1:12" ht="15" x14ac:dyDescent="0.15">
      <c r="A170" s="8" t="s">
        <v>1771</v>
      </c>
      <c r="B170" s="8" t="s">
        <v>1713</v>
      </c>
      <c r="C170" s="8" t="s">
        <v>165</v>
      </c>
      <c r="D170" s="8" t="s">
        <v>1609</v>
      </c>
      <c r="E170" s="8" t="s">
        <v>1608</v>
      </c>
      <c r="F170" s="10">
        <v>8.8814599999999994E-2</v>
      </c>
      <c r="G170" s="10">
        <v>1.0759400000000001E-2</v>
      </c>
      <c r="H170" s="10">
        <v>5.1000000000000003E-17</v>
      </c>
      <c r="I170" s="10">
        <v>1.7984699999999999E-2</v>
      </c>
      <c r="J170" s="10">
        <v>1.1889200000000001E-2</v>
      </c>
      <c r="K170" s="10">
        <v>0.130356</v>
      </c>
      <c r="L170" s="9">
        <v>68.138508252448602</v>
      </c>
    </row>
    <row r="171" spans="1:12" ht="15" x14ac:dyDescent="0.15">
      <c r="A171" s="8" t="s">
        <v>1772</v>
      </c>
      <c r="B171" s="8" t="s">
        <v>1713</v>
      </c>
      <c r="C171" s="8" t="s">
        <v>165</v>
      </c>
      <c r="D171" s="8" t="s">
        <v>1608</v>
      </c>
      <c r="E171" s="8" t="s">
        <v>1609</v>
      </c>
      <c r="F171" s="10">
        <v>-6.42813E-2</v>
      </c>
      <c r="G171" s="10">
        <v>1.12759E-2</v>
      </c>
      <c r="H171" s="10">
        <v>6.1E-9</v>
      </c>
      <c r="I171" s="10">
        <v>5.4054200000000002E-3</v>
      </c>
      <c r="J171" s="10">
        <v>1.2475399999999999E-2</v>
      </c>
      <c r="K171" s="10">
        <v>0.66480799999999995</v>
      </c>
      <c r="L171" s="9">
        <v>32.498766011256997</v>
      </c>
    </row>
    <row r="172" spans="1:12" ht="15" x14ac:dyDescent="0.15">
      <c r="A172" s="8" t="s">
        <v>1773</v>
      </c>
      <c r="B172" s="8" t="s">
        <v>1713</v>
      </c>
      <c r="C172" s="8" t="s">
        <v>165</v>
      </c>
      <c r="D172" s="8" t="s">
        <v>1609</v>
      </c>
      <c r="E172" s="8" t="s">
        <v>1602</v>
      </c>
      <c r="F172" s="10">
        <v>8.95595E-2</v>
      </c>
      <c r="G172" s="10">
        <v>1.0010399999999999E-2</v>
      </c>
      <c r="H172" s="10">
        <v>3.2999999999999998E-19</v>
      </c>
      <c r="I172" s="10">
        <v>-5.7356899999999999E-3</v>
      </c>
      <c r="J172" s="10">
        <v>1.13516E-2</v>
      </c>
      <c r="K172" s="10">
        <v>0.61336500000000005</v>
      </c>
      <c r="L172" s="9">
        <v>80.042465500328603</v>
      </c>
    </row>
    <row r="173" spans="1:12" ht="15" x14ac:dyDescent="0.15">
      <c r="A173" s="8" t="s">
        <v>1774</v>
      </c>
      <c r="B173" s="8" t="s">
        <v>1713</v>
      </c>
      <c r="C173" s="8" t="s">
        <v>165</v>
      </c>
      <c r="D173" s="8" t="s">
        <v>1603</v>
      </c>
      <c r="E173" s="8" t="s">
        <v>1609</v>
      </c>
      <c r="F173" s="10">
        <v>-0.12182999999999999</v>
      </c>
      <c r="G173" s="10">
        <v>1.9433300000000001E-2</v>
      </c>
      <c r="H173" s="10">
        <v>4.6000000000000001E-10</v>
      </c>
      <c r="I173" s="10">
        <v>6.9810899999999997E-3</v>
      </c>
      <c r="J173" s="10">
        <v>2.3094400000000001E-2</v>
      </c>
      <c r="K173" s="10">
        <v>0.76243499999999997</v>
      </c>
      <c r="L173" s="9">
        <v>39.3020657807972</v>
      </c>
    </row>
    <row r="174" spans="1:12" ht="15" x14ac:dyDescent="0.15">
      <c r="A174" s="8" t="s">
        <v>1775</v>
      </c>
      <c r="B174" s="8" t="s">
        <v>1713</v>
      </c>
      <c r="C174" s="8" t="s">
        <v>165</v>
      </c>
      <c r="D174" s="8" t="s">
        <v>1602</v>
      </c>
      <c r="E174" s="8" t="s">
        <v>1609</v>
      </c>
      <c r="F174" s="10">
        <v>-8.7309800000000007E-2</v>
      </c>
      <c r="G174" s="10">
        <v>1.3891799999999999E-2</v>
      </c>
      <c r="H174" s="10">
        <v>2.5000000000000002E-10</v>
      </c>
      <c r="I174" s="10">
        <v>-1.4538499999999999E-2</v>
      </c>
      <c r="J174" s="10">
        <v>1.56554E-2</v>
      </c>
      <c r="K174" s="10">
        <v>0.35306500000000002</v>
      </c>
      <c r="L174" s="9">
        <v>39.501077509531697</v>
      </c>
    </row>
    <row r="175" spans="1:12" ht="15" x14ac:dyDescent="0.15">
      <c r="A175" s="8" t="s">
        <v>1776</v>
      </c>
      <c r="B175" s="8" t="s">
        <v>1713</v>
      </c>
      <c r="C175" s="8" t="s">
        <v>165</v>
      </c>
      <c r="D175" s="8" t="s">
        <v>1603</v>
      </c>
      <c r="E175" s="8" t="s">
        <v>1609</v>
      </c>
      <c r="F175" s="10">
        <v>-8.9079400000000003E-2</v>
      </c>
      <c r="G175" s="10">
        <v>1.01E-2</v>
      </c>
      <c r="H175" s="10">
        <v>1.3E-18</v>
      </c>
      <c r="I175" s="10">
        <v>1.5778899999999998E-2</v>
      </c>
      <c r="J175" s="10">
        <v>1.1334E-2</v>
      </c>
      <c r="K175" s="10">
        <v>0.16387199999999999</v>
      </c>
      <c r="L175" s="9">
        <v>77.787859076168999</v>
      </c>
    </row>
    <row r="176" spans="1:12" ht="15" x14ac:dyDescent="0.15">
      <c r="A176" s="8" t="s">
        <v>1777</v>
      </c>
      <c r="B176" s="8" t="s">
        <v>1713</v>
      </c>
      <c r="C176" s="8" t="s">
        <v>165</v>
      </c>
      <c r="D176" s="8" t="s">
        <v>1602</v>
      </c>
      <c r="E176" s="8" t="s">
        <v>1603</v>
      </c>
      <c r="F176" s="10">
        <v>0.102379</v>
      </c>
      <c r="G176" s="10">
        <v>1.1232799999999999E-2</v>
      </c>
      <c r="H176" s="10">
        <v>5.4999999999999996E-20</v>
      </c>
      <c r="I176" s="10">
        <v>1.6499E-2</v>
      </c>
      <c r="J176" s="10">
        <v>1.27882E-2</v>
      </c>
      <c r="K176" s="10">
        <v>0.196989</v>
      </c>
      <c r="L176" s="9">
        <v>83.070287539864196</v>
      </c>
    </row>
    <row r="177" spans="1:12" ht="15" x14ac:dyDescent="0.15">
      <c r="A177" s="8" t="s">
        <v>1778</v>
      </c>
      <c r="B177" s="8" t="s">
        <v>1713</v>
      </c>
      <c r="C177" s="8" t="s">
        <v>165</v>
      </c>
      <c r="D177" s="8" t="s">
        <v>1603</v>
      </c>
      <c r="E177" s="8" t="s">
        <v>1608</v>
      </c>
      <c r="F177" s="10">
        <v>-7.8721200000000005E-2</v>
      </c>
      <c r="G177" s="10">
        <v>1.05454E-2</v>
      </c>
      <c r="H177" s="10">
        <v>9.1999999999999999E-14</v>
      </c>
      <c r="I177" s="10">
        <v>-8.7130799999999998E-3</v>
      </c>
      <c r="J177" s="10">
        <v>1.21388E-2</v>
      </c>
      <c r="K177" s="10">
        <v>0.47288799999999998</v>
      </c>
      <c r="L177" s="9">
        <v>55.7259262701483</v>
      </c>
    </row>
    <row r="178" spans="1:12" ht="15" x14ac:dyDescent="0.15">
      <c r="A178" s="8" t="s">
        <v>1779</v>
      </c>
      <c r="B178" s="8" t="s">
        <v>1713</v>
      </c>
      <c r="C178" s="8" t="s">
        <v>165</v>
      </c>
      <c r="D178" s="8" t="s">
        <v>1602</v>
      </c>
      <c r="E178" s="8" t="s">
        <v>1603</v>
      </c>
      <c r="F178" s="10">
        <v>6.1634300000000003E-2</v>
      </c>
      <c r="G178" s="10">
        <v>1.05725E-2</v>
      </c>
      <c r="H178" s="10">
        <v>6.7999999999999997E-9</v>
      </c>
      <c r="I178" s="10">
        <v>-1.5935100000000001E-2</v>
      </c>
      <c r="J178" s="10">
        <v>1.2359500000000001E-2</v>
      </c>
      <c r="K178" s="10">
        <v>0.197295</v>
      </c>
      <c r="L178" s="9">
        <v>33.985177945365997</v>
      </c>
    </row>
    <row r="179" spans="1:12" ht="15" x14ac:dyDescent="0.15">
      <c r="A179" s="8" t="s">
        <v>1780</v>
      </c>
      <c r="B179" s="8" t="s">
        <v>1713</v>
      </c>
      <c r="C179" s="8" t="s">
        <v>165</v>
      </c>
      <c r="D179" s="8" t="s">
        <v>1609</v>
      </c>
      <c r="E179" s="8" t="s">
        <v>1608</v>
      </c>
      <c r="F179" s="10">
        <v>-7.2717100000000007E-2</v>
      </c>
      <c r="G179" s="10">
        <v>1.2537400000000001E-2</v>
      </c>
      <c r="H179" s="10">
        <v>1E-8</v>
      </c>
      <c r="I179" s="10">
        <v>1.8327900000000001E-2</v>
      </c>
      <c r="J179" s="10">
        <v>1.6279499999999999E-2</v>
      </c>
      <c r="K179" s="10">
        <v>0.260239</v>
      </c>
      <c r="L179" s="9">
        <v>33.640166541913302</v>
      </c>
    </row>
    <row r="180" spans="1:12" ht="15" x14ac:dyDescent="0.15">
      <c r="A180" s="8" t="s">
        <v>1781</v>
      </c>
      <c r="B180" s="8" t="s">
        <v>1713</v>
      </c>
      <c r="C180" s="8" t="s">
        <v>165</v>
      </c>
      <c r="D180" s="8" t="s">
        <v>1609</v>
      </c>
      <c r="E180" s="8" t="s">
        <v>1602</v>
      </c>
      <c r="F180" s="10">
        <v>6.1701600000000002E-2</v>
      </c>
      <c r="G180" s="10">
        <v>1.02424E-2</v>
      </c>
      <c r="H180" s="10">
        <v>7.2E-10</v>
      </c>
      <c r="I180" s="10">
        <v>1.8133799999999999E-2</v>
      </c>
      <c r="J180" s="10">
        <v>1.15006E-2</v>
      </c>
      <c r="K180" s="10">
        <v>0.11485099999999999</v>
      </c>
      <c r="L180" s="9">
        <v>36.290202117099497</v>
      </c>
    </row>
    <row r="181" spans="1:12" ht="15" x14ac:dyDescent="0.15">
      <c r="A181" s="8" t="s">
        <v>1782</v>
      </c>
      <c r="B181" s="8" t="s">
        <v>1713</v>
      </c>
      <c r="C181" s="8" t="s">
        <v>165</v>
      </c>
      <c r="D181" s="8" t="s">
        <v>1608</v>
      </c>
      <c r="E181" s="8" t="s">
        <v>1602</v>
      </c>
      <c r="F181" s="10">
        <v>8.6109500000000005E-2</v>
      </c>
      <c r="G181" s="10">
        <v>1.21472E-2</v>
      </c>
      <c r="H181" s="10">
        <v>9.9999999999999998E-13</v>
      </c>
      <c r="I181" s="10">
        <v>-2.0514000000000001E-3</v>
      </c>
      <c r="J181" s="10">
        <v>1.6207300000000001E-2</v>
      </c>
      <c r="K181" s="10">
        <v>0.89927800000000002</v>
      </c>
      <c r="L181" s="9">
        <v>50.251585728263102</v>
      </c>
    </row>
    <row r="182" spans="1:12" ht="15" x14ac:dyDescent="0.15">
      <c r="A182" s="8" t="s">
        <v>1783</v>
      </c>
      <c r="B182" s="8" t="s">
        <v>1713</v>
      </c>
      <c r="C182" s="8" t="s">
        <v>165</v>
      </c>
      <c r="D182" s="8" t="s">
        <v>1603</v>
      </c>
      <c r="E182" s="8" t="s">
        <v>1602</v>
      </c>
      <c r="F182" s="10">
        <v>-6.67793E-2</v>
      </c>
      <c r="G182" s="10">
        <v>1.09923E-2</v>
      </c>
      <c r="H182" s="10">
        <v>7.2E-10</v>
      </c>
      <c r="I182" s="10">
        <v>6.0644599999999998E-3</v>
      </c>
      <c r="J182" s="10">
        <v>1.2291099999999999E-2</v>
      </c>
      <c r="K182" s="10">
        <v>0.62172899999999998</v>
      </c>
      <c r="L182" s="9">
        <v>36.906815991022803</v>
      </c>
    </row>
    <row r="183" spans="1:12" ht="15" x14ac:dyDescent="0.15">
      <c r="A183" s="8" t="s">
        <v>1784</v>
      </c>
      <c r="B183" s="8" t="s">
        <v>1713</v>
      </c>
      <c r="C183" s="8" t="s">
        <v>165</v>
      </c>
      <c r="D183" s="8" t="s">
        <v>1608</v>
      </c>
      <c r="E183" s="8" t="s">
        <v>1609</v>
      </c>
      <c r="F183" s="10">
        <v>-7.0382700000000006E-2</v>
      </c>
      <c r="G183" s="10">
        <v>1.0023600000000001E-2</v>
      </c>
      <c r="H183" s="10">
        <v>2.0999999999999999E-12</v>
      </c>
      <c r="I183" s="10">
        <v>1.37637E-2</v>
      </c>
      <c r="J183" s="10">
        <v>1.1300599999999999E-2</v>
      </c>
      <c r="K183" s="10">
        <v>0.22323799999999999</v>
      </c>
      <c r="L183" s="9">
        <v>49.304253909474703</v>
      </c>
    </row>
    <row r="184" spans="1:12" ht="15" x14ac:dyDescent="0.15">
      <c r="A184" s="8" t="s">
        <v>1785</v>
      </c>
      <c r="B184" s="8" t="s">
        <v>1713</v>
      </c>
      <c r="C184" s="8" t="s">
        <v>165</v>
      </c>
      <c r="D184" s="8" t="s">
        <v>1603</v>
      </c>
      <c r="E184" s="8" t="s">
        <v>1609</v>
      </c>
      <c r="F184" s="10">
        <v>5.8386199999999999E-2</v>
      </c>
      <c r="G184" s="10">
        <v>1.0034700000000001E-2</v>
      </c>
      <c r="H184" s="10">
        <v>5.5999999999999997E-9</v>
      </c>
      <c r="I184" s="10">
        <v>1.03927E-2</v>
      </c>
      <c r="J184" s="10">
        <v>1.1469999999999999E-2</v>
      </c>
      <c r="K184" s="10">
        <v>0.36489700000000003</v>
      </c>
      <c r="L184" s="9">
        <v>33.854128220378101</v>
      </c>
    </row>
    <row r="185" spans="1:12" ht="15" x14ac:dyDescent="0.15">
      <c r="A185" s="8" t="s">
        <v>1786</v>
      </c>
      <c r="B185" s="8" t="s">
        <v>1713</v>
      </c>
      <c r="C185" s="8" t="s">
        <v>165</v>
      </c>
      <c r="D185" s="8" t="s">
        <v>1609</v>
      </c>
      <c r="E185" s="8" t="s">
        <v>1608</v>
      </c>
      <c r="F185" s="10">
        <v>7.3043300000000005E-2</v>
      </c>
      <c r="G185" s="10">
        <v>1.2861300000000001E-2</v>
      </c>
      <c r="H185" s="10">
        <v>8.9999999999999995E-9</v>
      </c>
      <c r="I185" s="10">
        <v>7.6964199999999998E-3</v>
      </c>
      <c r="J185" s="10">
        <v>1.48285E-2</v>
      </c>
      <c r="K185" s="10">
        <v>0.60373900000000003</v>
      </c>
      <c r="L185" s="9">
        <v>32.254553506773199</v>
      </c>
    </row>
    <row r="186" spans="1:12" ht="15" x14ac:dyDescent="0.15">
      <c r="A186" s="8" t="s">
        <v>1787</v>
      </c>
      <c r="B186" s="8" t="s">
        <v>1713</v>
      </c>
      <c r="C186" s="8" t="s">
        <v>165</v>
      </c>
      <c r="D186" s="8" t="s">
        <v>1602</v>
      </c>
      <c r="E186" s="8" t="s">
        <v>1603</v>
      </c>
      <c r="F186" s="10">
        <v>5.5662700000000002E-2</v>
      </c>
      <c r="G186" s="10">
        <v>1.0034700000000001E-2</v>
      </c>
      <c r="H186" s="10">
        <v>3.4E-8</v>
      </c>
      <c r="I186" s="10">
        <v>-1.65703E-2</v>
      </c>
      <c r="J186" s="10">
        <v>1.12938E-2</v>
      </c>
      <c r="K186" s="10">
        <v>0.142321</v>
      </c>
      <c r="L186" s="9">
        <v>30.769451229482101</v>
      </c>
    </row>
    <row r="187" spans="1:12" ht="15" x14ac:dyDescent="0.15">
      <c r="A187" s="8" t="s">
        <v>1788</v>
      </c>
      <c r="B187" s="8" t="s">
        <v>1713</v>
      </c>
      <c r="C187" s="8" t="s">
        <v>165</v>
      </c>
      <c r="D187" s="8" t="s">
        <v>1609</v>
      </c>
      <c r="E187" s="8" t="s">
        <v>1608</v>
      </c>
      <c r="F187" s="10">
        <v>8.20081E-2</v>
      </c>
      <c r="G187" s="10">
        <v>1.1905799999999999E-2</v>
      </c>
      <c r="H187" s="10">
        <v>4.1999999999999999E-12</v>
      </c>
      <c r="I187" s="10">
        <v>-4.9688199999999997E-3</v>
      </c>
      <c r="J187" s="10">
        <v>1.3498100000000001E-2</v>
      </c>
      <c r="K187" s="10">
        <v>0.71278900000000001</v>
      </c>
      <c r="L187" s="9">
        <v>47.445642772475601</v>
      </c>
    </row>
    <row r="188" spans="1:12" ht="15" x14ac:dyDescent="0.15">
      <c r="A188" s="8" t="s">
        <v>1789</v>
      </c>
      <c r="B188" s="8" t="s">
        <v>1713</v>
      </c>
      <c r="C188" s="8" t="s">
        <v>165</v>
      </c>
      <c r="D188" s="8" t="s">
        <v>1603</v>
      </c>
      <c r="E188" s="8" t="s">
        <v>1609</v>
      </c>
      <c r="F188" s="10">
        <v>6.6541299999999998E-2</v>
      </c>
      <c r="G188" s="10">
        <v>1.20199E-2</v>
      </c>
      <c r="H188" s="10">
        <v>3.1E-8</v>
      </c>
      <c r="I188" s="10">
        <v>1.5139100000000001E-2</v>
      </c>
      <c r="J188" s="10">
        <v>1.4548E-2</v>
      </c>
      <c r="K188" s="10">
        <v>0.29804599999999998</v>
      </c>
      <c r="L188" s="9">
        <v>30.646497930269799</v>
      </c>
    </row>
    <row r="189" spans="1:12" ht="15" x14ac:dyDescent="0.15">
      <c r="A189" s="8" t="s">
        <v>1790</v>
      </c>
      <c r="B189" s="8" t="s">
        <v>1713</v>
      </c>
      <c r="C189" s="8" t="s">
        <v>165</v>
      </c>
      <c r="D189" s="8" t="s">
        <v>1608</v>
      </c>
      <c r="E189" s="8" t="s">
        <v>1609</v>
      </c>
      <c r="F189" s="10">
        <v>0.18831800000000001</v>
      </c>
      <c r="G189" s="10">
        <v>3.07295E-2</v>
      </c>
      <c r="H189" s="10">
        <v>9.6999999999999996E-10</v>
      </c>
      <c r="I189" s="10">
        <v>-5.4855999999999998E-5</v>
      </c>
      <c r="J189" s="10">
        <v>2.6163499999999999E-2</v>
      </c>
      <c r="K189" s="10">
        <v>0.99832699999999996</v>
      </c>
      <c r="L189" s="9">
        <v>37.555424779560902</v>
      </c>
    </row>
    <row r="190" spans="1:12" ht="15" x14ac:dyDescent="0.15">
      <c r="A190" s="8" t="s">
        <v>1791</v>
      </c>
      <c r="B190" s="8" t="s">
        <v>1713</v>
      </c>
      <c r="C190" s="8" t="s">
        <v>165</v>
      </c>
      <c r="D190" s="8" t="s">
        <v>1602</v>
      </c>
      <c r="E190" s="8" t="s">
        <v>1603</v>
      </c>
      <c r="F190" s="10">
        <v>6.5120700000000004E-2</v>
      </c>
      <c r="G190" s="10">
        <v>1.04739E-2</v>
      </c>
      <c r="H190" s="10">
        <v>3.1000000000000002E-10</v>
      </c>
      <c r="I190" s="10">
        <v>-1.4248200000000001E-2</v>
      </c>
      <c r="J190" s="10">
        <v>1.16048E-2</v>
      </c>
      <c r="K190" s="10">
        <v>0.219527</v>
      </c>
      <c r="L190" s="9">
        <v>38.656388224559301</v>
      </c>
    </row>
    <row r="191" spans="1:12" ht="15" x14ac:dyDescent="0.15">
      <c r="A191" s="8" t="s">
        <v>1792</v>
      </c>
      <c r="B191" s="8" t="s">
        <v>1713</v>
      </c>
      <c r="C191" s="8" t="s">
        <v>165</v>
      </c>
      <c r="D191" s="8" t="s">
        <v>1603</v>
      </c>
      <c r="E191" s="8" t="s">
        <v>1602</v>
      </c>
      <c r="F191" s="10">
        <v>0.100927</v>
      </c>
      <c r="G191" s="10">
        <v>1.1576400000000001E-2</v>
      </c>
      <c r="H191" s="10">
        <v>2.8000000000000001E-18</v>
      </c>
      <c r="I191" s="10">
        <v>-2.4542499999999998E-2</v>
      </c>
      <c r="J191" s="10">
        <v>1.31833E-2</v>
      </c>
      <c r="K191" s="10">
        <v>6.2654199999999993E-2</v>
      </c>
      <c r="L191" s="9">
        <v>76.009465646542907</v>
      </c>
    </row>
    <row r="192" spans="1:12" ht="15" x14ac:dyDescent="0.15">
      <c r="A192" s="8" t="s">
        <v>1793</v>
      </c>
      <c r="B192" s="8" t="s">
        <v>1713</v>
      </c>
      <c r="C192" s="8" t="s">
        <v>165</v>
      </c>
      <c r="D192" s="8" t="s">
        <v>1609</v>
      </c>
      <c r="E192" s="8" t="s">
        <v>1608</v>
      </c>
      <c r="F192" s="10">
        <v>7.7833899999999998E-2</v>
      </c>
      <c r="G192" s="10">
        <v>1.38008E-2</v>
      </c>
      <c r="H192" s="10">
        <v>3.1E-8</v>
      </c>
      <c r="I192" s="10">
        <v>-2.6427199999999999E-3</v>
      </c>
      <c r="J192" s="10">
        <v>1.7407700000000002E-2</v>
      </c>
      <c r="K192" s="10">
        <v>0.87933399999999995</v>
      </c>
      <c r="L192" s="9">
        <v>31.8074651334965</v>
      </c>
    </row>
    <row r="193" spans="1:12" ht="15" x14ac:dyDescent="0.15">
      <c r="A193" s="8" t="s">
        <v>1794</v>
      </c>
      <c r="B193" s="8" t="s">
        <v>1713</v>
      </c>
      <c r="C193" s="8" t="s">
        <v>165</v>
      </c>
      <c r="D193" s="8" t="s">
        <v>1602</v>
      </c>
      <c r="E193" s="8" t="s">
        <v>1603</v>
      </c>
      <c r="F193" s="10">
        <v>-5.9248599999999998E-2</v>
      </c>
      <c r="G193" s="10">
        <v>1.0352699999999999E-2</v>
      </c>
      <c r="H193" s="10">
        <v>7.6000000000000002E-9</v>
      </c>
      <c r="I193" s="10">
        <v>1.6061599999999999E-2</v>
      </c>
      <c r="J193" s="10">
        <v>1.26391E-2</v>
      </c>
      <c r="K193" s="10">
        <v>0.20380300000000001</v>
      </c>
      <c r="L193" s="9">
        <v>32.7528372388484</v>
      </c>
    </row>
    <row r="194" spans="1:12" ht="15" x14ac:dyDescent="0.15">
      <c r="A194" s="8" t="s">
        <v>1795</v>
      </c>
      <c r="B194" s="8" t="s">
        <v>1713</v>
      </c>
      <c r="C194" s="8" t="s">
        <v>165</v>
      </c>
      <c r="D194" s="8" t="s">
        <v>1608</v>
      </c>
      <c r="E194" s="8" t="s">
        <v>1609</v>
      </c>
      <c r="F194" s="10">
        <v>-7.7460399999999999E-2</v>
      </c>
      <c r="G194" s="10">
        <v>1.27601E-2</v>
      </c>
      <c r="H194" s="10">
        <v>1.3999999999999999E-9</v>
      </c>
      <c r="I194" s="10">
        <v>-1.51768E-3</v>
      </c>
      <c r="J194" s="10">
        <v>1.8196400000000001E-2</v>
      </c>
      <c r="K194" s="10">
        <v>0.93352900000000005</v>
      </c>
      <c r="L194" s="9">
        <v>36.8511728682791</v>
      </c>
    </row>
    <row r="195" spans="1:12" ht="15" x14ac:dyDescent="0.15">
      <c r="A195" s="8" t="s">
        <v>1796</v>
      </c>
      <c r="B195" s="8" t="s">
        <v>1713</v>
      </c>
      <c r="C195" s="8" t="s">
        <v>165</v>
      </c>
      <c r="D195" s="8" t="s">
        <v>1602</v>
      </c>
      <c r="E195" s="8" t="s">
        <v>1603</v>
      </c>
      <c r="F195" s="10">
        <v>5.6023999999999997E-2</v>
      </c>
      <c r="G195" s="10">
        <v>1.01823E-2</v>
      </c>
      <c r="H195" s="10">
        <v>2.3000000000000001E-8</v>
      </c>
      <c r="I195" s="10">
        <v>-2.7656699999999999E-2</v>
      </c>
      <c r="J195" s="10">
        <v>1.19045E-2</v>
      </c>
      <c r="K195" s="10">
        <v>2.0167899999999999E-2</v>
      </c>
      <c r="L195" s="9">
        <v>30.273068930021999</v>
      </c>
    </row>
    <row r="196" spans="1:12" ht="15" x14ac:dyDescent="0.15">
      <c r="A196" s="8" t="s">
        <v>1797</v>
      </c>
      <c r="B196" s="8" t="s">
        <v>1713</v>
      </c>
      <c r="C196" s="8" t="s">
        <v>165</v>
      </c>
      <c r="D196" s="8" t="s">
        <v>1603</v>
      </c>
      <c r="E196" s="8" t="s">
        <v>1602</v>
      </c>
      <c r="F196" s="10">
        <v>5.6368399999999999E-2</v>
      </c>
      <c r="G196" s="10">
        <v>1.00649E-2</v>
      </c>
      <c r="H196" s="10">
        <v>2.7999999999999999E-8</v>
      </c>
      <c r="I196" s="10">
        <v>-3.7210500000000001E-3</v>
      </c>
      <c r="J196" s="10">
        <v>1.1351999999999999E-2</v>
      </c>
      <c r="K196" s="10">
        <v>0.74307199999999995</v>
      </c>
      <c r="L196" s="9">
        <v>31.365519622082299</v>
      </c>
    </row>
    <row r="197" spans="1:12" ht="15" x14ac:dyDescent="0.15">
      <c r="A197" s="8" t="s">
        <v>1798</v>
      </c>
      <c r="B197" s="8" t="s">
        <v>1713</v>
      </c>
      <c r="C197" s="8" t="s">
        <v>165</v>
      </c>
      <c r="D197" s="8" t="s">
        <v>1603</v>
      </c>
      <c r="E197" s="8" t="s">
        <v>1608</v>
      </c>
      <c r="F197" s="10">
        <v>-9.6596299999999996E-2</v>
      </c>
      <c r="G197" s="10">
        <v>1.26141E-2</v>
      </c>
      <c r="H197" s="10">
        <v>1.4E-14</v>
      </c>
      <c r="I197" s="10">
        <v>-3.75372E-2</v>
      </c>
      <c r="J197" s="10">
        <v>1.56093E-2</v>
      </c>
      <c r="K197" s="10">
        <v>1.6181500000000001E-2</v>
      </c>
      <c r="L197" s="9">
        <v>58.641955501725597</v>
      </c>
    </row>
    <row r="198" spans="1:12" ht="15" x14ac:dyDescent="0.15">
      <c r="A198" s="8" t="s">
        <v>1799</v>
      </c>
      <c r="B198" s="8" t="s">
        <v>1713</v>
      </c>
      <c r="C198" s="8" t="s">
        <v>165</v>
      </c>
      <c r="D198" s="8" t="s">
        <v>1608</v>
      </c>
      <c r="E198" s="8" t="s">
        <v>1609</v>
      </c>
      <c r="F198" s="10">
        <v>7.4549599999999994E-2</v>
      </c>
      <c r="G198" s="10">
        <v>1.3003000000000001E-2</v>
      </c>
      <c r="H198" s="10">
        <v>1.0999999999999999E-8</v>
      </c>
      <c r="I198" s="10">
        <v>4.7755499999999999E-3</v>
      </c>
      <c r="J198" s="10">
        <v>1.5729400000000001E-2</v>
      </c>
      <c r="K198" s="10">
        <v>0.76142799999999999</v>
      </c>
      <c r="L198" s="9">
        <v>32.870288058336399</v>
      </c>
    </row>
    <row r="199" spans="1:12" ht="15" x14ac:dyDescent="0.15">
      <c r="A199" s="8" t="s">
        <v>1800</v>
      </c>
      <c r="B199" s="8" t="s">
        <v>1713</v>
      </c>
      <c r="C199" s="8" t="s">
        <v>165</v>
      </c>
      <c r="D199" s="8" t="s">
        <v>1609</v>
      </c>
      <c r="E199" s="8" t="s">
        <v>1603</v>
      </c>
      <c r="F199" s="10">
        <v>-8.4444699999999998E-2</v>
      </c>
      <c r="G199" s="10">
        <v>1.0193199999999999E-2</v>
      </c>
      <c r="H199" s="10">
        <v>2.1000000000000001E-16</v>
      </c>
      <c r="I199" s="10">
        <v>-6.3036999999999998E-3</v>
      </c>
      <c r="J199" s="10">
        <v>1.13092E-2</v>
      </c>
      <c r="K199" s="10">
        <v>0.57725499999999996</v>
      </c>
      <c r="L199" s="9">
        <v>68.631533553464294</v>
      </c>
    </row>
    <row r="200" spans="1:12" ht="15" x14ac:dyDescent="0.15">
      <c r="A200" s="8" t="s">
        <v>1801</v>
      </c>
      <c r="B200" s="8" t="s">
        <v>1713</v>
      </c>
      <c r="C200" s="8" t="s">
        <v>165</v>
      </c>
      <c r="D200" s="8" t="s">
        <v>1609</v>
      </c>
      <c r="E200" s="8" t="s">
        <v>1602</v>
      </c>
      <c r="F200" s="10">
        <v>6.0816099999999998E-2</v>
      </c>
      <c r="G200" s="10">
        <v>9.9952200000000008E-3</v>
      </c>
      <c r="H200" s="10">
        <v>1.0000000000000001E-9</v>
      </c>
      <c r="I200" s="10">
        <v>3.0038600000000001E-3</v>
      </c>
      <c r="J200" s="10">
        <v>1.14571E-2</v>
      </c>
      <c r="K200" s="10">
        <v>0.79317899999999997</v>
      </c>
      <c r="L200" s="9">
        <v>37.021364157445099</v>
      </c>
    </row>
    <row r="201" spans="1:12" ht="15" x14ac:dyDescent="0.15">
      <c r="A201" s="8" t="s">
        <v>1802</v>
      </c>
      <c r="B201" s="8" t="s">
        <v>1713</v>
      </c>
      <c r="C201" s="8" t="s">
        <v>165</v>
      </c>
      <c r="D201" s="8" t="s">
        <v>1608</v>
      </c>
      <c r="E201" s="8" t="s">
        <v>1602</v>
      </c>
      <c r="F201" s="10">
        <v>6.1662399999999999E-2</v>
      </c>
      <c r="G201" s="10">
        <v>1.0137E-2</v>
      </c>
      <c r="H201" s="10">
        <v>7.1000000000000003E-10</v>
      </c>
      <c r="I201" s="10">
        <v>-1.2356300000000001E-4</v>
      </c>
      <c r="J201" s="10">
        <v>1.1531E-2</v>
      </c>
      <c r="K201" s="10">
        <v>0.99145000000000005</v>
      </c>
      <c r="L201" s="9">
        <v>37.001723655915001</v>
      </c>
    </row>
    <row r="202" spans="1:12" ht="15" x14ac:dyDescent="0.15">
      <c r="A202" s="8" t="s">
        <v>1803</v>
      </c>
      <c r="B202" s="8" t="s">
        <v>1713</v>
      </c>
      <c r="C202" s="8" t="s">
        <v>165</v>
      </c>
      <c r="D202" s="8" t="s">
        <v>1608</v>
      </c>
      <c r="E202" s="8" t="s">
        <v>1609</v>
      </c>
      <c r="F202" s="10">
        <v>6.7416599999999993E-2</v>
      </c>
      <c r="G202" s="10">
        <v>1.0396499999999999E-2</v>
      </c>
      <c r="H202" s="10">
        <v>6.4999999999999995E-11</v>
      </c>
      <c r="I202" s="10">
        <v>5.8285699999999999E-3</v>
      </c>
      <c r="J202" s="10">
        <v>1.18926E-2</v>
      </c>
      <c r="K202" s="10">
        <v>0.62406099999999998</v>
      </c>
      <c r="L202" s="9">
        <v>42.049358670178897</v>
      </c>
    </row>
    <row r="203" spans="1:12" ht="15" x14ac:dyDescent="0.15">
      <c r="A203" s="8" t="s">
        <v>1804</v>
      </c>
      <c r="B203" s="8" t="s">
        <v>1713</v>
      </c>
      <c r="C203" s="8" t="s">
        <v>165</v>
      </c>
      <c r="D203" s="8" t="s">
        <v>1608</v>
      </c>
      <c r="E203" s="8" t="s">
        <v>1609</v>
      </c>
      <c r="F203" s="10">
        <v>-5.58366E-2</v>
      </c>
      <c r="G203" s="10">
        <v>1.01207E-2</v>
      </c>
      <c r="H203" s="10">
        <v>2.9000000000000002E-8</v>
      </c>
      <c r="I203" s="10">
        <v>-2.2643400000000001E-3</v>
      </c>
      <c r="J203" s="10">
        <v>1.1472700000000001E-2</v>
      </c>
      <c r="K203" s="10">
        <v>0.84353999999999996</v>
      </c>
      <c r="L203" s="9">
        <v>30.4380501018559</v>
      </c>
    </row>
    <row r="204" spans="1:12" ht="15" x14ac:dyDescent="0.15">
      <c r="A204" s="8" t="s">
        <v>1805</v>
      </c>
      <c r="B204" s="8" t="s">
        <v>1713</v>
      </c>
      <c r="C204" s="8" t="s">
        <v>165</v>
      </c>
      <c r="D204" s="8" t="s">
        <v>1602</v>
      </c>
      <c r="E204" s="8" t="s">
        <v>1609</v>
      </c>
      <c r="F204" s="10">
        <v>-5.7895000000000002E-2</v>
      </c>
      <c r="G204" s="10">
        <v>1.01513E-2</v>
      </c>
      <c r="H204" s="10">
        <v>1E-8</v>
      </c>
      <c r="I204" s="10">
        <v>6.0689800000000003E-4</v>
      </c>
      <c r="J204" s="10">
        <v>1.1305300000000001E-2</v>
      </c>
      <c r="K204" s="10">
        <v>0.95718800000000004</v>
      </c>
      <c r="L204" s="9">
        <v>32.526609166096101</v>
      </c>
    </row>
    <row r="205" spans="1:12" ht="15" x14ac:dyDescent="0.15">
      <c r="A205" s="8" t="s">
        <v>1806</v>
      </c>
      <c r="B205" s="8" t="s">
        <v>1713</v>
      </c>
      <c r="C205" s="8" t="s">
        <v>165</v>
      </c>
      <c r="D205" s="8" t="s">
        <v>1608</v>
      </c>
      <c r="E205" s="8" t="s">
        <v>1609</v>
      </c>
      <c r="F205" s="10">
        <v>-8.4038799999999997E-2</v>
      </c>
      <c r="G205" s="10">
        <v>1.39147E-2</v>
      </c>
      <c r="H205" s="10">
        <v>9.2999999999999999E-10</v>
      </c>
      <c r="I205" s="10">
        <v>4.5459100000000002E-2</v>
      </c>
      <c r="J205" s="10">
        <v>2.2071500000000001E-2</v>
      </c>
      <c r="K205" s="10">
        <v>3.9434799999999999E-2</v>
      </c>
      <c r="L205" s="9">
        <v>36.476401723131197</v>
      </c>
    </row>
    <row r="206" spans="1:12" ht="15" x14ac:dyDescent="0.15">
      <c r="A206" s="8" t="s">
        <v>1807</v>
      </c>
      <c r="B206" s="8" t="s">
        <v>1713</v>
      </c>
      <c r="C206" s="8" t="s">
        <v>165</v>
      </c>
      <c r="D206" s="8" t="s">
        <v>1602</v>
      </c>
      <c r="E206" s="8" t="s">
        <v>1603</v>
      </c>
      <c r="F206" s="10">
        <v>-7.6117699999999996E-2</v>
      </c>
      <c r="G206" s="10">
        <v>1.0886E-2</v>
      </c>
      <c r="H206" s="10">
        <v>4.0999999999999999E-12</v>
      </c>
      <c r="I206" s="10">
        <v>5.8968199999999997E-3</v>
      </c>
      <c r="J206" s="10">
        <v>1.29015E-2</v>
      </c>
      <c r="K206" s="10">
        <v>0.64762600000000003</v>
      </c>
      <c r="L206" s="9">
        <v>48.891645490541201</v>
      </c>
    </row>
    <row r="207" spans="1:12" ht="15" x14ac:dyDescent="0.15">
      <c r="A207" s="8" t="s">
        <v>1808</v>
      </c>
      <c r="B207" s="8" t="s">
        <v>1713</v>
      </c>
      <c r="C207" s="8" t="s">
        <v>165</v>
      </c>
      <c r="D207" s="8" t="s">
        <v>1609</v>
      </c>
      <c r="E207" s="8" t="s">
        <v>1603</v>
      </c>
      <c r="F207" s="10">
        <v>9.5907500000000007E-2</v>
      </c>
      <c r="G207" s="10">
        <v>1.10486E-2</v>
      </c>
      <c r="H207" s="10">
        <v>6.5000000000000001E-18</v>
      </c>
      <c r="I207" s="10">
        <v>-4.5826900000000004E-3</v>
      </c>
      <c r="J207" s="10">
        <v>1.2053899999999999E-2</v>
      </c>
      <c r="K207" s="10">
        <v>0.70380799999999999</v>
      </c>
      <c r="L207" s="9">
        <v>75.351280909013497</v>
      </c>
    </row>
    <row r="208" spans="1:12" ht="15" x14ac:dyDescent="0.15">
      <c r="A208" s="8" t="s">
        <v>1809</v>
      </c>
      <c r="B208" s="8" t="s">
        <v>1713</v>
      </c>
      <c r="C208" s="8" t="s">
        <v>165</v>
      </c>
      <c r="D208" s="8" t="s">
        <v>1603</v>
      </c>
      <c r="E208" s="8" t="s">
        <v>1602</v>
      </c>
      <c r="F208" s="10">
        <v>5.6027300000000002E-2</v>
      </c>
      <c r="G208" s="10">
        <v>9.8779100000000002E-3</v>
      </c>
      <c r="H208" s="10">
        <v>1.4999999999999999E-8</v>
      </c>
      <c r="I208" s="10">
        <v>8.9504000000000007E-3</v>
      </c>
      <c r="J208" s="10">
        <v>1.1441099999999999E-2</v>
      </c>
      <c r="K208" s="10">
        <v>0.43403700000000001</v>
      </c>
      <c r="L208" s="9">
        <v>32.171347976934001</v>
      </c>
    </row>
    <row r="209" spans="1:12" ht="15" x14ac:dyDescent="0.15">
      <c r="A209" s="8" t="s">
        <v>1810</v>
      </c>
      <c r="B209" s="8" t="s">
        <v>1713</v>
      </c>
      <c r="C209" s="8" t="s">
        <v>165</v>
      </c>
      <c r="D209" s="8" t="s">
        <v>1602</v>
      </c>
      <c r="E209" s="8" t="s">
        <v>1603</v>
      </c>
      <c r="F209" s="10">
        <v>6.01007E-2</v>
      </c>
      <c r="G209" s="10">
        <v>1.0508200000000001E-2</v>
      </c>
      <c r="H209" s="10">
        <v>8.7999999999999994E-9</v>
      </c>
      <c r="I209" s="10">
        <v>-7.5374300000000003E-3</v>
      </c>
      <c r="J209" s="10">
        <v>1.23421E-2</v>
      </c>
      <c r="K209" s="10">
        <v>0.54139199999999998</v>
      </c>
      <c r="L209" s="9">
        <v>32.711646217507997</v>
      </c>
    </row>
    <row r="210" spans="1:12" ht="15" x14ac:dyDescent="0.15">
      <c r="A210" s="8" t="s">
        <v>1811</v>
      </c>
      <c r="B210" s="8" t="s">
        <v>1713</v>
      </c>
      <c r="C210" s="8" t="s">
        <v>165</v>
      </c>
      <c r="D210" s="8" t="s">
        <v>1608</v>
      </c>
      <c r="E210" s="8" t="s">
        <v>1609</v>
      </c>
      <c r="F210" s="10">
        <v>-6.1312800000000001E-2</v>
      </c>
      <c r="G210" s="10">
        <v>1.0431299999999999E-2</v>
      </c>
      <c r="H210" s="10">
        <v>3.3999999999999998E-9</v>
      </c>
      <c r="I210" s="10">
        <v>1.51328E-2</v>
      </c>
      <c r="J210" s="10">
        <v>1.1921299999999999E-2</v>
      </c>
      <c r="K210" s="10">
        <v>0.20430400000000001</v>
      </c>
      <c r="L210" s="9">
        <v>34.5482002314629</v>
      </c>
    </row>
    <row r="211" spans="1:12" ht="15" x14ac:dyDescent="0.15">
      <c r="A211" s="8" t="s">
        <v>1812</v>
      </c>
      <c r="B211" s="8" t="s">
        <v>1713</v>
      </c>
      <c r="C211" s="8" t="s">
        <v>165</v>
      </c>
      <c r="D211" s="8" t="s">
        <v>1608</v>
      </c>
      <c r="E211" s="8" t="s">
        <v>1609</v>
      </c>
      <c r="F211" s="10">
        <v>-6.8952799999999995E-2</v>
      </c>
      <c r="G211" s="10">
        <v>9.9778599999999999E-3</v>
      </c>
      <c r="H211" s="10">
        <v>2.9000000000000002E-12</v>
      </c>
      <c r="I211" s="10">
        <v>3.8701E-3</v>
      </c>
      <c r="J211" s="10">
        <v>1.13391E-2</v>
      </c>
      <c r="K211" s="10">
        <v>0.732873</v>
      </c>
      <c r="L211" s="9">
        <v>47.756116270506098</v>
      </c>
    </row>
    <row r="212" spans="1:12" ht="15" x14ac:dyDescent="0.15">
      <c r="A212" s="8" t="s">
        <v>1813</v>
      </c>
      <c r="B212" s="8" t="s">
        <v>1713</v>
      </c>
      <c r="C212" s="8" t="s">
        <v>165</v>
      </c>
      <c r="D212" s="8" t="s">
        <v>1603</v>
      </c>
      <c r="E212" s="8" t="s">
        <v>1602</v>
      </c>
      <c r="F212" s="10">
        <v>-6.5436300000000003E-2</v>
      </c>
      <c r="G212" s="10">
        <v>1.2045800000000001E-2</v>
      </c>
      <c r="H212" s="10">
        <v>2.7999999999999999E-8</v>
      </c>
      <c r="I212" s="10">
        <v>2.8512199999999998E-3</v>
      </c>
      <c r="J212" s="10">
        <v>1.24794E-2</v>
      </c>
      <c r="K212" s="10">
        <v>0.81927799999999995</v>
      </c>
      <c r="L212" s="9">
        <v>29.509793691256501</v>
      </c>
    </row>
    <row r="213" spans="1:12" ht="15" x14ac:dyDescent="0.15">
      <c r="A213" s="8" t="s">
        <v>1814</v>
      </c>
      <c r="B213" s="8" t="s">
        <v>1713</v>
      </c>
      <c r="C213" s="8" t="s">
        <v>165</v>
      </c>
      <c r="D213" s="8" t="s">
        <v>1609</v>
      </c>
      <c r="E213" s="8" t="s">
        <v>1608</v>
      </c>
      <c r="F213" s="10">
        <v>-5.73544E-2</v>
      </c>
      <c r="G213" s="10">
        <v>1.0098299999999999E-2</v>
      </c>
      <c r="H213" s="10">
        <v>1.7E-8</v>
      </c>
      <c r="I213" s="10">
        <v>-2.0232699999999999E-2</v>
      </c>
      <c r="J213" s="10">
        <v>1.15458E-2</v>
      </c>
      <c r="K213" s="10">
        <v>7.9707600000000003E-2</v>
      </c>
      <c r="L213" s="9">
        <v>32.257963381992198</v>
      </c>
    </row>
    <row r="214" spans="1:12" ht="15" x14ac:dyDescent="0.15">
      <c r="A214" s="8" t="s">
        <v>1815</v>
      </c>
      <c r="B214" s="8" t="s">
        <v>1713</v>
      </c>
      <c r="C214" s="8" t="s">
        <v>165</v>
      </c>
      <c r="D214" s="8" t="s">
        <v>1608</v>
      </c>
      <c r="E214" s="8" t="s">
        <v>1602</v>
      </c>
      <c r="F214" s="10">
        <v>5.9026099999999998E-2</v>
      </c>
      <c r="G214" s="10">
        <v>1.0414400000000001E-2</v>
      </c>
      <c r="H214" s="10">
        <v>1.4E-8</v>
      </c>
      <c r="I214" s="10">
        <v>-2.3199999999999998E-2</v>
      </c>
      <c r="J214" s="10">
        <v>1.1455E-2</v>
      </c>
      <c r="K214" s="10">
        <v>4.28341E-2</v>
      </c>
      <c r="L214" s="9">
        <v>32.123264238399102</v>
      </c>
    </row>
    <row r="215" spans="1:12" ht="15" x14ac:dyDescent="0.15">
      <c r="A215" s="8" t="s">
        <v>1816</v>
      </c>
      <c r="B215" s="8" t="s">
        <v>1713</v>
      </c>
      <c r="C215" s="8" t="s">
        <v>165</v>
      </c>
      <c r="D215" s="8" t="s">
        <v>1609</v>
      </c>
      <c r="E215" s="8" t="s">
        <v>1608</v>
      </c>
      <c r="F215" s="10">
        <v>-7.4314400000000003E-2</v>
      </c>
      <c r="G215" s="10">
        <v>1.26943E-2</v>
      </c>
      <c r="H215" s="10">
        <v>9.1000000000000004E-9</v>
      </c>
      <c r="I215" s="10">
        <v>-1.5837E-3</v>
      </c>
      <c r="J215" s="10">
        <v>1.4941299999999999E-2</v>
      </c>
      <c r="K215" s="10">
        <v>0.91558700000000004</v>
      </c>
      <c r="L215" s="9">
        <v>34.271130933272197</v>
      </c>
    </row>
    <row r="216" spans="1:12" ht="15" x14ac:dyDescent="0.15">
      <c r="A216" s="8" t="s">
        <v>1817</v>
      </c>
      <c r="B216" s="8" t="s">
        <v>1713</v>
      </c>
      <c r="C216" s="8" t="s">
        <v>165</v>
      </c>
      <c r="D216" s="8" t="s">
        <v>1603</v>
      </c>
      <c r="E216" s="8" t="s">
        <v>1609</v>
      </c>
      <c r="F216" s="10">
        <v>7.9639100000000004E-2</v>
      </c>
      <c r="G216" s="10">
        <v>1.4177800000000001E-2</v>
      </c>
      <c r="H216" s="10">
        <v>2.3000000000000001E-8</v>
      </c>
      <c r="I216" s="10">
        <v>-1.3602100000000001E-2</v>
      </c>
      <c r="J216" s="10">
        <v>1.8557000000000001E-2</v>
      </c>
      <c r="K216" s="10">
        <v>0.463565</v>
      </c>
      <c r="L216" s="9">
        <v>31.552588645713001</v>
      </c>
    </row>
    <row r="217" spans="1:12" ht="15" x14ac:dyDescent="0.15">
      <c r="A217" s="8" t="s">
        <v>1818</v>
      </c>
      <c r="B217" s="8" t="s">
        <v>1713</v>
      </c>
      <c r="C217" s="8" t="s">
        <v>165</v>
      </c>
      <c r="D217" s="8" t="s">
        <v>1608</v>
      </c>
      <c r="E217" s="8" t="s">
        <v>1609</v>
      </c>
      <c r="F217" s="10">
        <v>-7.47004E-2</v>
      </c>
      <c r="G217" s="10">
        <v>1.1432299999999999E-2</v>
      </c>
      <c r="H217" s="10">
        <v>8.2999999999999998E-11</v>
      </c>
      <c r="I217" s="10">
        <v>2.1577599999999999E-2</v>
      </c>
      <c r="J217" s="10">
        <v>1.2951000000000001E-2</v>
      </c>
      <c r="K217" s="10">
        <v>9.5693E-2</v>
      </c>
      <c r="L217" s="9">
        <v>42.6951584658934</v>
      </c>
    </row>
    <row r="218" spans="1:12" ht="15" x14ac:dyDescent="0.15">
      <c r="A218" s="8" t="s">
        <v>1819</v>
      </c>
      <c r="B218" s="8" t="s">
        <v>1713</v>
      </c>
      <c r="C218" s="8" t="s">
        <v>165</v>
      </c>
      <c r="D218" s="8" t="s">
        <v>1602</v>
      </c>
      <c r="E218" s="8" t="s">
        <v>1603</v>
      </c>
      <c r="F218" s="10">
        <v>6.3275700000000004E-2</v>
      </c>
      <c r="G218" s="10">
        <v>1.11717E-2</v>
      </c>
      <c r="H218" s="10">
        <v>2.9999999999999997E-8</v>
      </c>
      <c r="I218" s="10">
        <v>-5.0664300000000002E-3</v>
      </c>
      <c r="J218" s="10">
        <v>1.18671E-2</v>
      </c>
      <c r="K218" s="10">
        <v>0.66942800000000002</v>
      </c>
      <c r="L218" s="9">
        <v>32.080075889556198</v>
      </c>
    </row>
    <row r="219" spans="1:12" ht="15" x14ac:dyDescent="0.15">
      <c r="A219" s="8" t="s">
        <v>1820</v>
      </c>
      <c r="B219" s="8" t="s">
        <v>1713</v>
      </c>
      <c r="C219" s="8" t="s">
        <v>165</v>
      </c>
      <c r="D219" s="8" t="s">
        <v>1602</v>
      </c>
      <c r="E219" s="8" t="s">
        <v>1603</v>
      </c>
      <c r="F219" s="10">
        <v>0.11278100000000001</v>
      </c>
      <c r="G219" s="10">
        <v>1.73863E-2</v>
      </c>
      <c r="H219" s="10">
        <v>7.9999999999999995E-11</v>
      </c>
      <c r="I219" s="10">
        <v>-7.2852799999999999E-3</v>
      </c>
      <c r="J219" s="10">
        <v>2.1021000000000001E-2</v>
      </c>
      <c r="K219" s="10">
        <v>0.72891399999999995</v>
      </c>
      <c r="L219" s="9">
        <v>42.078237825343997</v>
      </c>
    </row>
    <row r="220" spans="1:12" ht="15" x14ac:dyDescent="0.15">
      <c r="A220" s="8" t="s">
        <v>1821</v>
      </c>
      <c r="B220" s="8" t="s">
        <v>1713</v>
      </c>
      <c r="C220" s="8" t="s">
        <v>165</v>
      </c>
      <c r="D220" s="8" t="s">
        <v>1608</v>
      </c>
      <c r="E220" s="8" t="s">
        <v>1609</v>
      </c>
      <c r="F220" s="10">
        <v>-9.4909199999999999E-2</v>
      </c>
      <c r="G220" s="10">
        <v>1.2702E-2</v>
      </c>
      <c r="H220" s="10">
        <v>7.6000000000000004E-14</v>
      </c>
      <c r="I220" s="10">
        <v>1.4732E-2</v>
      </c>
      <c r="J220" s="10">
        <v>1.2975199999999999E-2</v>
      </c>
      <c r="K220" s="10">
        <v>0.25620900000000002</v>
      </c>
      <c r="L220" s="9">
        <v>55.830614583028897</v>
      </c>
    </row>
    <row r="221" spans="1:12" ht="15" x14ac:dyDescent="0.15">
      <c r="A221" s="8" t="s">
        <v>1822</v>
      </c>
      <c r="B221" s="8" t="s">
        <v>1713</v>
      </c>
      <c r="C221" s="8" t="s">
        <v>165</v>
      </c>
      <c r="D221" s="8" t="s">
        <v>1608</v>
      </c>
      <c r="E221" s="8" t="s">
        <v>1609</v>
      </c>
      <c r="F221" s="10">
        <v>-0.12042799999999999</v>
      </c>
      <c r="G221" s="10">
        <v>2.1576100000000001E-2</v>
      </c>
      <c r="H221" s="10">
        <v>1.7999999999999999E-8</v>
      </c>
      <c r="I221" s="10">
        <v>-3.70201E-2</v>
      </c>
      <c r="J221" s="10">
        <v>2.6154699999999999E-2</v>
      </c>
      <c r="K221" s="10">
        <v>0.156943</v>
      </c>
      <c r="L221" s="9">
        <v>31.153658517800899</v>
      </c>
    </row>
    <row r="222" spans="1:12" ht="15" x14ac:dyDescent="0.15">
      <c r="A222" s="8" t="s">
        <v>1823</v>
      </c>
      <c r="B222" s="8" t="s">
        <v>1713</v>
      </c>
      <c r="C222" s="8" t="s">
        <v>165</v>
      </c>
      <c r="D222" s="8" t="s">
        <v>1603</v>
      </c>
      <c r="E222" s="8" t="s">
        <v>1602</v>
      </c>
      <c r="F222" s="10">
        <v>-8.9653899999999995E-2</v>
      </c>
      <c r="G222" s="10">
        <v>1.54269E-2</v>
      </c>
      <c r="H222" s="10">
        <v>8.9000000000000003E-9</v>
      </c>
      <c r="I222" s="10">
        <v>3.4011800000000002E-2</v>
      </c>
      <c r="J222" s="10">
        <v>2.1369200000000001E-2</v>
      </c>
      <c r="K222" s="10">
        <v>0.111468</v>
      </c>
      <c r="L222" s="9">
        <v>33.773886850036902</v>
      </c>
    </row>
    <row r="223" spans="1:12" ht="15" x14ac:dyDescent="0.15">
      <c r="A223" s="8" t="s">
        <v>1824</v>
      </c>
      <c r="B223" s="8" t="s">
        <v>1713</v>
      </c>
      <c r="C223" s="8" t="s">
        <v>165</v>
      </c>
      <c r="D223" s="8" t="s">
        <v>1608</v>
      </c>
      <c r="E223" s="8" t="s">
        <v>1603</v>
      </c>
      <c r="F223" s="10">
        <v>-0.140708</v>
      </c>
      <c r="G223" s="10">
        <v>1.0782699999999999E-2</v>
      </c>
      <c r="H223" s="10">
        <v>9.5999999999999996E-40</v>
      </c>
      <c r="I223" s="10">
        <v>3.0824799999999999E-3</v>
      </c>
      <c r="J223" s="10">
        <v>1.1425599999999999E-2</v>
      </c>
      <c r="K223" s="10">
        <v>0.78732500000000005</v>
      </c>
      <c r="L223" s="9">
        <v>170.287408242401</v>
      </c>
    </row>
    <row r="224" spans="1:12" ht="15" x14ac:dyDescent="0.15">
      <c r="A224" s="8" t="s">
        <v>1825</v>
      </c>
      <c r="B224" s="8" t="s">
        <v>1713</v>
      </c>
      <c r="C224" s="8" t="s">
        <v>165</v>
      </c>
      <c r="D224" s="8" t="s">
        <v>1609</v>
      </c>
      <c r="E224" s="8" t="s">
        <v>1608</v>
      </c>
      <c r="F224" s="10">
        <v>-6.5302600000000002E-2</v>
      </c>
      <c r="G224" s="10">
        <v>1.0097500000000001E-2</v>
      </c>
      <c r="H224" s="10">
        <v>7.5999999999999996E-11</v>
      </c>
      <c r="I224" s="10">
        <v>-4.3380800000000002E-3</v>
      </c>
      <c r="J224" s="10">
        <v>1.16139E-2</v>
      </c>
      <c r="K224" s="10">
        <v>0.708758</v>
      </c>
      <c r="L224" s="9">
        <v>41.824737325657701</v>
      </c>
    </row>
    <row r="225" spans="1:12" ht="15" x14ac:dyDescent="0.15">
      <c r="A225" s="8" t="s">
        <v>1826</v>
      </c>
      <c r="B225" s="8" t="s">
        <v>1713</v>
      </c>
      <c r="C225" s="8" t="s">
        <v>165</v>
      </c>
      <c r="D225" s="8" t="s">
        <v>1603</v>
      </c>
      <c r="E225" s="8" t="s">
        <v>1608</v>
      </c>
      <c r="F225" s="10">
        <v>-0.10781300000000001</v>
      </c>
      <c r="G225" s="10">
        <v>1.22249E-2</v>
      </c>
      <c r="H225" s="10">
        <v>1.2E-18</v>
      </c>
      <c r="I225" s="10">
        <v>-9.7823800000000002E-3</v>
      </c>
      <c r="J225" s="10">
        <v>1.34907E-2</v>
      </c>
      <c r="K225" s="10">
        <v>0.46837899999999999</v>
      </c>
      <c r="L225" s="9">
        <v>77.777079441330301</v>
      </c>
    </row>
    <row r="226" spans="1:12" ht="15" x14ac:dyDescent="0.15">
      <c r="A226" s="8" t="s">
        <v>1827</v>
      </c>
      <c r="B226" s="8" t="s">
        <v>1713</v>
      </c>
      <c r="C226" s="8" t="s">
        <v>165</v>
      </c>
      <c r="D226" s="8" t="s">
        <v>1609</v>
      </c>
      <c r="E226" s="8" t="s">
        <v>1608</v>
      </c>
      <c r="F226" s="10">
        <v>6.3645599999999997E-2</v>
      </c>
      <c r="G226" s="10">
        <v>1.0023499999999999E-2</v>
      </c>
      <c r="H226" s="10">
        <v>2.3000000000000001E-10</v>
      </c>
      <c r="I226" s="10">
        <v>7.2342800000000001E-3</v>
      </c>
      <c r="J226" s="10">
        <v>1.1313699999999999E-2</v>
      </c>
      <c r="K226" s="10">
        <v>0.52254699999999998</v>
      </c>
      <c r="L226" s="9">
        <v>40.317907174238698</v>
      </c>
    </row>
    <row r="227" spans="1:12" ht="15" x14ac:dyDescent="0.15">
      <c r="A227" s="8" t="s">
        <v>1828</v>
      </c>
      <c r="B227" s="8" t="s">
        <v>1713</v>
      </c>
      <c r="C227" s="8" t="s">
        <v>165</v>
      </c>
      <c r="D227" s="8" t="s">
        <v>1609</v>
      </c>
      <c r="E227" s="8" t="s">
        <v>1608</v>
      </c>
      <c r="F227" s="10">
        <v>8.6003899999999994E-2</v>
      </c>
      <c r="G227" s="10">
        <v>1.1951E-2</v>
      </c>
      <c r="H227" s="10">
        <v>1.2999999999999999E-12</v>
      </c>
      <c r="I227" s="10">
        <v>-3.2991600000000003E-2</v>
      </c>
      <c r="J227" s="10">
        <v>1.54325E-2</v>
      </c>
      <c r="K227" s="10">
        <v>3.2532699999999998E-2</v>
      </c>
      <c r="L227" s="9">
        <v>51.787840087141902</v>
      </c>
    </row>
    <row r="228" spans="1:12" ht="15" x14ac:dyDescent="0.15">
      <c r="A228" s="8" t="s">
        <v>1829</v>
      </c>
      <c r="B228" s="8" t="s">
        <v>1713</v>
      </c>
      <c r="C228" s="8" t="s">
        <v>165</v>
      </c>
      <c r="D228" s="8" t="s">
        <v>1608</v>
      </c>
      <c r="E228" s="8" t="s">
        <v>1609</v>
      </c>
      <c r="F228" s="10">
        <v>-9.3669199999999994E-2</v>
      </c>
      <c r="G228" s="10">
        <v>1.4709E-2</v>
      </c>
      <c r="H228" s="10">
        <v>1.8E-10</v>
      </c>
      <c r="I228" s="10">
        <v>3.4846899999999999E-3</v>
      </c>
      <c r="J228" s="10">
        <v>1.47589E-2</v>
      </c>
      <c r="K228" s="10">
        <v>0.81335000000000002</v>
      </c>
      <c r="L228" s="9">
        <v>40.553405122027399</v>
      </c>
    </row>
    <row r="229" spans="1:12" ht="15" x14ac:dyDescent="0.15">
      <c r="A229" s="8" t="s">
        <v>1830</v>
      </c>
      <c r="B229" s="8" t="s">
        <v>1713</v>
      </c>
      <c r="C229" s="8" t="s">
        <v>165</v>
      </c>
      <c r="D229" s="8" t="s">
        <v>1609</v>
      </c>
      <c r="E229" s="8" t="s">
        <v>1608</v>
      </c>
      <c r="F229" s="10">
        <v>-5.5516799999999998E-2</v>
      </c>
      <c r="G229" s="10">
        <v>9.9741199999999995E-3</v>
      </c>
      <c r="H229" s="10">
        <v>2.4999999999999999E-8</v>
      </c>
      <c r="I229" s="10">
        <v>1.01921E-3</v>
      </c>
      <c r="J229" s="10">
        <v>1.1323700000000001E-2</v>
      </c>
      <c r="K229" s="10">
        <v>0.92828200000000005</v>
      </c>
      <c r="L229" s="9">
        <v>30.981302539511301</v>
      </c>
    </row>
    <row r="230" spans="1:12" ht="15" x14ac:dyDescent="0.15">
      <c r="A230" s="8" t="s">
        <v>1831</v>
      </c>
      <c r="B230" s="8" t="s">
        <v>1713</v>
      </c>
      <c r="C230" s="8" t="s">
        <v>165</v>
      </c>
      <c r="D230" s="8" t="s">
        <v>1602</v>
      </c>
      <c r="E230" s="8" t="s">
        <v>1608</v>
      </c>
      <c r="F230" s="10">
        <v>-8.9734800000000003E-2</v>
      </c>
      <c r="G230" s="10">
        <v>1.02311E-2</v>
      </c>
      <c r="H230" s="10">
        <v>1.7E-18</v>
      </c>
      <c r="I230" s="10">
        <v>-6.0970099999999999E-3</v>
      </c>
      <c r="J230" s="10">
        <v>1.1336799999999999E-2</v>
      </c>
      <c r="K230" s="10">
        <v>0.59071099999999999</v>
      </c>
      <c r="L230" s="9">
        <v>76.926706527020201</v>
      </c>
    </row>
    <row r="231" spans="1:12" ht="15" x14ac:dyDescent="0.15">
      <c r="A231" s="8" t="s">
        <v>1832</v>
      </c>
      <c r="B231" s="8" t="s">
        <v>1713</v>
      </c>
      <c r="C231" s="8" t="s">
        <v>165</v>
      </c>
      <c r="D231" s="8" t="s">
        <v>1608</v>
      </c>
      <c r="E231" s="8" t="s">
        <v>1609</v>
      </c>
      <c r="F231" s="10">
        <v>8.3240099999999997E-2</v>
      </c>
      <c r="G231" s="10">
        <v>1.0662100000000001E-2</v>
      </c>
      <c r="H231" s="10">
        <v>7.6000000000000004E-15</v>
      </c>
      <c r="I231" s="10">
        <v>1.35169E-2</v>
      </c>
      <c r="J231" s="10">
        <v>1.227E-2</v>
      </c>
      <c r="K231" s="10">
        <v>0.27062700000000001</v>
      </c>
      <c r="L231" s="9">
        <v>60.950838366510602</v>
      </c>
    </row>
    <row r="232" spans="1:12" ht="15" x14ac:dyDescent="0.15">
      <c r="A232" s="8" t="s">
        <v>1833</v>
      </c>
      <c r="B232" s="8" t="s">
        <v>1713</v>
      </c>
      <c r="C232" s="8" t="s">
        <v>165</v>
      </c>
      <c r="D232" s="8" t="s">
        <v>1602</v>
      </c>
      <c r="E232" s="8" t="s">
        <v>1609</v>
      </c>
      <c r="F232" s="10">
        <v>8.4578899999999999E-2</v>
      </c>
      <c r="G232" s="10">
        <v>1.2206E-2</v>
      </c>
      <c r="H232" s="10">
        <v>3.7E-12</v>
      </c>
      <c r="I232" s="10">
        <v>-2.0548699999999999E-3</v>
      </c>
      <c r="J232" s="10">
        <v>1.3909100000000001E-2</v>
      </c>
      <c r="K232" s="10">
        <v>0.882552</v>
      </c>
      <c r="L232" s="9">
        <v>48.0150443038318</v>
      </c>
    </row>
    <row r="233" spans="1:12" ht="15" x14ac:dyDescent="0.15">
      <c r="A233" s="8" t="s">
        <v>1834</v>
      </c>
      <c r="B233" s="8" t="s">
        <v>1713</v>
      </c>
      <c r="C233" s="8" t="s">
        <v>165</v>
      </c>
      <c r="D233" s="8" t="s">
        <v>1609</v>
      </c>
      <c r="E233" s="8" t="s">
        <v>1608</v>
      </c>
      <c r="F233" s="10">
        <v>6.3344300000000006E-2</v>
      </c>
      <c r="G233" s="10">
        <v>1.14801E-2</v>
      </c>
      <c r="H233" s="10">
        <v>4.6999999999999997E-8</v>
      </c>
      <c r="I233" s="10">
        <v>-7.8588000000000009E-3</v>
      </c>
      <c r="J233" s="10">
        <v>1.51252E-2</v>
      </c>
      <c r="K233" s="10">
        <v>0.60335399999999995</v>
      </c>
      <c r="L233" s="9">
        <v>30.445544130803299</v>
      </c>
    </row>
    <row r="234" spans="1:12" ht="15" x14ac:dyDescent="0.15">
      <c r="A234" s="8" t="s">
        <v>1835</v>
      </c>
      <c r="B234" s="8" t="s">
        <v>1713</v>
      </c>
      <c r="C234" s="8" t="s">
        <v>165</v>
      </c>
      <c r="D234" s="8" t="s">
        <v>1603</v>
      </c>
      <c r="E234" s="8" t="s">
        <v>1609</v>
      </c>
      <c r="F234" s="10">
        <v>-5.5949100000000002E-2</v>
      </c>
      <c r="G234" s="10">
        <v>1.0092800000000001E-2</v>
      </c>
      <c r="H234" s="10">
        <v>3.2999999999999998E-8</v>
      </c>
      <c r="I234" s="10">
        <v>1.47993E-2</v>
      </c>
      <c r="J234" s="10">
        <v>1.1421600000000001E-2</v>
      </c>
      <c r="K234" s="10">
        <v>0.19506999999999999</v>
      </c>
      <c r="L234" s="9">
        <v>30.730022274338101</v>
      </c>
    </row>
    <row r="235" spans="1:12" ht="15" x14ac:dyDescent="0.15">
      <c r="A235" s="8" t="s">
        <v>1836</v>
      </c>
      <c r="B235" s="8" t="s">
        <v>1713</v>
      </c>
      <c r="C235" s="8" t="s">
        <v>165</v>
      </c>
      <c r="D235" s="8" t="s">
        <v>1603</v>
      </c>
      <c r="E235" s="8" t="s">
        <v>1602</v>
      </c>
      <c r="F235" s="10">
        <v>-9.2424900000000004E-2</v>
      </c>
      <c r="G235" s="10">
        <v>1.14369E-2</v>
      </c>
      <c r="H235" s="10">
        <v>1.4999999999999999E-15</v>
      </c>
      <c r="I235" s="10">
        <v>1.70912E-3</v>
      </c>
      <c r="J235" s="10">
        <v>1.7950199999999999E-2</v>
      </c>
      <c r="K235" s="10">
        <v>0.92414399999999997</v>
      </c>
      <c r="L235" s="9">
        <v>65.3072401487901</v>
      </c>
    </row>
    <row r="236" spans="1:12" ht="15" x14ac:dyDescent="0.15">
      <c r="A236" s="8" t="s">
        <v>1837</v>
      </c>
      <c r="B236" s="8" t="s">
        <v>1713</v>
      </c>
      <c r="C236" s="8" t="s">
        <v>165</v>
      </c>
      <c r="D236" s="8" t="s">
        <v>1603</v>
      </c>
      <c r="E236" s="8" t="s">
        <v>1608</v>
      </c>
      <c r="F236" s="10">
        <v>6.1400200000000002E-2</v>
      </c>
      <c r="G236" s="10">
        <v>1.10616E-2</v>
      </c>
      <c r="H236" s="10">
        <v>1.6000000000000001E-8</v>
      </c>
      <c r="I236" s="10">
        <v>4.9071399999999999E-3</v>
      </c>
      <c r="J236" s="10">
        <v>1.19233E-2</v>
      </c>
      <c r="K236" s="10">
        <v>0.68066400000000005</v>
      </c>
      <c r="L236" s="9">
        <v>30.810849448353</v>
      </c>
    </row>
    <row r="237" spans="1:12" ht="15" x14ac:dyDescent="0.15">
      <c r="A237" s="8" t="s">
        <v>1838</v>
      </c>
      <c r="B237" s="8" t="s">
        <v>1713</v>
      </c>
      <c r="C237" s="8" t="s">
        <v>165</v>
      </c>
      <c r="D237" s="8" t="s">
        <v>1608</v>
      </c>
      <c r="E237" s="8" t="s">
        <v>1609</v>
      </c>
      <c r="F237" s="10">
        <v>-7.3697499999999999E-2</v>
      </c>
      <c r="G237" s="10">
        <v>1.05717E-2</v>
      </c>
      <c r="H237" s="10">
        <v>3.5E-12</v>
      </c>
      <c r="I237" s="10">
        <v>-3.8040900000000001E-4</v>
      </c>
      <c r="J237" s="10">
        <v>1.2330199999999999E-2</v>
      </c>
      <c r="K237" s="10">
        <v>0.97538800000000003</v>
      </c>
      <c r="L237" s="9">
        <v>48.597715112002</v>
      </c>
    </row>
    <row r="238" spans="1:12" ht="15" x14ac:dyDescent="0.15">
      <c r="A238" s="8" t="s">
        <v>1839</v>
      </c>
      <c r="B238" s="8" t="s">
        <v>1713</v>
      </c>
      <c r="C238" s="8" t="s">
        <v>165</v>
      </c>
      <c r="D238" s="8" t="s">
        <v>1609</v>
      </c>
      <c r="E238" s="8" t="s">
        <v>1608</v>
      </c>
      <c r="F238" s="10">
        <v>0.106463</v>
      </c>
      <c r="G238" s="10">
        <v>1.01323E-2</v>
      </c>
      <c r="H238" s="10">
        <v>2.0000000000000001E-26</v>
      </c>
      <c r="I238" s="10">
        <v>-2.1128000000000001E-2</v>
      </c>
      <c r="J238" s="10">
        <v>1.14585E-2</v>
      </c>
      <c r="K238" s="10">
        <v>6.5203399999999995E-2</v>
      </c>
      <c r="L238" s="9">
        <v>110.403113139273</v>
      </c>
    </row>
    <row r="239" spans="1:12" ht="15" x14ac:dyDescent="0.15">
      <c r="A239" s="8" t="s">
        <v>1840</v>
      </c>
      <c r="B239" s="8" t="s">
        <v>1713</v>
      </c>
      <c r="C239" s="8" t="s">
        <v>165</v>
      </c>
      <c r="D239" s="8" t="s">
        <v>1609</v>
      </c>
      <c r="E239" s="8" t="s">
        <v>1608</v>
      </c>
      <c r="F239" s="10">
        <v>8.9413500000000007E-2</v>
      </c>
      <c r="G239" s="10">
        <v>1.3439700000000001E-2</v>
      </c>
      <c r="H239" s="10">
        <v>3.3000000000000002E-11</v>
      </c>
      <c r="I239" s="10">
        <v>-2.0466700000000001E-2</v>
      </c>
      <c r="J239" s="10">
        <v>1.3321599999999999E-2</v>
      </c>
      <c r="K239" s="10">
        <v>0.12445000000000001</v>
      </c>
      <c r="L239" s="9">
        <v>44.261593102021102</v>
      </c>
    </row>
    <row r="240" spans="1:12" ht="15" x14ac:dyDescent="0.15">
      <c r="A240" s="8" t="s">
        <v>1841</v>
      </c>
      <c r="B240" s="8" t="s">
        <v>1713</v>
      </c>
      <c r="C240" s="8" t="s">
        <v>165</v>
      </c>
      <c r="D240" s="8" t="s">
        <v>1602</v>
      </c>
      <c r="E240" s="8" t="s">
        <v>1603</v>
      </c>
      <c r="F240" s="10">
        <v>-0.115718</v>
      </c>
      <c r="G240" s="10">
        <v>9.9854200000000001E-3</v>
      </c>
      <c r="H240" s="10">
        <v>7.0999999999999999E-31</v>
      </c>
      <c r="I240" s="10">
        <v>1.5318699999999999E-2</v>
      </c>
      <c r="J240" s="10">
        <v>1.13011E-2</v>
      </c>
      <c r="K240" s="10">
        <v>0.175257</v>
      </c>
      <c r="L240" s="9">
        <v>134.297882379415</v>
      </c>
    </row>
    <row r="241" spans="1:12" ht="15" x14ac:dyDescent="0.15">
      <c r="A241" s="8" t="s">
        <v>1842</v>
      </c>
      <c r="B241" s="8" t="s">
        <v>1713</v>
      </c>
      <c r="C241" s="8" t="s">
        <v>165</v>
      </c>
      <c r="D241" s="8" t="s">
        <v>1603</v>
      </c>
      <c r="E241" s="8" t="s">
        <v>1602</v>
      </c>
      <c r="F241" s="10">
        <v>-6.5934300000000001E-2</v>
      </c>
      <c r="G241" s="10">
        <v>1.0204100000000001E-2</v>
      </c>
      <c r="H241" s="10">
        <v>8.9000000000000003E-11</v>
      </c>
      <c r="I241" s="10">
        <v>1.7627999999999999E-3</v>
      </c>
      <c r="J241" s="10">
        <v>1.1340299999999999E-2</v>
      </c>
      <c r="K241" s="10">
        <v>0.87646999999999997</v>
      </c>
      <c r="L241" s="9">
        <v>41.751625419983199</v>
      </c>
    </row>
    <row r="242" spans="1:12" ht="15" x14ac:dyDescent="0.15">
      <c r="A242" s="8" t="s">
        <v>1843</v>
      </c>
      <c r="B242" s="8" t="s">
        <v>1713</v>
      </c>
      <c r="C242" s="8" t="s">
        <v>165</v>
      </c>
      <c r="D242" s="8" t="s">
        <v>1602</v>
      </c>
      <c r="E242" s="8" t="s">
        <v>1603</v>
      </c>
      <c r="F242" s="10">
        <v>-9.7409800000000005E-2</v>
      </c>
      <c r="G242" s="10">
        <v>1.20768E-2</v>
      </c>
      <c r="H242" s="10">
        <v>5.7999999999999996E-16</v>
      </c>
      <c r="I242" s="10">
        <v>3.0935899999999999E-2</v>
      </c>
      <c r="J242" s="10">
        <v>1.52125E-2</v>
      </c>
      <c r="K242" s="10">
        <v>4.1993299999999997E-2</v>
      </c>
      <c r="L242" s="9">
        <v>65.058126862231603</v>
      </c>
    </row>
    <row r="243" spans="1:12" ht="15" x14ac:dyDescent="0.15">
      <c r="A243" s="8" t="s">
        <v>1844</v>
      </c>
      <c r="B243" s="8" t="s">
        <v>1713</v>
      </c>
      <c r="C243" s="8" t="s">
        <v>165</v>
      </c>
      <c r="D243" s="8" t="s">
        <v>1603</v>
      </c>
      <c r="E243" s="8" t="s">
        <v>1608</v>
      </c>
      <c r="F243" s="10">
        <v>-6.7286899999999997E-2</v>
      </c>
      <c r="G243" s="10">
        <v>1.0722300000000001E-2</v>
      </c>
      <c r="H243" s="10">
        <v>3.4000000000000001E-10</v>
      </c>
      <c r="I243" s="10">
        <v>-1.4622899999999999E-2</v>
      </c>
      <c r="J243" s="10">
        <v>1.3112800000000001E-2</v>
      </c>
      <c r="K243" s="10">
        <v>0.26478099999999999</v>
      </c>
      <c r="L243" s="9">
        <v>39.380854193960801</v>
      </c>
    </row>
    <row r="244" spans="1:12" ht="15" x14ac:dyDescent="0.15">
      <c r="A244" s="8" t="s">
        <v>1845</v>
      </c>
      <c r="B244" s="8" t="s">
        <v>1713</v>
      </c>
      <c r="C244" s="8" t="s">
        <v>165</v>
      </c>
      <c r="D244" s="8" t="s">
        <v>1602</v>
      </c>
      <c r="E244" s="8" t="s">
        <v>1603</v>
      </c>
      <c r="F244" s="10">
        <v>-7.6957999999999999E-2</v>
      </c>
      <c r="G244" s="10">
        <v>1.3321E-2</v>
      </c>
      <c r="H244" s="10">
        <v>4.6999999999999999E-9</v>
      </c>
      <c r="I244" s="10">
        <v>-1.4876E-2</v>
      </c>
      <c r="J244" s="10">
        <v>1.6288299999999999E-2</v>
      </c>
      <c r="K244" s="10">
        <v>0.36109000000000002</v>
      </c>
      <c r="L244" s="9">
        <v>33.375969408592098</v>
      </c>
    </row>
    <row r="245" spans="1:12" ht="15" x14ac:dyDescent="0.15">
      <c r="A245" s="8" t="s">
        <v>1846</v>
      </c>
      <c r="B245" s="8" t="s">
        <v>1713</v>
      </c>
      <c r="C245" s="8" t="s">
        <v>165</v>
      </c>
      <c r="D245" s="8" t="s">
        <v>1603</v>
      </c>
      <c r="E245" s="8" t="s">
        <v>1608</v>
      </c>
      <c r="F245" s="10">
        <v>6.15589E-2</v>
      </c>
      <c r="G245" s="10">
        <v>1.12473E-2</v>
      </c>
      <c r="H245" s="10">
        <v>2E-8</v>
      </c>
      <c r="I245" s="10">
        <v>-2.18023E-2</v>
      </c>
      <c r="J245" s="10">
        <v>1.30945E-2</v>
      </c>
      <c r="K245" s="10">
        <v>9.5911300000000005E-2</v>
      </c>
      <c r="L245" s="9">
        <v>29.956091127831002</v>
      </c>
    </row>
    <row r="246" spans="1:12" ht="15" x14ac:dyDescent="0.15">
      <c r="A246" s="8" t="s">
        <v>1847</v>
      </c>
      <c r="B246" s="8" t="s">
        <v>1713</v>
      </c>
      <c r="C246" s="8" t="s">
        <v>165</v>
      </c>
      <c r="D246" s="8" t="s">
        <v>1603</v>
      </c>
      <c r="E246" s="8" t="s">
        <v>1602</v>
      </c>
      <c r="F246" s="10">
        <v>6.6562999999999997E-2</v>
      </c>
      <c r="G246" s="10">
        <v>1.11486E-2</v>
      </c>
      <c r="H246" s="10">
        <v>2.4E-9</v>
      </c>
      <c r="I246" s="10">
        <v>-1.50627E-2</v>
      </c>
      <c r="J246" s="10">
        <v>1.38234E-2</v>
      </c>
      <c r="K246" s="10">
        <v>0.275868</v>
      </c>
      <c r="L246" s="9">
        <v>35.647174114962397</v>
      </c>
    </row>
    <row r="247" spans="1:12" ht="15" x14ac:dyDescent="0.15">
      <c r="A247" s="8" t="s">
        <v>1848</v>
      </c>
      <c r="B247" s="8" t="s">
        <v>1713</v>
      </c>
      <c r="C247" s="8" t="s">
        <v>165</v>
      </c>
      <c r="D247" s="8" t="s">
        <v>1609</v>
      </c>
      <c r="E247" s="8" t="s">
        <v>1608</v>
      </c>
      <c r="F247" s="10">
        <v>6.9877800000000004E-2</v>
      </c>
      <c r="G247" s="10">
        <v>1.1062799999999999E-2</v>
      </c>
      <c r="H247" s="10">
        <v>3.9E-10</v>
      </c>
      <c r="I247" s="10">
        <v>9.0029099999999994E-3</v>
      </c>
      <c r="J247" s="10">
        <v>1.3351200000000001E-2</v>
      </c>
      <c r="K247" s="10">
        <v>0.50011300000000003</v>
      </c>
      <c r="L247" s="9">
        <v>39.897742655159</v>
      </c>
    </row>
    <row r="248" spans="1:12" ht="15" x14ac:dyDescent="0.15">
      <c r="A248" s="8" t="s">
        <v>1849</v>
      </c>
      <c r="B248" s="8" t="s">
        <v>1713</v>
      </c>
      <c r="C248" s="8" t="s">
        <v>165</v>
      </c>
      <c r="D248" s="8" t="s">
        <v>1602</v>
      </c>
      <c r="E248" s="8" t="s">
        <v>1603</v>
      </c>
      <c r="F248" s="10">
        <v>-6.4801200000000003E-2</v>
      </c>
      <c r="G248" s="10">
        <v>1.0511100000000001E-2</v>
      </c>
      <c r="H248" s="10">
        <v>9.6999999999999996E-10</v>
      </c>
      <c r="I248" s="10">
        <v>6.3676699999999998E-3</v>
      </c>
      <c r="J248" s="10">
        <v>1.16156E-2</v>
      </c>
      <c r="K248" s="10">
        <v>0.58355400000000002</v>
      </c>
      <c r="L248" s="9">
        <v>38.007539963406202</v>
      </c>
    </row>
    <row r="249" spans="1:12" ht="15" x14ac:dyDescent="0.15">
      <c r="A249" s="8" t="s">
        <v>1850</v>
      </c>
      <c r="B249" s="8" t="s">
        <v>1713</v>
      </c>
      <c r="C249" s="8" t="s">
        <v>165</v>
      </c>
      <c r="D249" s="8" t="s">
        <v>1609</v>
      </c>
      <c r="E249" s="8" t="s">
        <v>1602</v>
      </c>
      <c r="F249" s="10">
        <v>-5.9787E-2</v>
      </c>
      <c r="G249" s="10">
        <v>1.04724E-2</v>
      </c>
      <c r="H249" s="10">
        <v>1.2E-8</v>
      </c>
      <c r="I249" s="10">
        <v>1.19366E-2</v>
      </c>
      <c r="J249" s="10">
        <v>1.14272E-2</v>
      </c>
      <c r="K249" s="10">
        <v>0.29621999999999998</v>
      </c>
      <c r="L249" s="9">
        <v>32.592755576185702</v>
      </c>
    </row>
    <row r="250" spans="1:12" ht="15" x14ac:dyDescent="0.15">
      <c r="A250" s="8" t="s">
        <v>1851</v>
      </c>
      <c r="B250" s="8" t="s">
        <v>1713</v>
      </c>
      <c r="C250" s="8" t="s">
        <v>165</v>
      </c>
      <c r="D250" s="8" t="s">
        <v>1602</v>
      </c>
      <c r="E250" s="8" t="s">
        <v>1603</v>
      </c>
      <c r="F250" s="10">
        <v>-0.134572</v>
      </c>
      <c r="G250" s="10">
        <v>2.3812900000000001E-2</v>
      </c>
      <c r="H250" s="10">
        <v>2.1999999999999998E-8</v>
      </c>
      <c r="I250" s="10">
        <v>2.0565699999999999E-5</v>
      </c>
      <c r="J250" s="10">
        <v>2.3835700000000001E-2</v>
      </c>
      <c r="K250" s="10">
        <v>0.99931199999999998</v>
      </c>
      <c r="L250" s="9">
        <v>31.936317514777599</v>
      </c>
    </row>
    <row r="251" spans="1:12" ht="15" x14ac:dyDescent="0.15">
      <c r="A251" s="8" t="s">
        <v>1852</v>
      </c>
      <c r="B251" s="8" t="s">
        <v>1713</v>
      </c>
      <c r="C251" s="8" t="s">
        <v>165</v>
      </c>
      <c r="D251" s="8" t="s">
        <v>1608</v>
      </c>
      <c r="E251" s="8" t="s">
        <v>1609</v>
      </c>
      <c r="F251" s="10">
        <v>-8.8516499999999998E-2</v>
      </c>
      <c r="G251" s="10">
        <v>1.14412E-2</v>
      </c>
      <c r="H251" s="10">
        <v>1.1E-14</v>
      </c>
      <c r="I251" s="10">
        <v>3.3485500000000001E-2</v>
      </c>
      <c r="J251" s="10">
        <v>1.31634E-2</v>
      </c>
      <c r="K251" s="10">
        <v>1.09643E-2</v>
      </c>
      <c r="L251" s="9">
        <v>59.8556721044163</v>
      </c>
    </row>
    <row r="252" spans="1:12" ht="15" x14ac:dyDescent="0.15">
      <c r="A252" s="8" t="s">
        <v>1853</v>
      </c>
      <c r="B252" s="8" t="s">
        <v>1713</v>
      </c>
      <c r="C252" s="8" t="s">
        <v>165</v>
      </c>
      <c r="D252" s="8" t="s">
        <v>1603</v>
      </c>
      <c r="E252" s="8" t="s">
        <v>1602</v>
      </c>
      <c r="F252" s="10">
        <v>-6.1030399999999999E-2</v>
      </c>
      <c r="G252" s="10">
        <v>1.10239E-2</v>
      </c>
      <c r="H252" s="10">
        <v>2.4999999999999999E-8</v>
      </c>
      <c r="I252" s="10">
        <v>7.2292099999999996E-4</v>
      </c>
      <c r="J252" s="10">
        <v>1.2152E-2</v>
      </c>
      <c r="K252" s="10">
        <v>0.95256200000000002</v>
      </c>
      <c r="L252" s="9">
        <v>30.649394753371102</v>
      </c>
    </row>
    <row r="253" spans="1:12" ht="15" x14ac:dyDescent="0.15">
      <c r="A253" s="8" t="s">
        <v>1854</v>
      </c>
      <c r="B253" s="8" t="s">
        <v>1713</v>
      </c>
      <c r="C253" s="8" t="s">
        <v>165</v>
      </c>
      <c r="D253" s="8" t="s">
        <v>1608</v>
      </c>
      <c r="E253" s="8" t="s">
        <v>1609</v>
      </c>
      <c r="F253" s="10">
        <v>6.1006699999999997E-2</v>
      </c>
      <c r="G253" s="10">
        <v>1.1055000000000001E-2</v>
      </c>
      <c r="H253" s="10">
        <v>3.5999999999999998E-8</v>
      </c>
      <c r="I253" s="10">
        <v>-1.1351200000000001E-2</v>
      </c>
      <c r="J253" s="10">
        <v>1.4348100000000001E-2</v>
      </c>
      <c r="K253" s="10">
        <v>0.428867</v>
      </c>
      <c r="L253" s="9">
        <v>30.453525267785501</v>
      </c>
    </row>
    <row r="254" spans="1:12" ht="15" x14ac:dyDescent="0.15">
      <c r="A254" s="8" t="s">
        <v>1855</v>
      </c>
      <c r="B254" s="8" t="s">
        <v>1713</v>
      </c>
      <c r="C254" s="8" t="s">
        <v>165</v>
      </c>
      <c r="D254" s="8" t="s">
        <v>1603</v>
      </c>
      <c r="E254" s="8" t="s">
        <v>1602</v>
      </c>
      <c r="F254" s="10">
        <v>0.114204</v>
      </c>
      <c r="G254" s="10">
        <v>1.6338600000000002E-2</v>
      </c>
      <c r="H254" s="10">
        <v>1.2999999999999999E-12</v>
      </c>
      <c r="I254" s="10">
        <v>-4.6559200000000002E-2</v>
      </c>
      <c r="J254" s="10">
        <v>2.4107E-2</v>
      </c>
      <c r="K254" s="10">
        <v>5.3439199999999999E-2</v>
      </c>
      <c r="L254" s="9">
        <v>48.857692251762998</v>
      </c>
    </row>
    <row r="255" spans="1:12" ht="15" x14ac:dyDescent="0.15">
      <c r="A255" s="8" t="s">
        <v>1856</v>
      </c>
      <c r="B255" s="8" t="s">
        <v>1713</v>
      </c>
      <c r="C255" s="8" t="s">
        <v>165</v>
      </c>
      <c r="D255" s="8" t="s">
        <v>1608</v>
      </c>
      <c r="E255" s="8" t="s">
        <v>1609</v>
      </c>
      <c r="F255" s="10">
        <v>-7.1632000000000001E-2</v>
      </c>
      <c r="G255" s="10">
        <v>1.04977E-2</v>
      </c>
      <c r="H255" s="10">
        <v>7.5E-12</v>
      </c>
      <c r="I255" s="10">
        <v>2.1526799999999999E-2</v>
      </c>
      <c r="J255" s="10">
        <v>1.1638000000000001E-2</v>
      </c>
      <c r="K255" s="10">
        <v>6.4357600000000001E-2</v>
      </c>
      <c r="L255" s="9">
        <v>46.561379522187998</v>
      </c>
    </row>
    <row r="256" spans="1:12" ht="15" x14ac:dyDescent="0.15">
      <c r="A256" s="8" t="s">
        <v>1857</v>
      </c>
      <c r="B256" s="8" t="s">
        <v>1713</v>
      </c>
      <c r="C256" s="8" t="s">
        <v>165</v>
      </c>
      <c r="D256" s="8" t="s">
        <v>1603</v>
      </c>
      <c r="E256" s="8" t="s">
        <v>1609</v>
      </c>
      <c r="F256" s="10">
        <v>9.34421E-2</v>
      </c>
      <c r="G256" s="10">
        <v>1.3182599999999999E-2</v>
      </c>
      <c r="H256" s="10">
        <v>1.5000000000000001E-12</v>
      </c>
      <c r="I256" s="10">
        <v>-2.2060300000000001E-2</v>
      </c>
      <c r="J256" s="10">
        <v>1.5469399999999999E-2</v>
      </c>
      <c r="K256" s="10">
        <v>0.15384999999999999</v>
      </c>
      <c r="L256" s="9">
        <v>50.243863991856301</v>
      </c>
    </row>
    <row r="257" spans="1:12" ht="15" x14ac:dyDescent="0.15">
      <c r="A257" s="8" t="s">
        <v>1858</v>
      </c>
      <c r="B257" s="8" t="s">
        <v>1713</v>
      </c>
      <c r="C257" s="8" t="s">
        <v>165</v>
      </c>
      <c r="D257" s="8" t="s">
        <v>1603</v>
      </c>
      <c r="E257" s="8" t="s">
        <v>1602</v>
      </c>
      <c r="F257" s="10">
        <v>-5.7584000000000003E-2</v>
      </c>
      <c r="G257" s="10">
        <v>1.0622899999999999E-2</v>
      </c>
      <c r="H257" s="10">
        <v>4.3000000000000001E-8</v>
      </c>
      <c r="I257" s="10">
        <v>-7.3953500000000002E-3</v>
      </c>
      <c r="J257" s="10">
        <v>1.2536200000000001E-2</v>
      </c>
      <c r="K257" s="10">
        <v>0.55524399999999996</v>
      </c>
      <c r="L257" s="9">
        <v>29.384443634817401</v>
      </c>
    </row>
    <row r="258" spans="1:12" ht="15" x14ac:dyDescent="0.15">
      <c r="A258" s="8" t="s">
        <v>1859</v>
      </c>
      <c r="B258" s="8" t="s">
        <v>1713</v>
      </c>
      <c r="C258" s="8" t="s">
        <v>165</v>
      </c>
      <c r="D258" s="8" t="s">
        <v>1608</v>
      </c>
      <c r="E258" s="8" t="s">
        <v>1609</v>
      </c>
      <c r="F258" s="10">
        <v>-7.6413900000000007E-2</v>
      </c>
      <c r="G258" s="10">
        <v>1.38484E-2</v>
      </c>
      <c r="H258" s="10">
        <v>2.7E-8</v>
      </c>
      <c r="I258" s="10">
        <v>-1.29081E-2</v>
      </c>
      <c r="J258" s="10">
        <v>1.4851E-2</v>
      </c>
      <c r="K258" s="10">
        <v>0.38475300000000001</v>
      </c>
      <c r="L258" s="9">
        <v>30.447071899762001</v>
      </c>
    </row>
    <row r="259" spans="1:12" ht="15" x14ac:dyDescent="0.15">
      <c r="A259" s="8" t="s">
        <v>1860</v>
      </c>
      <c r="B259" s="8" t="s">
        <v>1713</v>
      </c>
      <c r="C259" s="8" t="s">
        <v>165</v>
      </c>
      <c r="D259" s="8" t="s">
        <v>1603</v>
      </c>
      <c r="E259" s="8" t="s">
        <v>1602</v>
      </c>
      <c r="F259" s="10">
        <v>-5.5191200000000003E-2</v>
      </c>
      <c r="G259" s="10">
        <v>1.00252E-2</v>
      </c>
      <c r="H259" s="10">
        <v>3.8000000000000003E-8</v>
      </c>
      <c r="I259" s="10">
        <v>-4.9161700000000001E-3</v>
      </c>
      <c r="J259" s="10">
        <v>1.1397600000000001E-2</v>
      </c>
      <c r="K259" s="10">
        <v>0.66622499999999996</v>
      </c>
      <c r="L259" s="9">
        <v>30.307742087991201</v>
      </c>
    </row>
    <row r="260" spans="1:12" ht="15" x14ac:dyDescent="0.15">
      <c r="A260" s="8" t="s">
        <v>1861</v>
      </c>
      <c r="B260" s="8" t="s">
        <v>1713</v>
      </c>
      <c r="C260" s="8" t="s">
        <v>165</v>
      </c>
      <c r="D260" s="8" t="s">
        <v>1602</v>
      </c>
      <c r="E260" s="8" t="s">
        <v>1603</v>
      </c>
      <c r="F260" s="10">
        <v>6.5038499999999999E-2</v>
      </c>
      <c r="G260" s="10">
        <v>9.9996900000000003E-3</v>
      </c>
      <c r="H260" s="10">
        <v>4.8000000000000002E-11</v>
      </c>
      <c r="I260" s="10">
        <v>-1.35689E-2</v>
      </c>
      <c r="J260" s="10">
        <v>1.1570499999999999E-2</v>
      </c>
      <c r="K260" s="10">
        <v>0.24091099999999999</v>
      </c>
      <c r="L260" s="9">
        <v>42.302687548475099</v>
      </c>
    </row>
    <row r="261" spans="1:12" ht="15" x14ac:dyDescent="0.15">
      <c r="A261" s="8" t="s">
        <v>1862</v>
      </c>
      <c r="B261" s="8" t="s">
        <v>1713</v>
      </c>
      <c r="C261" s="8" t="s">
        <v>165</v>
      </c>
      <c r="D261" s="8" t="s">
        <v>1608</v>
      </c>
      <c r="E261" s="8" t="s">
        <v>1609</v>
      </c>
      <c r="F261" s="10">
        <v>-6.4459900000000001E-2</v>
      </c>
      <c r="G261" s="10">
        <v>1.05401E-2</v>
      </c>
      <c r="H261" s="10">
        <v>1.6000000000000001E-9</v>
      </c>
      <c r="I261" s="10">
        <v>5.7262900000000002E-3</v>
      </c>
      <c r="J261" s="10">
        <v>1.1822600000000001E-2</v>
      </c>
      <c r="K261" s="10">
        <v>0.62813600000000003</v>
      </c>
      <c r="L261" s="9">
        <v>37.401566501281799</v>
      </c>
    </row>
    <row r="262" spans="1:12" ht="15" x14ac:dyDescent="0.15">
      <c r="A262" s="8" t="s">
        <v>1863</v>
      </c>
      <c r="B262" s="8" t="s">
        <v>1713</v>
      </c>
      <c r="C262" s="8" t="s">
        <v>165</v>
      </c>
      <c r="D262" s="8" t="s">
        <v>1609</v>
      </c>
      <c r="E262" s="8" t="s">
        <v>1608</v>
      </c>
      <c r="F262" s="10">
        <v>-8.8371400000000003E-2</v>
      </c>
      <c r="G262" s="10">
        <v>1.2799400000000001E-2</v>
      </c>
      <c r="H262" s="10">
        <v>3.4000000000000001E-12</v>
      </c>
      <c r="I262" s="10">
        <v>2.29561E-2</v>
      </c>
      <c r="J262" s="10">
        <v>2.2643799999999999E-2</v>
      </c>
      <c r="K262" s="10">
        <v>0.31068299999999999</v>
      </c>
      <c r="L262" s="9">
        <v>47.669900698691201</v>
      </c>
    </row>
    <row r="263" spans="1:12" ht="15" x14ac:dyDescent="0.15">
      <c r="A263" s="8" t="s">
        <v>1864</v>
      </c>
      <c r="B263" s="8" t="s">
        <v>1713</v>
      </c>
      <c r="C263" s="8" t="s">
        <v>165</v>
      </c>
      <c r="D263" s="8" t="s">
        <v>1602</v>
      </c>
      <c r="E263" s="8" t="s">
        <v>1603</v>
      </c>
      <c r="F263" s="10">
        <v>-6.5824999999999995E-2</v>
      </c>
      <c r="G263" s="10">
        <v>1.0893699999999999E-2</v>
      </c>
      <c r="H263" s="10">
        <v>6.9999999999999996E-10</v>
      </c>
      <c r="I263" s="10">
        <v>-9.9994899999999998E-3</v>
      </c>
      <c r="J263" s="10">
        <v>1.2145299999999999E-2</v>
      </c>
      <c r="K263" s="10">
        <v>0.410325</v>
      </c>
      <c r="L263" s="9">
        <v>36.511604070006001</v>
      </c>
    </row>
    <row r="264" spans="1:12" ht="15" x14ac:dyDescent="0.15">
      <c r="A264" s="8" t="s">
        <v>1865</v>
      </c>
      <c r="B264" s="8" t="s">
        <v>1713</v>
      </c>
      <c r="C264" s="8" t="s">
        <v>165</v>
      </c>
      <c r="D264" s="8" t="s">
        <v>1609</v>
      </c>
      <c r="E264" s="8" t="s">
        <v>1608</v>
      </c>
      <c r="F264" s="10">
        <v>-0.11218400000000001</v>
      </c>
      <c r="G264" s="10">
        <v>1.7954299999999999E-2</v>
      </c>
      <c r="H264" s="10">
        <v>2.8000000000000002E-10</v>
      </c>
      <c r="I264" s="10">
        <v>4.3055599999999999E-2</v>
      </c>
      <c r="J264" s="10">
        <v>2.17562E-2</v>
      </c>
      <c r="K264" s="10">
        <v>4.78156E-2</v>
      </c>
      <c r="L264" s="9">
        <v>39.041355421168298</v>
      </c>
    </row>
    <row r="265" spans="1:12" ht="15" x14ac:dyDescent="0.15">
      <c r="A265" s="8" t="s">
        <v>1866</v>
      </c>
      <c r="B265" s="8" t="s">
        <v>1713</v>
      </c>
      <c r="C265" s="8" t="s">
        <v>165</v>
      </c>
      <c r="D265" s="8" t="s">
        <v>1609</v>
      </c>
      <c r="E265" s="8" t="s">
        <v>1603</v>
      </c>
      <c r="F265" s="10">
        <v>-5.6356200000000002E-2</v>
      </c>
      <c r="G265" s="10">
        <v>1.0180099999999999E-2</v>
      </c>
      <c r="H265" s="10">
        <v>2.7E-8</v>
      </c>
      <c r="I265" s="10">
        <v>1.3404500000000001E-4</v>
      </c>
      <c r="J265" s="10">
        <v>1.20105E-2</v>
      </c>
      <c r="K265" s="10">
        <v>0.99109499999999995</v>
      </c>
      <c r="L265" s="9">
        <v>30.646389373253701</v>
      </c>
    </row>
    <row r="266" spans="1:12" ht="15" x14ac:dyDescent="0.15">
      <c r="A266" s="8" t="s">
        <v>1867</v>
      </c>
      <c r="B266" s="8" t="s">
        <v>1713</v>
      </c>
      <c r="C266" s="8" t="s">
        <v>165</v>
      </c>
      <c r="D266" s="8" t="s">
        <v>1609</v>
      </c>
      <c r="E266" s="8" t="s">
        <v>1603</v>
      </c>
      <c r="F266" s="10">
        <v>-0.112609</v>
      </c>
      <c r="G266" s="10">
        <v>1.6943799999999998E-2</v>
      </c>
      <c r="H266" s="10">
        <v>2.6000000000000001E-11</v>
      </c>
      <c r="I266" s="10">
        <v>4.1776899999999999E-2</v>
      </c>
      <c r="J266" s="10">
        <v>1.7404800000000002E-2</v>
      </c>
      <c r="K266" s="10">
        <v>1.6381400000000001E-2</v>
      </c>
      <c r="L266" s="9">
        <v>44.1697123180316</v>
      </c>
    </row>
    <row r="267" spans="1:12" ht="15" x14ac:dyDescent="0.15">
      <c r="A267" s="8" t="s">
        <v>1868</v>
      </c>
      <c r="B267" s="8" t="s">
        <v>1713</v>
      </c>
      <c r="C267" s="8" t="s">
        <v>165</v>
      </c>
      <c r="D267" s="8" t="s">
        <v>1608</v>
      </c>
      <c r="E267" s="8" t="s">
        <v>1602</v>
      </c>
      <c r="F267" s="10">
        <v>-0.10965800000000001</v>
      </c>
      <c r="G267" s="10">
        <v>1.9839699999999998E-2</v>
      </c>
      <c r="H267" s="10">
        <v>3.1E-8</v>
      </c>
      <c r="I267" s="10">
        <v>2.6796299999999999E-2</v>
      </c>
      <c r="J267" s="10">
        <v>1.7880299999999998E-2</v>
      </c>
      <c r="K267" s="10">
        <v>0.133964</v>
      </c>
      <c r="L267" s="9">
        <v>30.549945501008501</v>
      </c>
    </row>
    <row r="268" spans="1:12" ht="15" x14ac:dyDescent="0.15">
      <c r="A268" s="8" t="s">
        <v>1869</v>
      </c>
      <c r="B268" s="8" t="s">
        <v>1713</v>
      </c>
      <c r="C268" s="8" t="s">
        <v>165</v>
      </c>
      <c r="D268" s="8" t="s">
        <v>1609</v>
      </c>
      <c r="E268" s="8" t="s">
        <v>1603</v>
      </c>
      <c r="F268" s="10">
        <v>9.1880900000000001E-2</v>
      </c>
      <c r="G268" s="10">
        <v>1.1099299999999999E-2</v>
      </c>
      <c r="H268" s="10">
        <v>1.5E-16</v>
      </c>
      <c r="I268" s="10">
        <v>-1.2041400000000001E-2</v>
      </c>
      <c r="J268" s="10">
        <v>1.27963E-2</v>
      </c>
      <c r="K268" s="10">
        <v>0.34670299999999998</v>
      </c>
      <c r="L268" s="9">
        <v>68.5266184147563</v>
      </c>
    </row>
    <row r="269" spans="1:12" ht="15" x14ac:dyDescent="0.15">
      <c r="A269" s="8" t="s">
        <v>1870</v>
      </c>
      <c r="B269" s="8" t="s">
        <v>1713</v>
      </c>
      <c r="C269" s="8" t="s">
        <v>165</v>
      </c>
      <c r="D269" s="8" t="s">
        <v>1603</v>
      </c>
      <c r="E269" s="8" t="s">
        <v>1608</v>
      </c>
      <c r="F269" s="10">
        <v>7.1590200000000007E-2</v>
      </c>
      <c r="G269" s="10">
        <v>1.10756E-2</v>
      </c>
      <c r="H269" s="10">
        <v>4.6000000000000003E-11</v>
      </c>
      <c r="I269" s="10">
        <v>8.7199800000000004E-3</v>
      </c>
      <c r="J269" s="10">
        <v>1.1539799999999999E-2</v>
      </c>
      <c r="K269" s="10">
        <v>0.44986500000000001</v>
      </c>
      <c r="L269" s="9">
        <v>41.7804031363533</v>
      </c>
    </row>
    <row r="270" spans="1:12" ht="15" x14ac:dyDescent="0.15">
      <c r="A270" s="8" t="s">
        <v>1871</v>
      </c>
      <c r="B270" s="8" t="s">
        <v>1713</v>
      </c>
      <c r="C270" s="8" t="s">
        <v>165</v>
      </c>
      <c r="D270" s="8" t="s">
        <v>1609</v>
      </c>
      <c r="E270" s="8" t="s">
        <v>1608</v>
      </c>
      <c r="F270" s="10">
        <v>7.2526999999999994E-2</v>
      </c>
      <c r="G270" s="10">
        <v>1.0570700000000001E-2</v>
      </c>
      <c r="H270" s="10">
        <v>6.7000000000000001E-12</v>
      </c>
      <c r="I270" s="10">
        <v>-5.2063600000000002E-3</v>
      </c>
      <c r="J270" s="10">
        <v>1.1664300000000001E-2</v>
      </c>
      <c r="K270" s="10">
        <v>0.65534400000000004</v>
      </c>
      <c r="L270" s="9">
        <v>47.0751738199003</v>
      </c>
    </row>
    <row r="271" spans="1:12" ht="15" x14ac:dyDescent="0.15">
      <c r="A271" s="8" t="s">
        <v>1872</v>
      </c>
      <c r="B271" s="8" t="s">
        <v>1713</v>
      </c>
      <c r="C271" s="8" t="s">
        <v>165</v>
      </c>
      <c r="D271" s="8" t="s">
        <v>1609</v>
      </c>
      <c r="E271" s="8" t="s">
        <v>1608</v>
      </c>
      <c r="F271" s="10">
        <v>7.2168899999999994E-2</v>
      </c>
      <c r="G271" s="10">
        <v>1.1798299999999999E-2</v>
      </c>
      <c r="H271" s="10">
        <v>5.1999999999999996E-10</v>
      </c>
      <c r="I271" s="10">
        <v>8.46797E-3</v>
      </c>
      <c r="J271" s="10">
        <v>1.3231100000000001E-2</v>
      </c>
      <c r="K271" s="10">
        <v>0.52217000000000002</v>
      </c>
      <c r="L271" s="9">
        <v>37.416339863775598</v>
      </c>
    </row>
    <row r="272" spans="1:12" ht="15" x14ac:dyDescent="0.15">
      <c r="A272" s="8" t="s">
        <v>1873</v>
      </c>
      <c r="B272" s="8" t="s">
        <v>1713</v>
      </c>
      <c r="C272" s="8" t="s">
        <v>165</v>
      </c>
      <c r="D272" s="8" t="s">
        <v>1608</v>
      </c>
      <c r="E272" s="8" t="s">
        <v>1609</v>
      </c>
      <c r="F272" s="10">
        <v>-6.1007400000000003E-2</v>
      </c>
      <c r="G272" s="10">
        <v>1.0345699999999999E-2</v>
      </c>
      <c r="H272" s="10">
        <v>8.9999999999999995E-9</v>
      </c>
      <c r="I272" s="10">
        <v>2.3370299999999999E-3</v>
      </c>
      <c r="J272" s="10">
        <v>1.1842999999999999E-2</v>
      </c>
      <c r="K272" s="10">
        <v>0.84356600000000004</v>
      </c>
      <c r="L272" s="9">
        <v>34.773249118594798</v>
      </c>
    </row>
    <row r="273" spans="1:12" ht="15" x14ac:dyDescent="0.15">
      <c r="A273" s="8" t="s">
        <v>1874</v>
      </c>
      <c r="B273" s="8" t="s">
        <v>1713</v>
      </c>
      <c r="C273" s="8" t="s">
        <v>165</v>
      </c>
      <c r="D273" s="8" t="s">
        <v>1609</v>
      </c>
      <c r="E273" s="8" t="s">
        <v>1603</v>
      </c>
      <c r="F273" s="10">
        <v>5.9145400000000001E-2</v>
      </c>
      <c r="G273" s="10">
        <v>1.06493E-2</v>
      </c>
      <c r="H273" s="10">
        <v>2.3000000000000001E-8</v>
      </c>
      <c r="I273" s="10">
        <v>-3.5307400000000001E-3</v>
      </c>
      <c r="J273" s="10">
        <v>1.23432E-2</v>
      </c>
      <c r="K273" s="10">
        <v>0.77484200000000003</v>
      </c>
      <c r="L273" s="9">
        <v>30.846068821720198</v>
      </c>
    </row>
    <row r="274" spans="1:12" ht="15" x14ac:dyDescent="0.15">
      <c r="A274" s="8" t="s">
        <v>1875</v>
      </c>
      <c r="B274" s="8" t="s">
        <v>1713</v>
      </c>
      <c r="C274" s="8" t="s">
        <v>165</v>
      </c>
      <c r="D274" s="8" t="s">
        <v>1602</v>
      </c>
      <c r="E274" s="8" t="s">
        <v>1603</v>
      </c>
      <c r="F274" s="10">
        <v>-0.107039</v>
      </c>
      <c r="G274" s="10">
        <v>1.13277E-2</v>
      </c>
      <c r="H274" s="10">
        <v>1.7999999999999999E-21</v>
      </c>
      <c r="I274" s="10">
        <v>-1.85168E-2</v>
      </c>
      <c r="J274" s="10">
        <v>1.1922500000000001E-2</v>
      </c>
      <c r="K274" s="10">
        <v>0.12039999999999999</v>
      </c>
      <c r="L274" s="9">
        <v>89.289544750727202</v>
      </c>
    </row>
    <row r="275" spans="1:12" ht="15" x14ac:dyDescent="0.15">
      <c r="A275" s="8" t="s">
        <v>1876</v>
      </c>
      <c r="B275" s="8" t="s">
        <v>1713</v>
      </c>
      <c r="C275" s="8" t="s">
        <v>165</v>
      </c>
      <c r="D275" s="8" t="s">
        <v>1603</v>
      </c>
      <c r="E275" s="8" t="s">
        <v>1602</v>
      </c>
      <c r="F275" s="10">
        <v>-5.61469E-2</v>
      </c>
      <c r="G275" s="10">
        <v>9.9854399999999999E-3</v>
      </c>
      <c r="H275" s="10">
        <v>2E-8</v>
      </c>
      <c r="I275" s="10">
        <v>-1.17438E-3</v>
      </c>
      <c r="J275" s="10">
        <v>1.14436E-2</v>
      </c>
      <c r="K275" s="10">
        <v>0.91826200000000002</v>
      </c>
      <c r="L275" s="9">
        <v>31.6167447312821</v>
      </c>
    </row>
    <row r="276" spans="1:12" ht="15" x14ac:dyDescent="0.15">
      <c r="A276" s="8" t="s">
        <v>1877</v>
      </c>
      <c r="B276" s="8" t="s">
        <v>1713</v>
      </c>
      <c r="C276" s="8" t="s">
        <v>165</v>
      </c>
      <c r="D276" s="8" t="s">
        <v>1609</v>
      </c>
      <c r="E276" s="8" t="s">
        <v>1608</v>
      </c>
      <c r="F276" s="10">
        <v>8.3697300000000002E-2</v>
      </c>
      <c r="G276" s="10">
        <v>1.45977E-2</v>
      </c>
      <c r="H276" s="10">
        <v>1.3000000000000001E-8</v>
      </c>
      <c r="I276" s="10">
        <v>1.4121699999999999E-3</v>
      </c>
      <c r="J276" s="10">
        <v>1.59983E-2</v>
      </c>
      <c r="K276" s="10">
        <v>0.92966199999999999</v>
      </c>
      <c r="L276" s="9">
        <v>32.8741118349446</v>
      </c>
    </row>
    <row r="277" spans="1:12" ht="15" x14ac:dyDescent="0.15">
      <c r="A277" s="8" t="s">
        <v>1878</v>
      </c>
      <c r="B277" s="8" t="s">
        <v>1713</v>
      </c>
      <c r="C277" s="8" t="s">
        <v>165</v>
      </c>
      <c r="D277" s="8" t="s">
        <v>1609</v>
      </c>
      <c r="E277" s="8" t="s">
        <v>1608</v>
      </c>
      <c r="F277" s="10">
        <v>-6.8214999999999998E-2</v>
      </c>
      <c r="G277" s="10">
        <v>1.19644E-2</v>
      </c>
      <c r="H277" s="10">
        <v>8.2000000000000006E-9</v>
      </c>
      <c r="I277" s="10">
        <v>1.5056E-2</v>
      </c>
      <c r="J277" s="10">
        <v>1.3115399999999999E-2</v>
      </c>
      <c r="K277" s="10">
        <v>0.25098199999999998</v>
      </c>
      <c r="L277" s="9">
        <v>32.507076898144398</v>
      </c>
    </row>
    <row r="278" spans="1:12" ht="15" x14ac:dyDescent="0.15">
      <c r="A278" s="8" t="s">
        <v>1879</v>
      </c>
      <c r="B278" s="8" t="s">
        <v>1713</v>
      </c>
      <c r="C278" s="8" t="s">
        <v>165</v>
      </c>
      <c r="D278" s="8" t="s">
        <v>1602</v>
      </c>
      <c r="E278" s="8" t="s">
        <v>1603</v>
      </c>
      <c r="F278" s="10">
        <v>-9.6812700000000002E-2</v>
      </c>
      <c r="G278" s="10">
        <v>1.29547E-2</v>
      </c>
      <c r="H278" s="10">
        <v>6.7000000000000005E-14</v>
      </c>
      <c r="I278" s="10">
        <v>1.46179E-2</v>
      </c>
      <c r="J278" s="10">
        <v>1.4815E-2</v>
      </c>
      <c r="K278" s="10">
        <v>0.323793</v>
      </c>
      <c r="L278" s="9">
        <v>55.848298232031802</v>
      </c>
    </row>
    <row r="279" spans="1:12" ht="15" x14ac:dyDescent="0.15">
      <c r="A279" s="8" t="s">
        <v>1880</v>
      </c>
      <c r="B279" s="8" t="s">
        <v>1713</v>
      </c>
      <c r="C279" s="8" t="s">
        <v>165</v>
      </c>
      <c r="D279" s="8" t="s">
        <v>1608</v>
      </c>
      <c r="E279" s="8" t="s">
        <v>1609</v>
      </c>
      <c r="F279" s="10">
        <v>-6.1512600000000001E-2</v>
      </c>
      <c r="G279" s="10">
        <v>1.0707599999999999E-2</v>
      </c>
      <c r="H279" s="10">
        <v>4.6999999999999999E-9</v>
      </c>
      <c r="I279" s="10">
        <v>-3.44649E-3</v>
      </c>
      <c r="J279" s="10">
        <v>1.19837E-2</v>
      </c>
      <c r="K279" s="10">
        <v>0.77365399999999995</v>
      </c>
      <c r="L279" s="9">
        <v>33.002275852946298</v>
      </c>
    </row>
    <row r="280" spans="1:12" ht="15" x14ac:dyDescent="0.15">
      <c r="A280" s="8" t="s">
        <v>1881</v>
      </c>
      <c r="B280" s="8" t="s">
        <v>1713</v>
      </c>
      <c r="C280" s="8" t="s">
        <v>165</v>
      </c>
      <c r="D280" s="8" t="s">
        <v>1608</v>
      </c>
      <c r="E280" s="8" t="s">
        <v>1609</v>
      </c>
      <c r="F280" s="10">
        <v>-7.4124899999999994E-2</v>
      </c>
      <c r="G280" s="10">
        <v>1.27235E-2</v>
      </c>
      <c r="H280" s="10">
        <v>3.3999999999999998E-9</v>
      </c>
      <c r="I280" s="10">
        <v>-1.4774900000000001E-2</v>
      </c>
      <c r="J280" s="10">
        <v>1.5663099999999999E-2</v>
      </c>
      <c r="K280" s="10">
        <v>0.34553099999999998</v>
      </c>
      <c r="L280" s="9">
        <v>33.940251227902102</v>
      </c>
    </row>
    <row r="281" spans="1:12" ht="15" x14ac:dyDescent="0.15">
      <c r="A281" s="8" t="s">
        <v>1882</v>
      </c>
      <c r="B281" s="8" t="s">
        <v>1713</v>
      </c>
      <c r="C281" s="8" t="s">
        <v>165</v>
      </c>
      <c r="D281" s="8" t="s">
        <v>1603</v>
      </c>
      <c r="E281" s="8" t="s">
        <v>1609</v>
      </c>
      <c r="F281" s="10">
        <v>-7.1795600000000001E-2</v>
      </c>
      <c r="G281" s="10">
        <v>1.01805E-2</v>
      </c>
      <c r="H281" s="10">
        <v>2.9000000000000002E-12</v>
      </c>
      <c r="I281" s="10">
        <v>-4.5118600000000003E-3</v>
      </c>
      <c r="J281" s="10">
        <v>1.1494300000000001E-2</v>
      </c>
      <c r="K281" s="10">
        <v>0.69466799999999995</v>
      </c>
      <c r="L281" s="9">
        <v>49.734464029420998</v>
      </c>
    </row>
    <row r="282" spans="1:12" ht="15" x14ac:dyDescent="0.15">
      <c r="A282" s="8" t="s">
        <v>1883</v>
      </c>
      <c r="B282" s="8" t="s">
        <v>1713</v>
      </c>
      <c r="C282" s="8" t="s">
        <v>165</v>
      </c>
      <c r="D282" s="8" t="s">
        <v>1603</v>
      </c>
      <c r="E282" s="8" t="s">
        <v>1602</v>
      </c>
      <c r="F282" s="10">
        <v>7.9641400000000001E-2</v>
      </c>
      <c r="G282" s="10">
        <v>1.4213999999999999E-2</v>
      </c>
      <c r="H282" s="10">
        <v>1.7E-8</v>
      </c>
      <c r="I282" s="10">
        <v>-2.3811499999999999E-2</v>
      </c>
      <c r="J282" s="10">
        <v>1.99423E-2</v>
      </c>
      <c r="K282" s="10">
        <v>0.23247000000000001</v>
      </c>
      <c r="L282" s="9">
        <v>31.393891239835099</v>
      </c>
    </row>
    <row r="283" spans="1:12" ht="15" x14ac:dyDescent="0.15">
      <c r="A283" s="8" t="s">
        <v>1884</v>
      </c>
      <c r="B283" s="8" t="s">
        <v>1713</v>
      </c>
      <c r="C283" s="8" t="s">
        <v>165</v>
      </c>
      <c r="D283" s="8" t="s">
        <v>1603</v>
      </c>
      <c r="E283" s="8" t="s">
        <v>1602</v>
      </c>
      <c r="F283" s="10">
        <v>8.2423200000000002E-2</v>
      </c>
      <c r="G283" s="10">
        <v>1.2001299999999999E-2</v>
      </c>
      <c r="H283" s="10">
        <v>4.4999999999999998E-12</v>
      </c>
      <c r="I283" s="10">
        <v>2.3843000000000001E-4</v>
      </c>
      <c r="J283" s="10">
        <v>1.2682799999999999E-2</v>
      </c>
      <c r="K283" s="10">
        <v>0.98500100000000002</v>
      </c>
      <c r="L283" s="9">
        <v>47.167445793182402</v>
      </c>
    </row>
    <row r="284" spans="1:12" ht="15" x14ac:dyDescent="0.15">
      <c r="A284" s="8" t="s">
        <v>1885</v>
      </c>
      <c r="B284" s="8" t="s">
        <v>1713</v>
      </c>
      <c r="C284" s="8" t="s">
        <v>165</v>
      </c>
      <c r="D284" s="8" t="s">
        <v>1603</v>
      </c>
      <c r="E284" s="8" t="s">
        <v>1602</v>
      </c>
      <c r="F284" s="10">
        <v>-6.2684799999999999E-2</v>
      </c>
      <c r="G284" s="10">
        <v>1.09493E-2</v>
      </c>
      <c r="H284" s="10">
        <v>9.6999999999999992E-9</v>
      </c>
      <c r="I284" s="10">
        <v>1.0721400000000001E-2</v>
      </c>
      <c r="J284" s="10">
        <v>1.15754E-2</v>
      </c>
      <c r="K284" s="10">
        <v>0.35433399999999998</v>
      </c>
      <c r="L284" s="9">
        <v>32.775685129442202</v>
      </c>
    </row>
    <row r="285" spans="1:12" ht="15" x14ac:dyDescent="0.15">
      <c r="A285" s="8" t="s">
        <v>1886</v>
      </c>
      <c r="B285" s="8" t="s">
        <v>1713</v>
      </c>
      <c r="C285" s="8" t="s">
        <v>165</v>
      </c>
      <c r="D285" s="8" t="s">
        <v>1609</v>
      </c>
      <c r="E285" s="8" t="s">
        <v>1608</v>
      </c>
      <c r="F285" s="10">
        <v>-0.103447</v>
      </c>
      <c r="G285" s="10">
        <v>1.30289E-2</v>
      </c>
      <c r="H285" s="10">
        <v>1.4999999999999999E-15</v>
      </c>
      <c r="I285" s="10">
        <v>-1.5760300000000001E-2</v>
      </c>
      <c r="J285" s="10">
        <v>1.58897E-2</v>
      </c>
      <c r="K285" s="10">
        <v>0.321268</v>
      </c>
      <c r="L285" s="9">
        <v>63.040594403728903</v>
      </c>
    </row>
    <row r="286" spans="1:12" ht="15" x14ac:dyDescent="0.15">
      <c r="A286" s="8" t="s">
        <v>1887</v>
      </c>
      <c r="B286" s="8" t="s">
        <v>1713</v>
      </c>
      <c r="C286" s="8" t="s">
        <v>165</v>
      </c>
      <c r="D286" s="8" t="s">
        <v>1609</v>
      </c>
      <c r="E286" s="8" t="s">
        <v>1602</v>
      </c>
      <c r="F286" s="10">
        <v>-7.4218199999999998E-2</v>
      </c>
      <c r="G286" s="10">
        <v>1.2582400000000001E-2</v>
      </c>
      <c r="H286" s="10">
        <v>5.0000000000000001E-9</v>
      </c>
      <c r="I286" s="10">
        <v>1.13978E-2</v>
      </c>
      <c r="J286" s="10">
        <v>1.43378E-2</v>
      </c>
      <c r="K286" s="10">
        <v>0.42664200000000002</v>
      </c>
      <c r="L286" s="9">
        <v>34.793158827881498</v>
      </c>
    </row>
    <row r="287" spans="1:12" ht="15" x14ac:dyDescent="0.15">
      <c r="A287" s="8" t="s">
        <v>1888</v>
      </c>
      <c r="B287" s="8" t="s">
        <v>1713</v>
      </c>
      <c r="C287" s="8" t="s">
        <v>165</v>
      </c>
      <c r="D287" s="8" t="s">
        <v>1603</v>
      </c>
      <c r="E287" s="8" t="s">
        <v>1602</v>
      </c>
      <c r="F287" s="10">
        <v>0.111858</v>
      </c>
      <c r="G287" s="10">
        <v>2.0219600000000001E-2</v>
      </c>
      <c r="H287" s="10">
        <v>2.7E-8</v>
      </c>
      <c r="I287" s="10">
        <v>-8.2464099999999992E-3</v>
      </c>
      <c r="J287" s="10">
        <v>2.15126E-2</v>
      </c>
      <c r="K287" s="10">
        <v>0.70147599999999999</v>
      </c>
      <c r="L287" s="9">
        <v>30.6047601548728</v>
      </c>
    </row>
    <row r="288" spans="1:12" ht="15" x14ac:dyDescent="0.15">
      <c r="A288" s="8" t="s">
        <v>1889</v>
      </c>
      <c r="B288" s="8" t="s">
        <v>1713</v>
      </c>
      <c r="C288" s="8" t="s">
        <v>165</v>
      </c>
      <c r="D288" s="8" t="s">
        <v>1608</v>
      </c>
      <c r="E288" s="8" t="s">
        <v>1603</v>
      </c>
      <c r="F288" s="10">
        <v>7.9344100000000001E-2</v>
      </c>
      <c r="G288" s="10">
        <v>1.4328E-2</v>
      </c>
      <c r="H288" s="10">
        <v>1.4E-8</v>
      </c>
      <c r="I288" s="10">
        <v>-1.34085E-3</v>
      </c>
      <c r="J288" s="10">
        <v>1.6897700000000002E-2</v>
      </c>
      <c r="K288" s="10">
        <v>0.93675299999999995</v>
      </c>
      <c r="L288" s="9">
        <v>30.666070581880302</v>
      </c>
    </row>
    <row r="289" spans="1:12" ht="15" x14ac:dyDescent="0.15">
      <c r="A289" s="8" t="s">
        <v>1890</v>
      </c>
      <c r="B289" s="8" t="s">
        <v>1713</v>
      </c>
      <c r="C289" s="8" t="s">
        <v>165</v>
      </c>
      <c r="D289" s="8" t="s">
        <v>1603</v>
      </c>
      <c r="E289" s="8" t="s">
        <v>1609</v>
      </c>
      <c r="F289" s="10">
        <v>7.5576000000000004E-2</v>
      </c>
      <c r="G289" s="10">
        <v>1.2346599999999999E-2</v>
      </c>
      <c r="H289" s="10">
        <v>1.0999999999999999E-9</v>
      </c>
      <c r="I289" s="10">
        <v>-2.3344299999999998E-2</v>
      </c>
      <c r="J289" s="10">
        <v>1.3096099999999999E-2</v>
      </c>
      <c r="K289" s="10">
        <v>7.4662099999999995E-2</v>
      </c>
      <c r="L289" s="9">
        <v>37.469081586841803</v>
      </c>
    </row>
    <row r="290" spans="1:12" ht="15" x14ac:dyDescent="0.15">
      <c r="A290" s="8" t="s">
        <v>1891</v>
      </c>
      <c r="B290" s="8" t="s">
        <v>1713</v>
      </c>
      <c r="C290" s="8" t="s">
        <v>165</v>
      </c>
      <c r="D290" s="8" t="s">
        <v>1603</v>
      </c>
      <c r="E290" s="8" t="s">
        <v>1608</v>
      </c>
      <c r="F290" s="10">
        <v>0.160743</v>
      </c>
      <c r="G290" s="10">
        <v>2.56761E-2</v>
      </c>
      <c r="H290" s="10">
        <v>3.4999999999999998E-10</v>
      </c>
      <c r="I290" s="10">
        <v>-2.9118600000000001E-2</v>
      </c>
      <c r="J290" s="10">
        <v>2.36543E-2</v>
      </c>
      <c r="K290" s="10">
        <v>0.21831900000000001</v>
      </c>
      <c r="L290" s="9">
        <v>39.1927756952037</v>
      </c>
    </row>
    <row r="291" spans="1:12" ht="15" x14ac:dyDescent="0.15">
      <c r="A291" s="8" t="s">
        <v>1892</v>
      </c>
      <c r="B291" s="8" t="s">
        <v>1713</v>
      </c>
      <c r="C291" s="8" t="s">
        <v>165</v>
      </c>
      <c r="D291" s="8" t="s">
        <v>1609</v>
      </c>
      <c r="E291" s="8" t="s">
        <v>1603</v>
      </c>
      <c r="F291" s="10">
        <v>7.5050400000000003E-2</v>
      </c>
      <c r="G291" s="10">
        <v>1.0356799999999999E-2</v>
      </c>
      <c r="H291" s="10">
        <v>3.9E-13</v>
      </c>
      <c r="I291" s="10">
        <v>-2.2489100000000001E-2</v>
      </c>
      <c r="J291" s="10">
        <v>1.17708E-2</v>
      </c>
      <c r="K291" s="10">
        <v>5.6058299999999998E-2</v>
      </c>
      <c r="L291" s="9">
        <v>52.511550665399298</v>
      </c>
    </row>
    <row r="292" spans="1:12" ht="15" x14ac:dyDescent="0.15">
      <c r="A292" s="8" t="s">
        <v>1893</v>
      </c>
      <c r="B292" s="8" t="s">
        <v>1713</v>
      </c>
      <c r="C292" s="8" t="s">
        <v>165</v>
      </c>
      <c r="D292" s="8" t="s">
        <v>1603</v>
      </c>
      <c r="E292" s="8" t="s">
        <v>1602</v>
      </c>
      <c r="F292" s="10">
        <v>7.1589200000000006E-2</v>
      </c>
      <c r="G292" s="10">
        <v>1.1916299999999999E-2</v>
      </c>
      <c r="H292" s="10">
        <v>2.1000000000000002E-9</v>
      </c>
      <c r="I292" s="10">
        <v>2.1071800000000002E-2</v>
      </c>
      <c r="J292" s="10">
        <v>1.3195699999999999E-2</v>
      </c>
      <c r="K292" s="10">
        <v>0.110295</v>
      </c>
      <c r="L292" s="9">
        <v>36.092100824348101</v>
      </c>
    </row>
    <row r="293" spans="1:12" ht="15" x14ac:dyDescent="0.15">
      <c r="A293" s="8" t="s">
        <v>1894</v>
      </c>
      <c r="B293" s="8" t="s">
        <v>1713</v>
      </c>
      <c r="C293" s="8" t="s">
        <v>165</v>
      </c>
      <c r="D293" s="8" t="s">
        <v>1603</v>
      </c>
      <c r="E293" s="8" t="s">
        <v>1608</v>
      </c>
      <c r="F293" s="10">
        <v>8.5341399999999998E-2</v>
      </c>
      <c r="G293" s="10">
        <v>1.0297499999999999E-2</v>
      </c>
      <c r="H293" s="10">
        <v>1.2E-16</v>
      </c>
      <c r="I293" s="10">
        <v>1.27695E-2</v>
      </c>
      <c r="J293" s="10">
        <v>1.14491E-2</v>
      </c>
      <c r="K293" s="10">
        <v>0.26470700000000003</v>
      </c>
      <c r="L293" s="9">
        <v>68.684054609266099</v>
      </c>
    </row>
    <row r="294" spans="1:12" ht="15" x14ac:dyDescent="0.15">
      <c r="A294" s="8" t="s">
        <v>1895</v>
      </c>
      <c r="B294" s="8" t="s">
        <v>1713</v>
      </c>
      <c r="C294" s="8" t="s">
        <v>165</v>
      </c>
      <c r="D294" s="8" t="s">
        <v>1609</v>
      </c>
      <c r="E294" s="8" t="s">
        <v>1608</v>
      </c>
      <c r="F294" s="10">
        <v>6.4045500000000005E-2</v>
      </c>
      <c r="G294" s="10">
        <v>1.01055E-2</v>
      </c>
      <c r="H294" s="10">
        <v>3.4000000000000001E-10</v>
      </c>
      <c r="I294" s="10">
        <v>3.8555799999999999E-3</v>
      </c>
      <c r="J294" s="10">
        <v>1.14602E-2</v>
      </c>
      <c r="K294" s="10">
        <v>0.73654600000000003</v>
      </c>
      <c r="L294" s="9">
        <v>40.1662815541547</v>
      </c>
    </row>
    <row r="295" spans="1:12" ht="15" x14ac:dyDescent="0.15">
      <c r="A295" s="8" t="s">
        <v>1896</v>
      </c>
      <c r="B295" s="8" t="s">
        <v>1713</v>
      </c>
      <c r="C295" s="8" t="s">
        <v>165</v>
      </c>
      <c r="D295" s="8" t="s">
        <v>1603</v>
      </c>
      <c r="E295" s="8" t="s">
        <v>1602</v>
      </c>
      <c r="F295" s="10">
        <v>6.9966700000000007E-2</v>
      </c>
      <c r="G295" s="10">
        <v>1.25784E-2</v>
      </c>
      <c r="H295" s="10">
        <v>3.5999999999999998E-8</v>
      </c>
      <c r="I295" s="10">
        <v>9.4845999999999993E-3</v>
      </c>
      <c r="J295" s="10">
        <v>1.6402799999999999E-2</v>
      </c>
      <c r="K295" s="10">
        <v>0.56310800000000005</v>
      </c>
      <c r="L295" s="9">
        <v>30.940831358407198</v>
      </c>
    </row>
    <row r="296" spans="1:12" ht="15" x14ac:dyDescent="0.15">
      <c r="A296" s="8" t="s">
        <v>1897</v>
      </c>
      <c r="B296" s="8" t="s">
        <v>1713</v>
      </c>
      <c r="C296" s="8" t="s">
        <v>165</v>
      </c>
      <c r="D296" s="8" t="s">
        <v>1608</v>
      </c>
      <c r="E296" s="8" t="s">
        <v>1602</v>
      </c>
      <c r="F296" s="10">
        <v>-0.150171</v>
      </c>
      <c r="G296" s="10">
        <v>2.477E-2</v>
      </c>
      <c r="H296" s="10">
        <v>1.9000000000000001E-9</v>
      </c>
      <c r="I296" s="10">
        <v>1.73635E-2</v>
      </c>
      <c r="J296" s="10">
        <v>2.43488E-2</v>
      </c>
      <c r="K296" s="10">
        <v>0.47577399999999997</v>
      </c>
      <c r="L296" s="9">
        <v>36.755313585837499</v>
      </c>
    </row>
    <row r="297" spans="1:12" ht="15" x14ac:dyDescent="0.15">
      <c r="A297" s="8" t="s">
        <v>1898</v>
      </c>
      <c r="B297" s="8" t="s">
        <v>1713</v>
      </c>
      <c r="C297" s="8" t="s">
        <v>165</v>
      </c>
      <c r="D297" s="8" t="s">
        <v>1609</v>
      </c>
      <c r="E297" s="8" t="s">
        <v>1608</v>
      </c>
      <c r="F297" s="10">
        <v>-8.0258899999999994E-2</v>
      </c>
      <c r="G297" s="10">
        <v>1.0556299999999999E-2</v>
      </c>
      <c r="H297" s="10">
        <v>3.7E-14</v>
      </c>
      <c r="I297" s="10">
        <v>-1.3691200000000001E-2</v>
      </c>
      <c r="J297" s="10">
        <v>1.2722300000000001E-2</v>
      </c>
      <c r="K297" s="10">
        <v>0.28185500000000002</v>
      </c>
      <c r="L297" s="9">
        <v>57.804674284852503</v>
      </c>
    </row>
    <row r="298" spans="1:12" ht="15" x14ac:dyDescent="0.15">
      <c r="A298" s="8" t="s">
        <v>1899</v>
      </c>
      <c r="B298" s="8" t="s">
        <v>1713</v>
      </c>
      <c r="C298" s="8" t="s">
        <v>165</v>
      </c>
      <c r="D298" s="8" t="s">
        <v>1608</v>
      </c>
      <c r="E298" s="8" t="s">
        <v>1603</v>
      </c>
      <c r="F298" s="10">
        <v>6.8242200000000003E-2</v>
      </c>
      <c r="G298" s="10">
        <v>1.1848600000000001E-2</v>
      </c>
      <c r="H298" s="10">
        <v>8.9000000000000003E-9</v>
      </c>
      <c r="I298" s="10">
        <v>-1.93545E-2</v>
      </c>
      <c r="J298" s="10">
        <v>1.31197E-2</v>
      </c>
      <c r="K298" s="10">
        <v>0.140152</v>
      </c>
      <c r="L298" s="9">
        <v>33.172023312192401</v>
      </c>
    </row>
    <row r="299" spans="1:12" ht="15" x14ac:dyDescent="0.15">
      <c r="A299" s="8" t="s">
        <v>1900</v>
      </c>
      <c r="B299" s="8" t="s">
        <v>1713</v>
      </c>
      <c r="C299" s="8" t="s">
        <v>165</v>
      </c>
      <c r="D299" s="8" t="s">
        <v>1603</v>
      </c>
      <c r="E299" s="8" t="s">
        <v>1602</v>
      </c>
      <c r="F299" s="10">
        <v>8.1559099999999995E-2</v>
      </c>
      <c r="G299" s="10">
        <v>1.3886799999999999E-2</v>
      </c>
      <c r="H299" s="10">
        <v>4.0000000000000002E-9</v>
      </c>
      <c r="I299" s="10">
        <v>-3.9855399999999999E-2</v>
      </c>
      <c r="J299" s="10">
        <v>1.48886E-2</v>
      </c>
      <c r="K299" s="10">
        <v>7.4307000000000002E-3</v>
      </c>
      <c r="L299" s="9">
        <v>34.493756075500301</v>
      </c>
    </row>
    <row r="300" spans="1:12" ht="15" x14ac:dyDescent="0.15">
      <c r="A300" s="8" t="s">
        <v>1901</v>
      </c>
      <c r="B300" s="8" t="s">
        <v>1713</v>
      </c>
      <c r="C300" s="8" t="s">
        <v>165</v>
      </c>
      <c r="D300" s="8" t="s">
        <v>1602</v>
      </c>
      <c r="E300" s="8" t="s">
        <v>1603</v>
      </c>
      <c r="F300" s="10">
        <v>7.9492900000000005E-2</v>
      </c>
      <c r="G300" s="10">
        <v>1.39563E-2</v>
      </c>
      <c r="H300" s="10">
        <v>1E-8</v>
      </c>
      <c r="I300" s="10">
        <v>-1.97431E-2</v>
      </c>
      <c r="J300" s="10">
        <v>1.4463699999999999E-2</v>
      </c>
      <c r="K300" s="10">
        <v>0.17224999999999999</v>
      </c>
      <c r="L300" s="9">
        <v>32.442632654874203</v>
      </c>
    </row>
    <row r="301" spans="1:12" ht="15" x14ac:dyDescent="0.15">
      <c r="A301" s="8" t="s">
        <v>1902</v>
      </c>
      <c r="B301" s="8" t="s">
        <v>1713</v>
      </c>
      <c r="C301" s="8" t="s">
        <v>165</v>
      </c>
      <c r="D301" s="8" t="s">
        <v>1608</v>
      </c>
      <c r="E301" s="8" t="s">
        <v>1609</v>
      </c>
      <c r="F301" s="10">
        <v>-5.9582900000000001E-2</v>
      </c>
      <c r="G301" s="10">
        <v>1.00479E-2</v>
      </c>
      <c r="H301" s="10">
        <v>2.1000000000000002E-9</v>
      </c>
      <c r="I301" s="10">
        <v>-2.8253499999999999E-3</v>
      </c>
      <c r="J301" s="10">
        <v>1.1427400000000001E-2</v>
      </c>
      <c r="K301" s="10">
        <v>0.80472100000000002</v>
      </c>
      <c r="L301" s="9">
        <v>35.163546156006099</v>
      </c>
    </row>
    <row r="302" spans="1:12" ht="15" x14ac:dyDescent="0.15">
      <c r="A302" s="8" t="s">
        <v>1903</v>
      </c>
      <c r="B302" s="8" t="s">
        <v>1713</v>
      </c>
      <c r="C302" s="8" t="s">
        <v>165</v>
      </c>
      <c r="D302" s="8" t="s">
        <v>1608</v>
      </c>
      <c r="E302" s="8" t="s">
        <v>1609</v>
      </c>
      <c r="F302" s="10">
        <v>0.100803</v>
      </c>
      <c r="G302" s="10">
        <v>1.6412900000000001E-2</v>
      </c>
      <c r="H302" s="10">
        <v>6.5000000000000003E-10</v>
      </c>
      <c r="I302" s="10">
        <v>-3.3420600000000002E-2</v>
      </c>
      <c r="J302" s="10">
        <v>3.1303400000000002E-2</v>
      </c>
      <c r="K302" s="10">
        <v>0.28568500000000002</v>
      </c>
      <c r="L302" s="9">
        <v>37.7203981153257</v>
      </c>
    </row>
    <row r="303" spans="1:12" ht="15" x14ac:dyDescent="0.15">
      <c r="A303" s="8" t="s">
        <v>1904</v>
      </c>
      <c r="B303" s="8" t="s">
        <v>1713</v>
      </c>
      <c r="C303" s="8" t="s">
        <v>165</v>
      </c>
      <c r="D303" s="8" t="s">
        <v>1602</v>
      </c>
      <c r="E303" s="8" t="s">
        <v>1603</v>
      </c>
      <c r="F303" s="10">
        <v>0.184166</v>
      </c>
      <c r="G303" s="10">
        <v>2.70759E-2</v>
      </c>
      <c r="H303" s="10">
        <v>1.2000000000000001E-11</v>
      </c>
      <c r="I303" s="10">
        <v>-1.29411E-3</v>
      </c>
      <c r="J303" s="10">
        <v>4.7735E-2</v>
      </c>
      <c r="K303" s="10">
        <v>0.97837200000000002</v>
      </c>
      <c r="L303" s="9">
        <v>46.265057704097302</v>
      </c>
    </row>
    <row r="304" spans="1:12" ht="15" x14ac:dyDescent="0.15">
      <c r="A304" s="8" t="s">
        <v>1905</v>
      </c>
      <c r="B304" s="8" t="s">
        <v>1713</v>
      </c>
      <c r="C304" s="8" t="s">
        <v>165</v>
      </c>
      <c r="D304" s="8" t="s">
        <v>1603</v>
      </c>
      <c r="E304" s="8" t="s">
        <v>1608</v>
      </c>
      <c r="F304" s="10">
        <v>0.13780800000000001</v>
      </c>
      <c r="G304" s="10">
        <v>2.0871500000000001E-2</v>
      </c>
      <c r="H304" s="10">
        <v>6.3000000000000002E-11</v>
      </c>
      <c r="I304" s="10">
        <v>-3.39309E-2</v>
      </c>
      <c r="J304" s="10">
        <v>2.1954499999999998E-2</v>
      </c>
      <c r="K304" s="10">
        <v>0.122223</v>
      </c>
      <c r="L304" s="9">
        <v>43.5954871853884</v>
      </c>
    </row>
    <row r="305" spans="1:12" ht="15" x14ac:dyDescent="0.15">
      <c r="A305" s="8" t="s">
        <v>1906</v>
      </c>
      <c r="B305" s="8" t="s">
        <v>1713</v>
      </c>
      <c r="C305" s="8" t="s">
        <v>165</v>
      </c>
      <c r="D305" s="8" t="s">
        <v>1609</v>
      </c>
      <c r="E305" s="8" t="s">
        <v>1608</v>
      </c>
      <c r="F305" s="10">
        <v>6.8187200000000003E-2</v>
      </c>
      <c r="G305" s="10">
        <v>1.25471E-2</v>
      </c>
      <c r="H305" s="10">
        <v>4.8E-8</v>
      </c>
      <c r="I305" s="10">
        <v>2.0101299999999999E-2</v>
      </c>
      <c r="J305" s="10">
        <v>1.68716E-2</v>
      </c>
      <c r="K305" s="10">
        <v>0.233487</v>
      </c>
      <c r="L305" s="9">
        <v>29.533777299474998</v>
      </c>
    </row>
    <row r="306" spans="1:12" ht="15" x14ac:dyDescent="0.15">
      <c r="A306" s="8" t="s">
        <v>1907</v>
      </c>
      <c r="B306" s="8" t="s">
        <v>1713</v>
      </c>
      <c r="C306" s="8" t="s">
        <v>165</v>
      </c>
      <c r="D306" s="8" t="s">
        <v>1609</v>
      </c>
      <c r="E306" s="8" t="s">
        <v>1608</v>
      </c>
      <c r="F306" s="10">
        <v>-0.117128</v>
      </c>
      <c r="G306" s="10">
        <v>1.0134000000000001E-2</v>
      </c>
      <c r="H306" s="10">
        <v>4.0000000000000003E-31</v>
      </c>
      <c r="I306" s="10">
        <v>-1.5555100000000001E-2</v>
      </c>
      <c r="J306" s="10">
        <v>1.1399899999999999E-2</v>
      </c>
      <c r="K306" s="10">
        <v>0.17241400000000001</v>
      </c>
      <c r="L306" s="9">
        <v>133.58560304744501</v>
      </c>
    </row>
    <row r="307" spans="1:12" ht="15" x14ac:dyDescent="0.15">
      <c r="A307" s="8" t="s">
        <v>1908</v>
      </c>
      <c r="B307" s="8" t="s">
        <v>1713</v>
      </c>
      <c r="C307" s="8" t="s">
        <v>165</v>
      </c>
      <c r="D307" s="8" t="s">
        <v>1603</v>
      </c>
      <c r="E307" s="8" t="s">
        <v>1602</v>
      </c>
      <c r="F307" s="10">
        <v>-7.0917099999999997E-2</v>
      </c>
      <c r="G307" s="10">
        <v>1.26839E-2</v>
      </c>
      <c r="H307" s="10">
        <v>2.0999999999999999E-8</v>
      </c>
      <c r="I307" s="10">
        <v>1.10163E-2</v>
      </c>
      <c r="J307" s="10">
        <v>1.4652500000000001E-2</v>
      </c>
      <c r="K307" s="10">
        <v>0.45215</v>
      </c>
      <c r="L307" s="9">
        <v>31.260528550522899</v>
      </c>
    </row>
    <row r="308" spans="1:12" ht="15" x14ac:dyDescent="0.15">
      <c r="A308" s="8" t="s">
        <v>1909</v>
      </c>
      <c r="B308" s="8" t="s">
        <v>1713</v>
      </c>
      <c r="C308" s="8" t="s">
        <v>165</v>
      </c>
      <c r="D308" s="8" t="s">
        <v>1602</v>
      </c>
      <c r="E308" s="8" t="s">
        <v>1608</v>
      </c>
      <c r="F308" s="10">
        <v>6.3941399999999995E-2</v>
      </c>
      <c r="G308" s="10">
        <v>1.0393700000000001E-2</v>
      </c>
      <c r="H308" s="10">
        <v>5.6000000000000003E-10</v>
      </c>
      <c r="I308" s="10">
        <v>-1.4434300000000001E-2</v>
      </c>
      <c r="J308" s="10">
        <v>1.1732299999999999E-2</v>
      </c>
      <c r="K308" s="10">
        <v>0.218583</v>
      </c>
      <c r="L308" s="9">
        <v>37.846343534535798</v>
      </c>
    </row>
    <row r="309" spans="1:12" ht="15" x14ac:dyDescent="0.15">
      <c r="A309" s="8" t="s">
        <v>1910</v>
      </c>
      <c r="B309" s="8" t="s">
        <v>1713</v>
      </c>
      <c r="C309" s="8" t="s">
        <v>165</v>
      </c>
      <c r="D309" s="8" t="s">
        <v>1609</v>
      </c>
      <c r="E309" s="8" t="s">
        <v>1608</v>
      </c>
      <c r="F309" s="10">
        <v>6.0158799999999998E-2</v>
      </c>
      <c r="G309" s="10">
        <v>1.0055100000000001E-2</v>
      </c>
      <c r="H309" s="10">
        <v>2.1999999999999998E-9</v>
      </c>
      <c r="I309" s="10">
        <v>-6.81527E-3</v>
      </c>
      <c r="J309" s="10">
        <v>1.13712E-2</v>
      </c>
      <c r="K309" s="10">
        <v>0.54894100000000001</v>
      </c>
      <c r="L309" s="9">
        <v>35.795261643367098</v>
      </c>
    </row>
    <row r="310" spans="1:12" ht="15" x14ac:dyDescent="0.15">
      <c r="A310" s="8" t="s">
        <v>1911</v>
      </c>
      <c r="B310" s="8" t="s">
        <v>1713</v>
      </c>
      <c r="C310" s="8" t="s">
        <v>165</v>
      </c>
      <c r="D310" s="8" t="s">
        <v>1602</v>
      </c>
      <c r="E310" s="8" t="s">
        <v>1603</v>
      </c>
      <c r="F310" s="10">
        <v>-6.6930199999999995E-2</v>
      </c>
      <c r="G310" s="10">
        <v>1.09529E-2</v>
      </c>
      <c r="H310" s="10">
        <v>8.0000000000000003E-10</v>
      </c>
      <c r="I310" s="10">
        <v>-2.0560800000000001E-3</v>
      </c>
      <c r="J310" s="10">
        <v>1.26198E-2</v>
      </c>
      <c r="K310" s="10">
        <v>0.87057700000000005</v>
      </c>
      <c r="L310" s="9">
        <v>37.3410048229673</v>
      </c>
    </row>
    <row r="311" spans="1:12" ht="15" x14ac:dyDescent="0.15">
      <c r="A311" s="8" t="s">
        <v>1912</v>
      </c>
      <c r="B311" s="8" t="s">
        <v>1713</v>
      </c>
      <c r="C311" s="8" t="s">
        <v>165</v>
      </c>
      <c r="D311" s="8" t="s">
        <v>1603</v>
      </c>
      <c r="E311" s="8" t="s">
        <v>1608</v>
      </c>
      <c r="F311" s="10">
        <v>6.6939899999999997E-2</v>
      </c>
      <c r="G311" s="10">
        <v>1.11711E-2</v>
      </c>
      <c r="H311" s="10">
        <v>2.2999999999999999E-9</v>
      </c>
      <c r="I311" s="10">
        <v>-3.44765E-2</v>
      </c>
      <c r="J311" s="10">
        <v>1.2129900000000001E-2</v>
      </c>
      <c r="K311" s="10">
        <v>4.4792E-3</v>
      </c>
      <c r="L311" s="9">
        <v>35.906927060645998</v>
      </c>
    </row>
    <row r="312" spans="1:12" ht="15" x14ac:dyDescent="0.15">
      <c r="A312" s="8" t="s">
        <v>1913</v>
      </c>
      <c r="B312" s="8" t="s">
        <v>1713</v>
      </c>
      <c r="C312" s="8" t="s">
        <v>165</v>
      </c>
      <c r="D312" s="8" t="s">
        <v>1602</v>
      </c>
      <c r="E312" s="8" t="s">
        <v>1608</v>
      </c>
      <c r="F312" s="10">
        <v>-6.6309599999999996E-2</v>
      </c>
      <c r="G312" s="10">
        <v>1.0422900000000001E-2</v>
      </c>
      <c r="H312" s="10">
        <v>3E-10</v>
      </c>
      <c r="I312" s="10">
        <v>1.9003599999999999E-2</v>
      </c>
      <c r="J312" s="10">
        <v>1.1986E-2</v>
      </c>
      <c r="K312" s="10">
        <v>0.112859</v>
      </c>
      <c r="L312" s="9">
        <v>40.473957763037298</v>
      </c>
    </row>
    <row r="313" spans="1:12" ht="15" x14ac:dyDescent="0.15">
      <c r="A313" s="8" t="s">
        <v>1914</v>
      </c>
      <c r="B313" s="8" t="s">
        <v>1713</v>
      </c>
      <c r="C313" s="8" t="s">
        <v>165</v>
      </c>
      <c r="D313" s="8" t="s">
        <v>1603</v>
      </c>
      <c r="E313" s="8" t="s">
        <v>1602</v>
      </c>
      <c r="F313" s="10">
        <v>6.0617200000000003E-2</v>
      </c>
      <c r="G313" s="10">
        <v>1.01642E-2</v>
      </c>
      <c r="H313" s="10">
        <v>2.5000000000000001E-9</v>
      </c>
      <c r="I313" s="10">
        <v>1.8239600000000002E-2</v>
      </c>
      <c r="J313" s="10">
        <v>1.1720899999999999E-2</v>
      </c>
      <c r="K313" s="10">
        <v>0.119668</v>
      </c>
      <c r="L313" s="9">
        <v>35.566844771458697</v>
      </c>
    </row>
    <row r="314" spans="1:12" ht="15" x14ac:dyDescent="0.15">
      <c r="A314" s="8" t="s">
        <v>1915</v>
      </c>
      <c r="B314" s="8" t="s">
        <v>1713</v>
      </c>
      <c r="C314" s="8" t="s">
        <v>165</v>
      </c>
      <c r="D314" s="8" t="s">
        <v>1603</v>
      </c>
      <c r="E314" s="8" t="s">
        <v>1602</v>
      </c>
      <c r="F314" s="10">
        <v>8.3643899999999993E-2</v>
      </c>
      <c r="G314" s="10">
        <v>1.46631E-2</v>
      </c>
      <c r="H314" s="10">
        <v>1.2E-8</v>
      </c>
      <c r="I314" s="10">
        <v>-1.80792E-3</v>
      </c>
      <c r="J314" s="10">
        <v>1.7840700000000001E-2</v>
      </c>
      <c r="K314" s="10">
        <v>0.91928299999999996</v>
      </c>
      <c r="L314" s="9">
        <v>32.539955558648998</v>
      </c>
    </row>
    <row r="315" spans="1:12" ht="15" x14ac:dyDescent="0.15">
      <c r="A315" s="8" t="s">
        <v>1916</v>
      </c>
      <c r="B315" s="8" t="s">
        <v>1713</v>
      </c>
      <c r="C315" s="8" t="s">
        <v>165</v>
      </c>
      <c r="D315" s="8" t="s">
        <v>1603</v>
      </c>
      <c r="E315" s="8" t="s">
        <v>1602</v>
      </c>
      <c r="F315" s="10">
        <v>-9.0500399999999995E-2</v>
      </c>
      <c r="G315" s="10">
        <v>1.29876E-2</v>
      </c>
      <c r="H315" s="10">
        <v>3.0000000000000001E-12</v>
      </c>
      <c r="I315" s="10">
        <v>-5.6225099999999998E-3</v>
      </c>
      <c r="J315" s="10">
        <v>1.8801100000000001E-2</v>
      </c>
      <c r="K315" s="10">
        <v>0.76490100000000005</v>
      </c>
      <c r="L315" s="9">
        <v>48.556031946058802</v>
      </c>
    </row>
    <row r="316" spans="1:12" ht="15" x14ac:dyDescent="0.15">
      <c r="A316" s="8" t="s">
        <v>1917</v>
      </c>
      <c r="B316" s="8" t="s">
        <v>1713</v>
      </c>
      <c r="C316" s="8" t="s">
        <v>165</v>
      </c>
      <c r="D316" s="8" t="s">
        <v>1603</v>
      </c>
      <c r="E316" s="8" t="s">
        <v>1602</v>
      </c>
      <c r="F316" s="10">
        <v>-6.8341299999999994E-2</v>
      </c>
      <c r="G316" s="10">
        <v>1.0853399999999999E-2</v>
      </c>
      <c r="H316" s="10">
        <v>2.1E-10</v>
      </c>
      <c r="I316" s="10">
        <v>-3.23954E-3</v>
      </c>
      <c r="J316" s="10">
        <v>1.2926999999999999E-2</v>
      </c>
      <c r="K316" s="10">
        <v>0.802122</v>
      </c>
      <c r="L316" s="9">
        <v>39.649238731009198</v>
      </c>
    </row>
    <row r="317" spans="1:12" ht="15" x14ac:dyDescent="0.15">
      <c r="A317" s="8" t="s">
        <v>1918</v>
      </c>
      <c r="B317" s="8" t="s">
        <v>1713</v>
      </c>
      <c r="C317" s="8" t="s">
        <v>165</v>
      </c>
      <c r="D317" s="8" t="s">
        <v>1602</v>
      </c>
      <c r="E317" s="8" t="s">
        <v>1603</v>
      </c>
      <c r="F317" s="10">
        <v>-5.7427400000000003E-2</v>
      </c>
      <c r="G317" s="10">
        <v>1.0015700000000001E-2</v>
      </c>
      <c r="H317" s="10">
        <v>1.0999999999999999E-8</v>
      </c>
      <c r="I317" s="10">
        <v>6.4531900000000001E-3</v>
      </c>
      <c r="J317" s="10">
        <v>1.1277499999999999E-2</v>
      </c>
      <c r="K317" s="10">
        <v>0.56717499999999998</v>
      </c>
      <c r="L317" s="9">
        <v>32.875751811471297</v>
      </c>
    </row>
    <row r="318" spans="1:12" ht="15" x14ac:dyDescent="0.15">
      <c r="A318" s="8" t="s">
        <v>1919</v>
      </c>
      <c r="B318" s="8" t="s">
        <v>1713</v>
      </c>
      <c r="C318" s="8" t="s">
        <v>165</v>
      </c>
      <c r="D318" s="8" t="s">
        <v>1608</v>
      </c>
      <c r="E318" s="8" t="s">
        <v>1609</v>
      </c>
      <c r="F318" s="10">
        <v>-6.9207400000000002E-2</v>
      </c>
      <c r="G318" s="10">
        <v>1.00169E-2</v>
      </c>
      <c r="H318" s="10">
        <v>2.4999999999999998E-12</v>
      </c>
      <c r="I318" s="10">
        <v>2.36959E-3</v>
      </c>
      <c r="J318" s="10">
        <v>1.1401700000000001E-2</v>
      </c>
      <c r="K318" s="10">
        <v>0.835364</v>
      </c>
      <c r="L318" s="9">
        <v>47.735160967137801</v>
      </c>
    </row>
    <row r="319" spans="1:12" ht="15" x14ac:dyDescent="0.15">
      <c r="A319" s="8" t="s">
        <v>1920</v>
      </c>
      <c r="B319" s="8" t="s">
        <v>1713</v>
      </c>
      <c r="C319" s="8" t="s">
        <v>165</v>
      </c>
      <c r="D319" s="8" t="s">
        <v>1603</v>
      </c>
      <c r="E319" s="8" t="s">
        <v>1609</v>
      </c>
      <c r="F319" s="10">
        <v>9.7457299999999997E-2</v>
      </c>
      <c r="G319" s="10">
        <v>1.5550700000000001E-2</v>
      </c>
      <c r="H319" s="10">
        <v>4.7000000000000003E-10</v>
      </c>
      <c r="I319" s="10">
        <v>-1.2059200000000001E-2</v>
      </c>
      <c r="J319" s="10">
        <v>1.5611699999999999E-2</v>
      </c>
      <c r="K319" s="10">
        <v>0.43984800000000002</v>
      </c>
      <c r="L319" s="9">
        <v>39.276145872557301</v>
      </c>
    </row>
    <row r="320" spans="1:12" ht="15" x14ac:dyDescent="0.15">
      <c r="A320" s="8" t="s">
        <v>1921</v>
      </c>
      <c r="B320" s="8" t="s">
        <v>1713</v>
      </c>
      <c r="C320" s="8" t="s">
        <v>165</v>
      </c>
      <c r="D320" s="8" t="s">
        <v>1602</v>
      </c>
      <c r="E320" s="8" t="s">
        <v>1603</v>
      </c>
      <c r="F320" s="10">
        <v>-5.8893099999999997E-2</v>
      </c>
      <c r="G320" s="10">
        <v>1.0770099999999999E-2</v>
      </c>
      <c r="H320" s="10">
        <v>3.7E-8</v>
      </c>
      <c r="I320" s="10">
        <v>-5.5671200000000001E-3</v>
      </c>
      <c r="J320" s="10">
        <v>1.1343900000000001E-2</v>
      </c>
      <c r="K320" s="10">
        <v>0.62359799999999999</v>
      </c>
      <c r="L320" s="9">
        <v>29.901251024987602</v>
      </c>
    </row>
    <row r="321" spans="1:12" ht="15" x14ac:dyDescent="0.15">
      <c r="A321" s="8" t="s">
        <v>1922</v>
      </c>
      <c r="B321" s="8" t="s">
        <v>1713</v>
      </c>
      <c r="C321" s="8" t="s">
        <v>165</v>
      </c>
      <c r="D321" s="8" t="s">
        <v>1603</v>
      </c>
      <c r="E321" s="8" t="s">
        <v>1609</v>
      </c>
      <c r="F321" s="10">
        <v>6.7152199999999995E-2</v>
      </c>
      <c r="G321" s="10">
        <v>1.18128E-2</v>
      </c>
      <c r="H321" s="10">
        <v>2.6000000000000001E-8</v>
      </c>
      <c r="I321" s="10">
        <v>-2.6206699999999999E-2</v>
      </c>
      <c r="J321" s="10">
        <v>1.2844299999999999E-2</v>
      </c>
      <c r="K321" s="10">
        <v>4.1317100000000002E-2</v>
      </c>
      <c r="L321" s="9">
        <v>32.315790836863201</v>
      </c>
    </row>
    <row r="322" spans="1:12" ht="15" x14ac:dyDescent="0.15">
      <c r="A322" s="8" t="s">
        <v>1923</v>
      </c>
      <c r="B322" s="8" t="s">
        <v>1713</v>
      </c>
      <c r="C322" s="8" t="s">
        <v>165</v>
      </c>
      <c r="D322" s="8" t="s">
        <v>1603</v>
      </c>
      <c r="E322" s="8" t="s">
        <v>1602</v>
      </c>
      <c r="F322" s="10">
        <v>-0.116257</v>
      </c>
      <c r="G322" s="10">
        <v>1.0303700000000001E-2</v>
      </c>
      <c r="H322" s="10">
        <v>1.3000000000000001E-29</v>
      </c>
      <c r="I322" s="10">
        <v>-1.5412199999999999E-2</v>
      </c>
      <c r="J322" s="10">
        <v>1.2137500000000001E-2</v>
      </c>
      <c r="K322" s="10">
        <v>0.204155</v>
      </c>
      <c r="L322" s="9">
        <v>127.30686188289501</v>
      </c>
    </row>
    <row r="323" spans="1:12" ht="15" x14ac:dyDescent="0.15">
      <c r="A323" s="8" t="s">
        <v>1924</v>
      </c>
      <c r="B323" s="8" t="s">
        <v>1713</v>
      </c>
      <c r="C323" s="8" t="s">
        <v>165</v>
      </c>
      <c r="D323" s="8" t="s">
        <v>1608</v>
      </c>
      <c r="E323" s="8" t="s">
        <v>1602</v>
      </c>
      <c r="F323" s="10">
        <v>0.132379</v>
      </c>
      <c r="G323" s="10">
        <v>2.1539699999999998E-2</v>
      </c>
      <c r="H323" s="10">
        <v>5.7999999999999996E-10</v>
      </c>
      <c r="I323" s="10">
        <v>4.00703E-3</v>
      </c>
      <c r="J323" s="10">
        <v>1.64849E-2</v>
      </c>
      <c r="K323" s="10">
        <v>0.80794900000000003</v>
      </c>
      <c r="L323" s="9">
        <v>37.771035534209098</v>
      </c>
    </row>
    <row r="324" spans="1:12" ht="15" x14ac:dyDescent="0.15">
      <c r="A324" s="8" t="s">
        <v>1925</v>
      </c>
      <c r="B324" s="8" t="s">
        <v>1713</v>
      </c>
      <c r="C324" s="8" t="s">
        <v>165</v>
      </c>
      <c r="D324" s="8" t="s">
        <v>1603</v>
      </c>
      <c r="E324" s="8" t="s">
        <v>1602</v>
      </c>
      <c r="F324" s="10">
        <v>-6.8805000000000005E-2</v>
      </c>
      <c r="G324" s="10">
        <v>1.0630799999999999E-2</v>
      </c>
      <c r="H324" s="10">
        <v>1.4000000000000001E-10</v>
      </c>
      <c r="I324" s="10">
        <v>5.51061E-3</v>
      </c>
      <c r="J324" s="10">
        <v>1.1327500000000001E-2</v>
      </c>
      <c r="K324" s="10">
        <v>0.62662700000000005</v>
      </c>
      <c r="L324" s="9">
        <v>41.889782257512401</v>
      </c>
    </row>
    <row r="325" spans="1:12" ht="15" x14ac:dyDescent="0.15">
      <c r="A325" s="8" t="s">
        <v>1926</v>
      </c>
      <c r="B325" s="8" t="s">
        <v>1713</v>
      </c>
      <c r="C325" s="8" t="s">
        <v>165</v>
      </c>
      <c r="D325" s="8" t="s">
        <v>1609</v>
      </c>
      <c r="E325" s="8" t="s">
        <v>1608</v>
      </c>
      <c r="F325" s="10">
        <v>7.0332099999999995E-2</v>
      </c>
      <c r="G325" s="10">
        <v>1.14383E-2</v>
      </c>
      <c r="H325" s="10">
        <v>9.2000000000000003E-10</v>
      </c>
      <c r="I325" s="10">
        <v>-2.4437199999999999E-2</v>
      </c>
      <c r="J325" s="10">
        <v>1.26681E-2</v>
      </c>
      <c r="K325" s="10">
        <v>5.3726700000000002E-2</v>
      </c>
      <c r="L325" s="9">
        <v>37.8080435076672</v>
      </c>
    </row>
    <row r="326" spans="1:12" ht="15" x14ac:dyDescent="0.15">
      <c r="A326" s="8" t="s">
        <v>1927</v>
      </c>
      <c r="B326" s="8" t="s">
        <v>33</v>
      </c>
      <c r="C326" s="8" t="s">
        <v>165</v>
      </c>
      <c r="D326" s="8" t="s">
        <v>1608</v>
      </c>
      <c r="E326" s="8" t="s">
        <v>1609</v>
      </c>
      <c r="F326" s="10">
        <v>2.4804300000000001E-2</v>
      </c>
      <c r="G326" s="10">
        <v>2.4958599999999999E-3</v>
      </c>
      <c r="H326" s="10">
        <v>2.8398800706985698E-23</v>
      </c>
      <c r="I326" s="10">
        <v>1.6447300000000002E-2</v>
      </c>
      <c r="J326" s="10">
        <v>1.1353E-2</v>
      </c>
      <c r="K326" s="10">
        <v>0.14741599999999999</v>
      </c>
      <c r="L326" s="9">
        <v>98.767374449249303</v>
      </c>
    </row>
    <row r="327" spans="1:12" ht="15" x14ac:dyDescent="0.15">
      <c r="A327" s="8" t="s">
        <v>1928</v>
      </c>
      <c r="B327" s="8" t="s">
        <v>33</v>
      </c>
      <c r="C327" s="8" t="s">
        <v>165</v>
      </c>
      <c r="D327" s="8" t="s">
        <v>1603</v>
      </c>
      <c r="E327" s="8" t="s">
        <v>1602</v>
      </c>
      <c r="F327" s="10">
        <v>1.8708599999999999E-2</v>
      </c>
      <c r="G327" s="10">
        <v>2.5299099999999998E-3</v>
      </c>
      <c r="H327" s="10">
        <v>1.41449038602331E-13</v>
      </c>
      <c r="I327" s="10">
        <v>1.10111E-3</v>
      </c>
      <c r="J327" s="10">
        <v>1.1528500000000001E-2</v>
      </c>
      <c r="K327" s="10">
        <v>0.92390799999999995</v>
      </c>
      <c r="L327" s="9">
        <v>54.685531301536003</v>
      </c>
    </row>
    <row r="328" spans="1:12" ht="15" x14ac:dyDescent="0.15">
      <c r="A328" s="8" t="s">
        <v>1929</v>
      </c>
      <c r="B328" s="8" t="s">
        <v>33</v>
      </c>
      <c r="C328" s="8" t="s">
        <v>165</v>
      </c>
      <c r="D328" s="8" t="s">
        <v>1609</v>
      </c>
      <c r="E328" s="8" t="s">
        <v>1608</v>
      </c>
      <c r="F328" s="10">
        <v>-1.58611E-2</v>
      </c>
      <c r="G328" s="10">
        <v>2.5782499999999998E-3</v>
      </c>
      <c r="H328" s="10">
        <v>7.6566712421201898E-10</v>
      </c>
      <c r="I328" s="10">
        <v>8.3049999999999997E-4</v>
      </c>
      <c r="J328" s="10">
        <v>1.1880099999999999E-2</v>
      </c>
      <c r="K328" s="10">
        <v>0.944268</v>
      </c>
      <c r="L328" s="9">
        <v>37.845700977610797</v>
      </c>
    </row>
    <row r="329" spans="1:12" ht="15" x14ac:dyDescent="0.15">
      <c r="A329" s="8" t="s">
        <v>1930</v>
      </c>
      <c r="B329" s="8" t="s">
        <v>33</v>
      </c>
      <c r="C329" s="8" t="s">
        <v>165</v>
      </c>
      <c r="D329" s="8" t="s">
        <v>1608</v>
      </c>
      <c r="E329" s="8" t="s">
        <v>1603</v>
      </c>
      <c r="F329" s="10">
        <v>-1.39235E-2</v>
      </c>
      <c r="G329" s="10">
        <v>2.4618600000000002E-3</v>
      </c>
      <c r="H329" s="10">
        <v>1.5522797785661298E-8</v>
      </c>
      <c r="I329" s="10">
        <v>-1.2123800000000001E-2</v>
      </c>
      <c r="J329" s="10">
        <v>1.1485499999999999E-2</v>
      </c>
      <c r="K329" s="10">
        <v>0.291161</v>
      </c>
      <c r="L329" s="9">
        <v>31.986751343403601</v>
      </c>
    </row>
    <row r="330" spans="1:12" ht="15" x14ac:dyDescent="0.15">
      <c r="A330" s="8" t="s">
        <v>1931</v>
      </c>
      <c r="B330" s="8" t="s">
        <v>33</v>
      </c>
      <c r="C330" s="8" t="s">
        <v>165</v>
      </c>
      <c r="D330" s="8" t="s">
        <v>1609</v>
      </c>
      <c r="E330" s="8" t="s">
        <v>1608</v>
      </c>
      <c r="F330" s="10">
        <v>2.5714600000000001E-2</v>
      </c>
      <c r="G330" s="10">
        <v>4.0976299999999997E-3</v>
      </c>
      <c r="H330" s="10">
        <v>3.4859407403676502E-10</v>
      </c>
      <c r="I330" s="10">
        <v>-3.0799099999999999E-2</v>
      </c>
      <c r="J330" s="10">
        <v>1.7025200000000001E-2</v>
      </c>
      <c r="K330" s="10">
        <v>7.0446599999999998E-2</v>
      </c>
      <c r="L330" s="9">
        <v>39.381664201024002</v>
      </c>
    </row>
    <row r="331" spans="1:12" ht="15" x14ac:dyDescent="0.15">
      <c r="A331" s="8" t="s">
        <v>1932</v>
      </c>
      <c r="B331" s="8" t="s">
        <v>33</v>
      </c>
      <c r="C331" s="8" t="s">
        <v>165</v>
      </c>
      <c r="D331" s="8" t="s">
        <v>1602</v>
      </c>
      <c r="E331" s="8" t="s">
        <v>1603</v>
      </c>
      <c r="F331" s="10">
        <v>2.06251E-2</v>
      </c>
      <c r="G331" s="10">
        <v>3.0203399999999998E-3</v>
      </c>
      <c r="H331" s="10">
        <v>8.5664325558165593E-12</v>
      </c>
      <c r="I331" s="10">
        <v>9.8290600000000006E-3</v>
      </c>
      <c r="J331" s="10">
        <v>1.3490500000000001E-2</v>
      </c>
      <c r="K331" s="10">
        <v>0.46625100000000003</v>
      </c>
      <c r="L331" s="9">
        <v>46.631615053584397</v>
      </c>
    </row>
    <row r="332" spans="1:12" ht="15" x14ac:dyDescent="0.15">
      <c r="A332" s="8" t="s">
        <v>1933</v>
      </c>
      <c r="B332" s="8" t="s">
        <v>33</v>
      </c>
      <c r="C332" s="8" t="s">
        <v>165</v>
      </c>
      <c r="D332" s="8" t="s">
        <v>1608</v>
      </c>
      <c r="E332" s="8" t="s">
        <v>1609</v>
      </c>
      <c r="F332" s="10">
        <v>-4.7320000000000001E-2</v>
      </c>
      <c r="G332" s="10">
        <v>7.9033999999999997E-3</v>
      </c>
      <c r="H332" s="10">
        <v>2.1336343766705801E-9</v>
      </c>
      <c r="I332" s="10">
        <v>-5.8667799999999999E-2</v>
      </c>
      <c r="J332" s="10">
        <v>7.6287199999999999E-2</v>
      </c>
      <c r="K332" s="10">
        <v>0.44186999999999999</v>
      </c>
      <c r="L332" s="9">
        <v>35.847720654491098</v>
      </c>
    </row>
    <row r="333" spans="1:12" ht="15" x14ac:dyDescent="0.15">
      <c r="A333" s="8" t="s">
        <v>1934</v>
      </c>
      <c r="B333" s="8" t="s">
        <v>33</v>
      </c>
      <c r="C333" s="8" t="s">
        <v>165</v>
      </c>
      <c r="D333" s="8" t="s">
        <v>1602</v>
      </c>
      <c r="E333" s="8" t="s">
        <v>1603</v>
      </c>
      <c r="F333" s="10">
        <v>-1.7114799999999999E-2</v>
      </c>
      <c r="G333" s="10">
        <v>2.9790799999999998E-3</v>
      </c>
      <c r="H333" s="10">
        <v>9.1934813628282797E-9</v>
      </c>
      <c r="I333" s="10">
        <v>-1.10358E-2</v>
      </c>
      <c r="J333" s="10">
        <v>1.2014199999999999E-2</v>
      </c>
      <c r="K333" s="10">
        <v>0.358325</v>
      </c>
      <c r="L333" s="9">
        <v>33.004968689350903</v>
      </c>
    </row>
    <row r="334" spans="1:12" ht="15" x14ac:dyDescent="0.15">
      <c r="A334" s="8" t="s">
        <v>1935</v>
      </c>
      <c r="B334" s="8" t="s">
        <v>33</v>
      </c>
      <c r="C334" s="8" t="s">
        <v>165</v>
      </c>
      <c r="D334" s="8" t="s">
        <v>1603</v>
      </c>
      <c r="E334" s="8" t="s">
        <v>1609</v>
      </c>
      <c r="F334" s="10">
        <v>-1.5795199999999999E-2</v>
      </c>
      <c r="G334" s="10">
        <v>2.6643299999999999E-3</v>
      </c>
      <c r="H334" s="10">
        <v>3.0589332485651102E-9</v>
      </c>
      <c r="I334" s="10">
        <v>1.34135E-2</v>
      </c>
      <c r="J334" s="10">
        <v>1.2984900000000001E-2</v>
      </c>
      <c r="K334" s="10">
        <v>0.30159999999999998</v>
      </c>
      <c r="L334" s="9">
        <v>35.145864381840298</v>
      </c>
    </row>
    <row r="335" spans="1:12" ht="15" x14ac:dyDescent="0.15">
      <c r="A335" s="8" t="s">
        <v>1936</v>
      </c>
      <c r="B335" s="8" t="s">
        <v>33</v>
      </c>
      <c r="C335" s="8" t="s">
        <v>165</v>
      </c>
      <c r="D335" s="8" t="s">
        <v>1603</v>
      </c>
      <c r="E335" s="8" t="s">
        <v>1609</v>
      </c>
      <c r="F335" s="10">
        <v>1.8049300000000001E-2</v>
      </c>
      <c r="G335" s="10">
        <v>3.1257300000000002E-3</v>
      </c>
      <c r="H335" s="10">
        <v>7.7211146269888605E-9</v>
      </c>
      <c r="I335" s="10">
        <v>-2.03693E-2</v>
      </c>
      <c r="J335" s="10">
        <v>1.4703300000000001E-2</v>
      </c>
      <c r="K335" s="10">
        <v>0.16594300000000001</v>
      </c>
      <c r="L335" s="9">
        <v>33.344008261968199</v>
      </c>
    </row>
    <row r="336" spans="1:12" ht="15" x14ac:dyDescent="0.15">
      <c r="A336" s="8" t="s">
        <v>1937</v>
      </c>
      <c r="B336" s="8" t="s">
        <v>33</v>
      </c>
      <c r="C336" s="8" t="s">
        <v>165</v>
      </c>
      <c r="D336" s="8" t="s">
        <v>1608</v>
      </c>
      <c r="E336" s="8" t="s">
        <v>1609</v>
      </c>
      <c r="F336" s="10">
        <v>-4.4892700000000001E-2</v>
      </c>
      <c r="G336" s="10">
        <v>8.1016700000000001E-3</v>
      </c>
      <c r="H336" s="10">
        <v>3.0046230872411203E-8</v>
      </c>
      <c r="I336" s="10">
        <v>-1.94375E-2</v>
      </c>
      <c r="J336" s="10">
        <v>8.16051E-2</v>
      </c>
      <c r="K336" s="10">
        <v>0.81173399999999996</v>
      </c>
      <c r="L336" s="9">
        <v>30.7045229004055</v>
      </c>
    </row>
    <row r="337" spans="1:12" ht="15" x14ac:dyDescent="0.15">
      <c r="A337" s="8" t="s">
        <v>1938</v>
      </c>
      <c r="B337" s="8" t="s">
        <v>33</v>
      </c>
      <c r="C337" s="8" t="s">
        <v>165</v>
      </c>
      <c r="D337" s="8" t="s">
        <v>1609</v>
      </c>
      <c r="E337" s="8" t="s">
        <v>1608</v>
      </c>
      <c r="F337" s="10">
        <v>-1.45249E-2</v>
      </c>
      <c r="G337" s="10">
        <v>2.5439299999999998E-3</v>
      </c>
      <c r="H337" s="10">
        <v>1.13221785657055E-8</v>
      </c>
      <c r="I337" s="10">
        <v>-2.2971800000000001E-2</v>
      </c>
      <c r="J337" s="10">
        <v>1.19229E-2</v>
      </c>
      <c r="K337" s="10">
        <v>5.40169E-2</v>
      </c>
      <c r="L337" s="9">
        <v>32.599879019689403</v>
      </c>
    </row>
    <row r="338" spans="1:12" ht="15" x14ac:dyDescent="0.15">
      <c r="A338" s="8" t="s">
        <v>1939</v>
      </c>
      <c r="B338" s="8" t="s">
        <v>33</v>
      </c>
      <c r="C338" s="8" t="s">
        <v>165</v>
      </c>
      <c r="D338" s="8" t="s">
        <v>1608</v>
      </c>
      <c r="E338" s="8" t="s">
        <v>1609</v>
      </c>
      <c r="F338" s="10">
        <v>-1.4130999999999999E-2</v>
      </c>
      <c r="G338" s="10">
        <v>2.59137E-3</v>
      </c>
      <c r="H338" s="10">
        <v>4.9497127960227102E-8</v>
      </c>
      <c r="I338" s="10">
        <v>-2.7411600000000001E-2</v>
      </c>
      <c r="J338" s="10">
        <v>1.2214300000000001E-2</v>
      </c>
      <c r="K338" s="10">
        <v>2.4817599999999999E-2</v>
      </c>
      <c r="L338" s="9">
        <v>29.736300674791501</v>
      </c>
    </row>
    <row r="339" spans="1:12" ht="15" x14ac:dyDescent="0.15">
      <c r="A339" s="8" t="s">
        <v>1773</v>
      </c>
      <c r="B339" s="8" t="s">
        <v>33</v>
      </c>
      <c r="C339" s="8" t="s">
        <v>165</v>
      </c>
      <c r="D339" s="8" t="s">
        <v>1602</v>
      </c>
      <c r="E339" s="8" t="s">
        <v>1609</v>
      </c>
      <c r="F339" s="10">
        <v>-1.71586E-2</v>
      </c>
      <c r="G339" s="10">
        <v>2.47598E-3</v>
      </c>
      <c r="H339" s="10">
        <v>4.2072662838444497E-12</v>
      </c>
      <c r="I339" s="10">
        <v>5.7356899999999999E-3</v>
      </c>
      <c r="J339" s="10">
        <v>1.13516E-2</v>
      </c>
      <c r="K339" s="10">
        <v>0.61336500000000005</v>
      </c>
      <c r="L339" s="9">
        <v>48.025228030673503</v>
      </c>
    </row>
    <row r="340" spans="1:12" ht="15" x14ac:dyDescent="0.15">
      <c r="A340" s="8" t="s">
        <v>1940</v>
      </c>
      <c r="B340" s="8" t="s">
        <v>33</v>
      </c>
      <c r="C340" s="8" t="s">
        <v>165</v>
      </c>
      <c r="D340" s="8" t="s">
        <v>1602</v>
      </c>
      <c r="E340" s="8" t="s">
        <v>1603</v>
      </c>
      <c r="F340" s="10">
        <v>1.8371599999999998E-2</v>
      </c>
      <c r="G340" s="10">
        <v>3.22558E-3</v>
      </c>
      <c r="H340" s="10">
        <v>1.2293343023711301E-8</v>
      </c>
      <c r="I340" s="10">
        <v>-3.2746999999999998E-2</v>
      </c>
      <c r="J340" s="10">
        <v>1.47984E-2</v>
      </c>
      <c r="K340" s="10">
        <v>2.6906699999999999E-2</v>
      </c>
      <c r="L340" s="9">
        <v>32.439811868137603</v>
      </c>
    </row>
    <row r="341" spans="1:12" ht="15" x14ac:dyDescent="0.15">
      <c r="A341" s="8" t="s">
        <v>1941</v>
      </c>
      <c r="B341" s="8" t="s">
        <v>33</v>
      </c>
      <c r="C341" s="8" t="s">
        <v>165</v>
      </c>
      <c r="D341" s="8" t="s">
        <v>1603</v>
      </c>
      <c r="E341" s="8" t="s">
        <v>1602</v>
      </c>
      <c r="F341" s="10">
        <v>1.75044E-2</v>
      </c>
      <c r="G341" s="10">
        <v>3.1239100000000001E-3</v>
      </c>
      <c r="H341" s="10">
        <v>2.1024709314501399E-8</v>
      </c>
      <c r="I341" s="10">
        <v>2.51966E-2</v>
      </c>
      <c r="J341" s="10">
        <v>1.25758E-2</v>
      </c>
      <c r="K341" s="10">
        <v>4.5114899999999999E-2</v>
      </c>
      <c r="L341" s="9">
        <v>31.397670777712701</v>
      </c>
    </row>
    <row r="342" spans="1:12" ht="15" x14ac:dyDescent="0.15">
      <c r="A342" s="8" t="s">
        <v>1942</v>
      </c>
      <c r="B342" s="8" t="s">
        <v>33</v>
      </c>
      <c r="C342" s="8" t="s">
        <v>165</v>
      </c>
      <c r="D342" s="8" t="s">
        <v>1602</v>
      </c>
      <c r="E342" s="8" t="s">
        <v>1608</v>
      </c>
      <c r="F342" s="10">
        <v>2.1833600000000002E-2</v>
      </c>
      <c r="G342" s="10">
        <v>2.47168E-3</v>
      </c>
      <c r="H342" s="10">
        <v>1.0143784167147601E-18</v>
      </c>
      <c r="I342" s="10">
        <v>1.88411E-2</v>
      </c>
      <c r="J342" s="10">
        <v>1.13302E-2</v>
      </c>
      <c r="K342" s="10">
        <v>9.6331899999999998E-2</v>
      </c>
      <c r="L342" s="9">
        <v>78.030827465209001</v>
      </c>
    </row>
    <row r="343" spans="1:12" ht="15" x14ac:dyDescent="0.15">
      <c r="A343" s="8" t="s">
        <v>1943</v>
      </c>
      <c r="B343" s="8" t="s">
        <v>33</v>
      </c>
      <c r="C343" s="8" t="s">
        <v>165</v>
      </c>
      <c r="D343" s="8" t="s">
        <v>1603</v>
      </c>
      <c r="E343" s="8" t="s">
        <v>1602</v>
      </c>
      <c r="F343" s="10">
        <v>-1.8491899999999999E-2</v>
      </c>
      <c r="G343" s="10">
        <v>2.4668200000000002E-3</v>
      </c>
      <c r="H343" s="10">
        <v>6.5659867197835599E-14</v>
      </c>
      <c r="I343" s="10">
        <v>8.3085600000000004E-4</v>
      </c>
      <c r="J343" s="10">
        <v>1.13039E-2</v>
      </c>
      <c r="K343" s="10">
        <v>0.94140699999999999</v>
      </c>
      <c r="L343" s="9">
        <v>56.1937675571561</v>
      </c>
    </row>
    <row r="344" spans="1:12" ht="15" x14ac:dyDescent="0.15">
      <c r="A344" s="8" t="s">
        <v>1944</v>
      </c>
      <c r="B344" s="8" t="s">
        <v>33</v>
      </c>
      <c r="C344" s="8" t="s">
        <v>165</v>
      </c>
      <c r="D344" s="8" t="s">
        <v>1603</v>
      </c>
      <c r="E344" s="8" t="s">
        <v>1602</v>
      </c>
      <c r="F344" s="10">
        <v>-1.6779200000000001E-2</v>
      </c>
      <c r="G344" s="10">
        <v>2.7489699999999999E-3</v>
      </c>
      <c r="H344" s="10">
        <v>1.0357620629779001E-9</v>
      </c>
      <c r="I344" s="10">
        <v>-7.8995000000000003E-3</v>
      </c>
      <c r="J344" s="10">
        <v>1.2106199999999999E-2</v>
      </c>
      <c r="K344" s="10">
        <v>0.514069</v>
      </c>
      <c r="L344" s="9">
        <v>37.256538367522701</v>
      </c>
    </row>
    <row r="345" spans="1:12" ht="15" x14ac:dyDescent="0.15">
      <c r="A345" s="8" t="s">
        <v>1945</v>
      </c>
      <c r="B345" s="8" t="s">
        <v>33</v>
      </c>
      <c r="C345" s="8" t="s">
        <v>165</v>
      </c>
      <c r="D345" s="8" t="s">
        <v>1602</v>
      </c>
      <c r="E345" s="8" t="s">
        <v>1603</v>
      </c>
      <c r="F345" s="10">
        <v>1.59574E-2</v>
      </c>
      <c r="G345" s="10">
        <v>2.4639599999999998E-3</v>
      </c>
      <c r="H345" s="10">
        <v>9.3993971476677796E-11</v>
      </c>
      <c r="I345" s="10">
        <v>1.87668E-2</v>
      </c>
      <c r="J345" s="10">
        <v>1.1581899999999999E-2</v>
      </c>
      <c r="K345" s="10">
        <v>0.105154</v>
      </c>
      <c r="L345" s="9">
        <v>41.942755294555802</v>
      </c>
    </row>
    <row r="346" spans="1:12" ht="15" x14ac:dyDescent="0.15">
      <c r="A346" s="8" t="s">
        <v>1946</v>
      </c>
      <c r="B346" s="8" t="s">
        <v>33</v>
      </c>
      <c r="C346" s="8" t="s">
        <v>165</v>
      </c>
      <c r="D346" s="8" t="s">
        <v>1603</v>
      </c>
      <c r="E346" s="8" t="s">
        <v>1609</v>
      </c>
      <c r="F346" s="10">
        <v>1.65703E-2</v>
      </c>
      <c r="G346" s="10">
        <v>2.7656299999999998E-3</v>
      </c>
      <c r="H346" s="10">
        <v>2.07902638014766E-9</v>
      </c>
      <c r="I346" s="10">
        <v>4.5829200000000001E-4</v>
      </c>
      <c r="J346" s="10">
        <v>1.2967299999999999E-2</v>
      </c>
      <c r="K346" s="10">
        <v>0.97180699999999998</v>
      </c>
      <c r="L346" s="9">
        <v>35.898192941034402</v>
      </c>
    </row>
    <row r="347" spans="1:12" ht="15" x14ac:dyDescent="0.15">
      <c r="A347" s="8" t="s">
        <v>1947</v>
      </c>
      <c r="B347" s="8" t="s">
        <v>33</v>
      </c>
      <c r="C347" s="8" t="s">
        <v>165</v>
      </c>
      <c r="D347" s="8" t="s">
        <v>1602</v>
      </c>
      <c r="E347" s="8" t="s">
        <v>1603</v>
      </c>
      <c r="F347" s="10">
        <v>-2.07508E-2</v>
      </c>
      <c r="G347" s="10">
        <v>3.74063E-3</v>
      </c>
      <c r="H347" s="10">
        <v>2.89934569317074E-8</v>
      </c>
      <c r="I347" s="10">
        <v>-7.6620799999999999E-3</v>
      </c>
      <c r="J347" s="10">
        <v>1.8930200000000001E-2</v>
      </c>
      <c r="K347" s="10">
        <v>0.68565699999999996</v>
      </c>
      <c r="L347" s="9">
        <v>30.7737331840808</v>
      </c>
    </row>
    <row r="348" spans="1:12" ht="15" x14ac:dyDescent="0.15">
      <c r="A348" s="8" t="s">
        <v>1948</v>
      </c>
      <c r="B348" s="8" t="s">
        <v>33</v>
      </c>
      <c r="C348" s="8" t="s">
        <v>165</v>
      </c>
      <c r="D348" s="8" t="s">
        <v>1608</v>
      </c>
      <c r="E348" s="8" t="s">
        <v>1609</v>
      </c>
      <c r="F348" s="10">
        <v>1.6714799999999998E-2</v>
      </c>
      <c r="G348" s="10">
        <v>2.6912999999999898E-3</v>
      </c>
      <c r="H348" s="10">
        <v>5.2758203656180697E-10</v>
      </c>
      <c r="I348" s="10">
        <v>1.0393599999999999E-2</v>
      </c>
      <c r="J348" s="10">
        <v>1.1820199999999999E-2</v>
      </c>
      <c r="K348" s="10">
        <v>0.37923499999999999</v>
      </c>
      <c r="L348" s="9">
        <v>38.5725318285836</v>
      </c>
    </row>
    <row r="349" spans="1:12" ht="15" x14ac:dyDescent="0.15">
      <c r="A349" s="8" t="s">
        <v>1949</v>
      </c>
      <c r="B349" s="8" t="s">
        <v>33</v>
      </c>
      <c r="C349" s="8" t="s">
        <v>165</v>
      </c>
      <c r="D349" s="8" t="s">
        <v>1609</v>
      </c>
      <c r="E349" s="8" t="s">
        <v>1608</v>
      </c>
      <c r="F349" s="10">
        <v>-2.6406599999999999E-2</v>
      </c>
      <c r="G349" s="10">
        <v>4.7054799999999997E-3</v>
      </c>
      <c r="H349" s="10">
        <v>2.0012898833912098E-8</v>
      </c>
      <c r="I349" s="10">
        <v>3.9696999999999996E-3</v>
      </c>
      <c r="J349" s="10">
        <v>2.23994E-2</v>
      </c>
      <c r="K349" s="10">
        <v>0.85933300000000001</v>
      </c>
      <c r="L349" s="9">
        <v>31.493223127937799</v>
      </c>
    </row>
    <row r="350" spans="1:12" ht="15" x14ac:dyDescent="0.15">
      <c r="A350" s="8" t="s">
        <v>1950</v>
      </c>
      <c r="B350" s="8" t="s">
        <v>33</v>
      </c>
      <c r="C350" s="8" t="s">
        <v>165</v>
      </c>
      <c r="D350" s="8" t="s">
        <v>1608</v>
      </c>
      <c r="E350" s="8" t="s">
        <v>1609</v>
      </c>
      <c r="F350" s="10">
        <v>1.508E-2</v>
      </c>
      <c r="G350" s="10">
        <v>2.6330799999999999E-3</v>
      </c>
      <c r="H350" s="10">
        <v>1.0214803109128999E-8</v>
      </c>
      <c r="I350" s="10">
        <v>-4.4405800000000004E-3</v>
      </c>
      <c r="J350" s="10">
        <v>1.20719E-2</v>
      </c>
      <c r="K350" s="10">
        <v>0.71299100000000004</v>
      </c>
      <c r="L350" s="9">
        <v>32.800055185344597</v>
      </c>
    </row>
    <row r="351" spans="1:12" ht="15" x14ac:dyDescent="0.15">
      <c r="A351" s="8" t="s">
        <v>1951</v>
      </c>
      <c r="B351" s="8" t="s">
        <v>33</v>
      </c>
      <c r="C351" s="8" t="s">
        <v>165</v>
      </c>
      <c r="D351" s="8" t="s">
        <v>1608</v>
      </c>
      <c r="E351" s="8" t="s">
        <v>1609</v>
      </c>
      <c r="F351" s="10">
        <v>-1.4426899999999999E-2</v>
      </c>
      <c r="G351" s="10">
        <v>2.4720499999999999E-3</v>
      </c>
      <c r="H351" s="10">
        <v>5.3466283886100097E-9</v>
      </c>
      <c r="I351" s="10">
        <v>-1.99791E-2</v>
      </c>
      <c r="J351" s="10">
        <v>1.13933E-2</v>
      </c>
      <c r="K351" s="10">
        <v>7.9500500000000002E-2</v>
      </c>
      <c r="L351" s="9">
        <v>34.058972489757998</v>
      </c>
    </row>
    <row r="352" spans="1:12" ht="15" x14ac:dyDescent="0.15">
      <c r="A352" s="8" t="s">
        <v>1952</v>
      </c>
      <c r="B352" s="8" t="s">
        <v>33</v>
      </c>
      <c r="C352" s="8" t="s">
        <v>165</v>
      </c>
      <c r="D352" s="8" t="s">
        <v>1603</v>
      </c>
      <c r="E352" s="8" t="s">
        <v>1602</v>
      </c>
      <c r="F352" s="10">
        <v>-1.68571E-2</v>
      </c>
      <c r="G352" s="10">
        <v>2.9233599999999998E-3</v>
      </c>
      <c r="H352" s="10">
        <v>8.1013985890694506E-9</v>
      </c>
      <c r="I352" s="10">
        <v>-2.8302100000000001E-3</v>
      </c>
      <c r="J352" s="10">
        <v>1.2220699999999999E-2</v>
      </c>
      <c r="K352" s="10">
        <v>0.816855</v>
      </c>
      <c r="L352" s="9">
        <v>33.250725509753998</v>
      </c>
    </row>
    <row r="353" spans="1:12" ht="15" x14ac:dyDescent="0.15">
      <c r="A353" s="8" t="s">
        <v>1953</v>
      </c>
      <c r="B353" s="8" t="s">
        <v>33</v>
      </c>
      <c r="C353" s="8" t="s">
        <v>165</v>
      </c>
      <c r="D353" s="8" t="s">
        <v>1603</v>
      </c>
      <c r="E353" s="8" t="s">
        <v>1602</v>
      </c>
      <c r="F353" s="10">
        <v>1.51892E-2</v>
      </c>
      <c r="G353" s="10">
        <v>2.46394E-3</v>
      </c>
      <c r="H353" s="10">
        <v>7.0654528084416705E-10</v>
      </c>
      <c r="I353" s="10">
        <v>-1.7044500000000001E-2</v>
      </c>
      <c r="J353" s="10">
        <v>1.1587999999999999E-2</v>
      </c>
      <c r="K353" s="10">
        <v>0.141323</v>
      </c>
      <c r="L353" s="9">
        <v>38.0022705225606</v>
      </c>
    </row>
    <row r="354" spans="1:12" ht="15" x14ac:dyDescent="0.15">
      <c r="A354" s="8" t="s">
        <v>1954</v>
      </c>
      <c r="B354" s="8" t="s">
        <v>33</v>
      </c>
      <c r="C354" s="8" t="s">
        <v>165</v>
      </c>
      <c r="D354" s="8" t="s">
        <v>1609</v>
      </c>
      <c r="E354" s="8" t="s">
        <v>1608</v>
      </c>
      <c r="F354" s="10">
        <v>1.8224000000000001E-2</v>
      </c>
      <c r="G354" s="10">
        <v>3.3155999999999902E-3</v>
      </c>
      <c r="H354" s="10">
        <v>3.8754309204902101E-8</v>
      </c>
      <c r="I354" s="10">
        <v>1.2535700000000001E-3</v>
      </c>
      <c r="J354" s="10">
        <v>1.4682499999999999E-2</v>
      </c>
      <c r="K354" s="10">
        <v>0.93196000000000001</v>
      </c>
      <c r="L354" s="9">
        <v>30.210864397218099</v>
      </c>
    </row>
    <row r="355" spans="1:12" ht="15" x14ac:dyDescent="0.15">
      <c r="A355" s="8" t="s">
        <v>1955</v>
      </c>
      <c r="B355" s="8" t="s">
        <v>33</v>
      </c>
      <c r="C355" s="8" t="s">
        <v>165</v>
      </c>
      <c r="D355" s="8" t="s">
        <v>1602</v>
      </c>
      <c r="E355" s="8" t="s">
        <v>1603</v>
      </c>
      <c r="F355" s="10">
        <v>1.9162700000000001E-2</v>
      </c>
      <c r="G355" s="10">
        <v>3.5004900000000002E-3</v>
      </c>
      <c r="H355" s="10">
        <v>4.3926843823118699E-8</v>
      </c>
      <c r="I355" s="10">
        <v>-1.8420800000000001E-2</v>
      </c>
      <c r="J355" s="10">
        <v>1.7411900000000001E-2</v>
      </c>
      <c r="K355" s="10">
        <v>0.29008099999999998</v>
      </c>
      <c r="L355" s="9">
        <v>29.967859129624699</v>
      </c>
    </row>
    <row r="356" spans="1:12" ht="15" x14ac:dyDescent="0.15">
      <c r="A356" s="8" t="s">
        <v>1956</v>
      </c>
      <c r="B356" s="8" t="s">
        <v>33</v>
      </c>
      <c r="C356" s="8" t="s">
        <v>165</v>
      </c>
      <c r="D356" s="8" t="s">
        <v>1609</v>
      </c>
      <c r="E356" s="8" t="s">
        <v>1608</v>
      </c>
      <c r="F356" s="10">
        <v>1.9225900000000001E-2</v>
      </c>
      <c r="G356" s="10">
        <v>3.1485800000000002E-3</v>
      </c>
      <c r="H356" s="10">
        <v>1.02025797925974E-9</v>
      </c>
      <c r="I356" s="10">
        <v>8.4451100000000005E-3</v>
      </c>
      <c r="J356" s="10">
        <v>1.54854E-2</v>
      </c>
      <c r="K356" s="10">
        <v>0.585507</v>
      </c>
      <c r="L356" s="9">
        <v>37.285836706678403</v>
      </c>
    </row>
    <row r="357" spans="1:12" ht="15" x14ac:dyDescent="0.15">
      <c r="A357" s="8" t="s">
        <v>1957</v>
      </c>
      <c r="B357" s="8" t="s">
        <v>33</v>
      </c>
      <c r="C357" s="8" t="s">
        <v>165</v>
      </c>
      <c r="D357" s="8" t="s">
        <v>1608</v>
      </c>
      <c r="E357" s="8" t="s">
        <v>1602</v>
      </c>
      <c r="F357" s="10">
        <v>1.5277199999999999E-2</v>
      </c>
      <c r="G357" s="10">
        <v>2.6923400000000001E-3</v>
      </c>
      <c r="H357" s="10">
        <v>1.39232300841244E-8</v>
      </c>
      <c r="I357" s="10">
        <v>-1.7724500000000001E-2</v>
      </c>
      <c r="J357" s="10">
        <v>1.17977E-2</v>
      </c>
      <c r="K357" s="10">
        <v>0.13300200000000001</v>
      </c>
      <c r="L357" s="9">
        <v>32.197912905012998</v>
      </c>
    </row>
    <row r="358" spans="1:12" ht="15" x14ac:dyDescent="0.15">
      <c r="A358" s="8" t="s">
        <v>1958</v>
      </c>
      <c r="B358" s="8" t="s">
        <v>33</v>
      </c>
      <c r="C358" s="8" t="s">
        <v>165</v>
      </c>
      <c r="D358" s="8" t="s">
        <v>1608</v>
      </c>
      <c r="E358" s="8" t="s">
        <v>1609</v>
      </c>
      <c r="F358" s="10">
        <v>1.7050800000000001E-2</v>
      </c>
      <c r="G358" s="10">
        <v>2.5730800000000002E-3</v>
      </c>
      <c r="H358" s="10">
        <v>3.4347884986578003E-11</v>
      </c>
      <c r="I358" s="10">
        <v>1.6904700000000002E-2</v>
      </c>
      <c r="J358" s="10">
        <v>1.1602899999999999E-2</v>
      </c>
      <c r="K358" s="10">
        <v>0.14513400000000001</v>
      </c>
      <c r="L358" s="9">
        <v>43.911972150971401</v>
      </c>
    </row>
    <row r="359" spans="1:12" ht="15" x14ac:dyDescent="0.15">
      <c r="A359" s="8" t="s">
        <v>1959</v>
      </c>
      <c r="B359" s="8" t="s">
        <v>33</v>
      </c>
      <c r="C359" s="8" t="s">
        <v>165</v>
      </c>
      <c r="D359" s="8" t="s">
        <v>1608</v>
      </c>
      <c r="E359" s="8" t="s">
        <v>1609</v>
      </c>
      <c r="F359" s="10">
        <v>-2.4013300000000001E-2</v>
      </c>
      <c r="G359" s="10">
        <v>3.9451399999999998E-3</v>
      </c>
      <c r="H359" s="10">
        <v>1.15194037401037E-9</v>
      </c>
      <c r="I359" s="10">
        <v>2.18748E-2</v>
      </c>
      <c r="J359" s="10">
        <v>2.1068E-2</v>
      </c>
      <c r="K359" s="10">
        <v>0.29913299999999998</v>
      </c>
      <c r="L359" s="9">
        <v>37.049201656855601</v>
      </c>
    </row>
    <row r="360" spans="1:12" ht="15" x14ac:dyDescent="0.15">
      <c r="A360" s="8" t="s">
        <v>1894</v>
      </c>
      <c r="B360" s="8" t="s">
        <v>33</v>
      </c>
      <c r="C360" s="8" t="s">
        <v>165</v>
      </c>
      <c r="D360" s="8" t="s">
        <v>1608</v>
      </c>
      <c r="E360" s="8" t="s">
        <v>1603</v>
      </c>
      <c r="F360" s="10">
        <v>-1.70756E-2</v>
      </c>
      <c r="G360" s="10">
        <v>2.5477099999999999E-3</v>
      </c>
      <c r="H360" s="10">
        <v>2.05116217882556E-11</v>
      </c>
      <c r="I360" s="10">
        <v>-1.27695E-2</v>
      </c>
      <c r="J360" s="10">
        <v>1.14491E-2</v>
      </c>
      <c r="K360" s="10">
        <v>0.26470700000000003</v>
      </c>
      <c r="L360" s="9">
        <v>44.921263394631097</v>
      </c>
    </row>
    <row r="361" spans="1:12" ht="15" x14ac:dyDescent="0.15">
      <c r="A361" s="8" t="s">
        <v>1960</v>
      </c>
      <c r="B361" s="8" t="s">
        <v>33</v>
      </c>
      <c r="C361" s="8" t="s">
        <v>165</v>
      </c>
      <c r="D361" s="8" t="s">
        <v>1609</v>
      </c>
      <c r="E361" s="8" t="s">
        <v>1608</v>
      </c>
      <c r="F361" s="10">
        <v>-1.6958000000000001E-2</v>
      </c>
      <c r="G361" s="10">
        <v>2.6520200000000002E-3</v>
      </c>
      <c r="H361" s="10">
        <v>1.6120555383877899E-10</v>
      </c>
      <c r="I361" s="10">
        <v>2.3402200000000001E-2</v>
      </c>
      <c r="J361" s="10">
        <v>1.17371E-2</v>
      </c>
      <c r="K361" s="10">
        <v>4.6166800000000001E-2</v>
      </c>
      <c r="L361" s="9">
        <v>40.887981549336097</v>
      </c>
    </row>
    <row r="362" spans="1:12" ht="15" x14ac:dyDescent="0.15">
      <c r="A362" s="8" t="s">
        <v>1961</v>
      </c>
      <c r="B362" s="8" t="s">
        <v>33</v>
      </c>
      <c r="C362" s="8" t="s">
        <v>165</v>
      </c>
      <c r="D362" s="8" t="s">
        <v>1609</v>
      </c>
      <c r="E362" s="8" t="s">
        <v>1608</v>
      </c>
      <c r="F362" s="10">
        <v>-1.3872600000000001E-2</v>
      </c>
      <c r="G362" s="10">
        <v>2.4743500000000002E-3</v>
      </c>
      <c r="H362" s="10">
        <v>2.0638113664365401E-8</v>
      </c>
      <c r="I362" s="10">
        <v>-1.02442E-2</v>
      </c>
      <c r="J362" s="10">
        <v>1.1438200000000001E-2</v>
      </c>
      <c r="K362" s="10">
        <v>0.37045800000000001</v>
      </c>
      <c r="L362" s="9">
        <v>31.433552483941</v>
      </c>
    </row>
    <row r="363" spans="1:12" ht="15" x14ac:dyDescent="0.15">
      <c r="A363" s="8" t="s">
        <v>1962</v>
      </c>
      <c r="B363" s="8" t="s">
        <v>33</v>
      </c>
      <c r="C363" s="8" t="s">
        <v>165</v>
      </c>
      <c r="D363" s="8" t="s">
        <v>1609</v>
      </c>
      <c r="E363" s="8" t="s">
        <v>1603</v>
      </c>
      <c r="F363" s="10">
        <v>2.01999E-2</v>
      </c>
      <c r="G363" s="10">
        <v>2.7035499999999999E-3</v>
      </c>
      <c r="H363" s="10">
        <v>7.9213645415284998E-14</v>
      </c>
      <c r="I363" s="10">
        <v>-3.4685699999999998E-3</v>
      </c>
      <c r="J363" s="10">
        <v>1.1514E-2</v>
      </c>
      <c r="K363" s="10">
        <v>0.76322599999999996</v>
      </c>
      <c r="L363" s="9">
        <v>55.8251150915887</v>
      </c>
    </row>
    <row r="364" spans="1:12" ht="15" x14ac:dyDescent="0.15">
      <c r="A364" s="8" t="s">
        <v>1963</v>
      </c>
      <c r="B364" s="8" t="s">
        <v>41</v>
      </c>
      <c r="C364" s="8" t="s">
        <v>165</v>
      </c>
      <c r="D364" s="10" t="s">
        <v>1602</v>
      </c>
      <c r="E364" s="10" t="s">
        <v>1603</v>
      </c>
      <c r="F364" s="10">
        <v>1.6899999999999998E-2</v>
      </c>
      <c r="G364" s="10">
        <v>2.8E-3</v>
      </c>
      <c r="H364" s="10">
        <v>9.2610000000000004E-10</v>
      </c>
      <c r="I364" s="10">
        <v>-1.9338500000000002E-2</v>
      </c>
      <c r="J364" s="10">
        <v>1.3603000000000001E-2</v>
      </c>
      <c r="K364" s="10">
        <v>0.15513399999999999</v>
      </c>
      <c r="L364" s="9">
        <v>36.429846938775498</v>
      </c>
    </row>
    <row r="365" spans="1:12" ht="15" x14ac:dyDescent="0.15">
      <c r="A365" s="8" t="s">
        <v>1964</v>
      </c>
      <c r="B365" s="8" t="s">
        <v>41</v>
      </c>
      <c r="C365" s="8" t="s">
        <v>165</v>
      </c>
      <c r="D365" s="10" t="s">
        <v>1609</v>
      </c>
      <c r="E365" s="10" t="s">
        <v>1608</v>
      </c>
      <c r="F365" s="10">
        <v>1.44E-2</v>
      </c>
      <c r="G365" s="10">
        <v>2.2000000000000001E-3</v>
      </c>
      <c r="H365" s="10">
        <v>6.2679999999999997E-11</v>
      </c>
      <c r="I365" s="10">
        <v>2.1602399999999999E-3</v>
      </c>
      <c r="J365" s="10">
        <v>1.18402E-2</v>
      </c>
      <c r="K365" s="10">
        <v>0.85522900000000002</v>
      </c>
      <c r="L365" s="9">
        <v>42.842975206611598</v>
      </c>
    </row>
    <row r="366" spans="1:12" ht="15" x14ac:dyDescent="0.15">
      <c r="A366" s="8" t="s">
        <v>1965</v>
      </c>
      <c r="B366" s="8" t="s">
        <v>41</v>
      </c>
      <c r="C366" s="8" t="s">
        <v>165</v>
      </c>
      <c r="D366" s="10" t="s">
        <v>1609</v>
      </c>
      <c r="E366" s="10" t="s">
        <v>1608</v>
      </c>
      <c r="F366" s="10">
        <v>1.35E-2</v>
      </c>
      <c r="G366" s="10">
        <v>2.3E-3</v>
      </c>
      <c r="H366" s="10">
        <v>3.4710000000000001E-9</v>
      </c>
      <c r="I366" s="10">
        <v>2.0388099999999999E-2</v>
      </c>
      <c r="J366" s="10">
        <v>1.15893E-2</v>
      </c>
      <c r="K366" s="10">
        <v>7.8541600000000003E-2</v>
      </c>
      <c r="L366" s="9">
        <v>34.451795841209801</v>
      </c>
    </row>
    <row r="367" spans="1:12" ht="15" x14ac:dyDescent="0.15">
      <c r="A367" s="8" t="s">
        <v>1966</v>
      </c>
      <c r="B367" s="8" t="s">
        <v>41</v>
      </c>
      <c r="C367" s="8" t="s">
        <v>165</v>
      </c>
      <c r="D367" s="10" t="s">
        <v>1609</v>
      </c>
      <c r="E367" s="10" t="s">
        <v>1608</v>
      </c>
      <c r="F367" s="10">
        <v>-1.2699999999999999E-2</v>
      </c>
      <c r="G367" s="10">
        <v>2.3E-3</v>
      </c>
      <c r="H367" s="10">
        <v>3.3589999999999998E-8</v>
      </c>
      <c r="I367" s="10">
        <v>-1.2723699999999999E-2</v>
      </c>
      <c r="J367" s="10">
        <v>1.13767E-2</v>
      </c>
      <c r="K367" s="10">
        <v>0.26339800000000002</v>
      </c>
      <c r="L367" s="9">
        <v>30.489603024574699</v>
      </c>
    </row>
    <row r="368" spans="1:12" ht="15" x14ac:dyDescent="0.15">
      <c r="A368" s="8" t="s">
        <v>1967</v>
      </c>
      <c r="B368" s="8" t="s">
        <v>41</v>
      </c>
      <c r="C368" s="8" t="s">
        <v>165</v>
      </c>
      <c r="D368" s="10" t="s">
        <v>1602</v>
      </c>
      <c r="E368" s="10" t="s">
        <v>1603</v>
      </c>
      <c r="F368" s="10">
        <v>-1.3100000000000001E-2</v>
      </c>
      <c r="G368" s="10">
        <v>2.3E-3</v>
      </c>
      <c r="H368" s="10">
        <v>9.9390000000000005E-9</v>
      </c>
      <c r="I368" s="10">
        <v>-9.9262499999999993E-3</v>
      </c>
      <c r="J368" s="10">
        <v>1.13981E-2</v>
      </c>
      <c r="K368" s="10">
        <v>0.38382699999999997</v>
      </c>
      <c r="L368" s="9">
        <v>32.440453686200399</v>
      </c>
    </row>
    <row r="369" spans="1:12" ht="15" x14ac:dyDescent="0.15">
      <c r="A369" s="8" t="s">
        <v>1968</v>
      </c>
      <c r="B369" s="8" t="s">
        <v>41</v>
      </c>
      <c r="C369" s="8" t="s">
        <v>165</v>
      </c>
      <c r="D369" s="10" t="s">
        <v>1602</v>
      </c>
      <c r="E369" s="10" t="s">
        <v>1603</v>
      </c>
      <c r="F369" s="10">
        <v>-1.4500000000000001E-2</v>
      </c>
      <c r="G369" s="10">
        <v>2.5999999999999999E-3</v>
      </c>
      <c r="H369" s="10">
        <v>4.098E-8</v>
      </c>
      <c r="I369" s="10">
        <v>1.13197E-2</v>
      </c>
      <c r="J369" s="10">
        <v>1.1538400000000001E-2</v>
      </c>
      <c r="K369" s="10">
        <v>0.32656800000000002</v>
      </c>
      <c r="L369" s="9">
        <v>31.1020710059172</v>
      </c>
    </row>
    <row r="370" spans="1:12" ht="15" x14ac:dyDescent="0.15">
      <c r="A370" s="8" t="s">
        <v>1969</v>
      </c>
      <c r="B370" s="8" t="s">
        <v>41</v>
      </c>
      <c r="C370" s="8" t="s">
        <v>165</v>
      </c>
      <c r="D370" s="10" t="s">
        <v>1602</v>
      </c>
      <c r="E370" s="10" t="s">
        <v>1603</v>
      </c>
      <c r="F370" s="10">
        <v>-1.7600000000000001E-2</v>
      </c>
      <c r="G370" s="10">
        <v>2.3999999999999998E-3</v>
      </c>
      <c r="H370" s="10">
        <v>2.2E-13</v>
      </c>
      <c r="I370" s="10">
        <v>8.6995799999999999E-4</v>
      </c>
      <c r="J370" s="10">
        <v>1.1567600000000001E-2</v>
      </c>
      <c r="K370" s="10">
        <v>0.94005000000000005</v>
      </c>
      <c r="L370" s="9">
        <v>53.7777777777778</v>
      </c>
    </row>
    <row r="371" spans="1:12" ht="15" x14ac:dyDescent="0.15">
      <c r="A371" s="8" t="s">
        <v>1970</v>
      </c>
      <c r="B371" s="8" t="s">
        <v>41</v>
      </c>
      <c r="C371" s="8" t="s">
        <v>165</v>
      </c>
      <c r="D371" s="10" t="s">
        <v>1602</v>
      </c>
      <c r="E371" s="10" t="s">
        <v>1603</v>
      </c>
      <c r="F371" s="10">
        <v>1.3599999999999999E-2</v>
      </c>
      <c r="G371" s="10">
        <v>2.3E-3</v>
      </c>
      <c r="H371" s="10">
        <v>4.9840000000000002E-9</v>
      </c>
      <c r="I371" s="10">
        <v>-6.37405E-3</v>
      </c>
      <c r="J371" s="10">
        <v>1.15935E-2</v>
      </c>
      <c r="K371" s="10">
        <v>0.58245899999999995</v>
      </c>
      <c r="L371" s="9">
        <v>34.964083175803403</v>
      </c>
    </row>
    <row r="372" spans="1:12" ht="15" x14ac:dyDescent="0.15">
      <c r="A372" s="8" t="s">
        <v>1971</v>
      </c>
      <c r="B372" s="8" t="s">
        <v>41</v>
      </c>
      <c r="C372" s="8" t="s">
        <v>165</v>
      </c>
      <c r="D372" s="10" t="s">
        <v>1602</v>
      </c>
      <c r="E372" s="10" t="s">
        <v>1603</v>
      </c>
      <c r="F372" s="10">
        <v>-3.6200000000000003E-2</v>
      </c>
      <c r="G372" s="10">
        <v>2.2000000000000001E-3</v>
      </c>
      <c r="H372" s="10">
        <v>5.0020000000000001E-63</v>
      </c>
      <c r="I372" s="10">
        <v>2.5705699999999999E-3</v>
      </c>
      <c r="J372" s="10">
        <v>1.1447000000000001E-2</v>
      </c>
      <c r="K372" s="10">
        <v>0.82231799999999999</v>
      </c>
      <c r="L372" s="9">
        <v>270.75206611570297</v>
      </c>
    </row>
    <row r="373" spans="1:12" ht="15" x14ac:dyDescent="0.15">
      <c r="A373" s="8" t="s">
        <v>1972</v>
      </c>
      <c r="B373" s="8" t="s">
        <v>41</v>
      </c>
      <c r="C373" s="8" t="s">
        <v>165</v>
      </c>
      <c r="D373" s="10" t="s">
        <v>1602</v>
      </c>
      <c r="E373" s="10" t="s">
        <v>1603</v>
      </c>
      <c r="F373" s="10">
        <v>-1.38E-2</v>
      </c>
      <c r="G373" s="10">
        <v>2.2000000000000001E-3</v>
      </c>
      <c r="H373" s="10">
        <v>6.8240000000000004E-10</v>
      </c>
      <c r="I373" s="10">
        <v>4.3410200000000001E-3</v>
      </c>
      <c r="J373" s="10">
        <v>1.1569400000000001E-2</v>
      </c>
      <c r="K373" s="10">
        <v>0.70749899999999999</v>
      </c>
      <c r="L373" s="9">
        <v>39.347107438016501</v>
      </c>
    </row>
    <row r="374" spans="1:12" ht="15" x14ac:dyDescent="0.15">
      <c r="A374" s="8" t="s">
        <v>1973</v>
      </c>
      <c r="B374" s="8" t="s">
        <v>41</v>
      </c>
      <c r="C374" s="8" t="s">
        <v>165</v>
      </c>
      <c r="D374" s="10" t="s">
        <v>1602</v>
      </c>
      <c r="E374" s="10" t="s">
        <v>1603</v>
      </c>
      <c r="F374" s="10">
        <v>1.9300000000000001E-2</v>
      </c>
      <c r="G374" s="10">
        <v>3.3999999999999998E-3</v>
      </c>
      <c r="H374" s="10">
        <v>8.411E-9</v>
      </c>
      <c r="I374" s="10">
        <v>5.3689000000000001E-2</v>
      </c>
      <c r="J374" s="10">
        <v>1.3793E-2</v>
      </c>
      <c r="K374" s="10">
        <v>9.9220200000000003E-5</v>
      </c>
      <c r="L374" s="9">
        <v>32.222318339100397</v>
      </c>
    </row>
    <row r="375" spans="1:12" ht="15" x14ac:dyDescent="0.15">
      <c r="A375" s="8" t="s">
        <v>1974</v>
      </c>
      <c r="B375" s="8" t="s">
        <v>41</v>
      </c>
      <c r="C375" s="8" t="s">
        <v>165</v>
      </c>
      <c r="D375" s="10" t="s">
        <v>1602</v>
      </c>
      <c r="E375" s="10" t="s">
        <v>1603</v>
      </c>
      <c r="F375" s="10">
        <v>-1.7000000000000001E-2</v>
      </c>
      <c r="G375" s="10">
        <v>2.3999999999999998E-3</v>
      </c>
      <c r="H375" s="10">
        <v>4.6619999999999997E-13</v>
      </c>
      <c r="I375" s="10">
        <v>-7.0391500000000001E-3</v>
      </c>
      <c r="J375" s="10">
        <v>1.1377399999999999E-2</v>
      </c>
      <c r="K375" s="10">
        <v>0.53611600000000004</v>
      </c>
      <c r="L375" s="9">
        <v>50.1736111111111</v>
      </c>
    </row>
    <row r="376" spans="1:12" ht="15" x14ac:dyDescent="0.15">
      <c r="A376" s="8" t="s">
        <v>1975</v>
      </c>
      <c r="B376" s="8" t="s">
        <v>41</v>
      </c>
      <c r="C376" s="8" t="s">
        <v>165</v>
      </c>
      <c r="D376" s="10" t="s">
        <v>1602</v>
      </c>
      <c r="E376" s="10" t="s">
        <v>1608</v>
      </c>
      <c r="F376" s="10">
        <v>-1.8200000000000001E-2</v>
      </c>
      <c r="G376" s="10">
        <v>2.2000000000000001E-3</v>
      </c>
      <c r="H376" s="10">
        <v>2.5229999999999998E-16</v>
      </c>
      <c r="I376" s="10">
        <v>7.8685700000000001E-3</v>
      </c>
      <c r="J376" s="10">
        <v>1.14184E-2</v>
      </c>
      <c r="K376" s="10">
        <v>0.49075200000000002</v>
      </c>
      <c r="L376" s="9">
        <v>68.438016528925601</v>
      </c>
    </row>
    <row r="377" spans="1:12" ht="15" x14ac:dyDescent="0.15">
      <c r="A377" s="8" t="s">
        <v>1976</v>
      </c>
      <c r="B377" s="8" t="s">
        <v>41</v>
      </c>
      <c r="C377" s="8" t="s">
        <v>165</v>
      </c>
      <c r="D377" s="10" t="s">
        <v>1602</v>
      </c>
      <c r="E377" s="10" t="s">
        <v>1603</v>
      </c>
      <c r="F377" s="10">
        <v>1.3599999999999999E-2</v>
      </c>
      <c r="G377" s="10">
        <v>2.2000000000000001E-3</v>
      </c>
      <c r="H377" s="10">
        <v>3.986E-10</v>
      </c>
      <c r="I377" s="10">
        <v>-2.45995E-2</v>
      </c>
      <c r="J377" s="10">
        <v>1.14395E-2</v>
      </c>
      <c r="K377" s="10">
        <v>3.1522500000000002E-2</v>
      </c>
      <c r="L377" s="9">
        <v>38.214876033057799</v>
      </c>
    </row>
    <row r="378" spans="1:12" ht="15" x14ac:dyDescent="0.15">
      <c r="A378" s="8" t="s">
        <v>1977</v>
      </c>
      <c r="B378" s="8" t="s">
        <v>41</v>
      </c>
      <c r="C378" s="8" t="s">
        <v>165</v>
      </c>
      <c r="D378" s="10" t="s">
        <v>1609</v>
      </c>
      <c r="E378" s="10" t="s">
        <v>1603</v>
      </c>
      <c r="F378" s="10">
        <v>3.5200000000000002E-2</v>
      </c>
      <c r="G378" s="10">
        <v>3.2000000000000002E-3</v>
      </c>
      <c r="H378" s="10">
        <v>1.2590000000000001E-27</v>
      </c>
      <c r="I378" s="10">
        <v>2.0747100000000001E-2</v>
      </c>
      <c r="J378" s="10">
        <v>1.8932999999999998E-2</v>
      </c>
      <c r="K378" s="10">
        <v>0.27315899999999999</v>
      </c>
      <c r="L378" s="9">
        <v>121</v>
      </c>
    </row>
    <row r="379" spans="1:12" ht="15" x14ac:dyDescent="0.15">
      <c r="A379" s="8" t="s">
        <v>1978</v>
      </c>
      <c r="B379" s="8" t="s">
        <v>41</v>
      </c>
      <c r="C379" s="8" t="s">
        <v>165</v>
      </c>
      <c r="D379" s="10" t="s">
        <v>1602</v>
      </c>
      <c r="E379" s="10" t="s">
        <v>1603</v>
      </c>
      <c r="F379" s="10">
        <v>1.5800000000000002E-2</v>
      </c>
      <c r="G379" s="10">
        <v>2.2000000000000001E-3</v>
      </c>
      <c r="H379" s="10">
        <v>1.8520000000000002E-12</v>
      </c>
      <c r="I379" s="10">
        <v>6.11161E-3</v>
      </c>
      <c r="J379" s="10">
        <v>1.13884E-2</v>
      </c>
      <c r="K379" s="10">
        <v>0.59150599999999998</v>
      </c>
      <c r="L379" s="9">
        <v>51.578512396694201</v>
      </c>
    </row>
    <row r="380" spans="1:12" ht="15" x14ac:dyDescent="0.15">
      <c r="A380" s="8" t="s">
        <v>1979</v>
      </c>
      <c r="B380" s="8" t="s">
        <v>41</v>
      </c>
      <c r="C380" s="8" t="s">
        <v>165</v>
      </c>
      <c r="D380" s="10" t="s">
        <v>1609</v>
      </c>
      <c r="E380" s="10" t="s">
        <v>1608</v>
      </c>
      <c r="F380" s="10">
        <v>-1.32E-2</v>
      </c>
      <c r="G380" s="10">
        <v>2.2000000000000001E-3</v>
      </c>
      <c r="H380" s="10">
        <v>3.9840000000000003E-9</v>
      </c>
      <c r="I380" s="10">
        <v>-2.0410900000000002E-3</v>
      </c>
      <c r="J380" s="10">
        <v>1.1417200000000001E-2</v>
      </c>
      <c r="K380" s="10">
        <v>0.85811499999999996</v>
      </c>
      <c r="L380" s="9">
        <v>36</v>
      </c>
    </row>
    <row r="381" spans="1:12" ht="15" x14ac:dyDescent="0.15">
      <c r="A381" s="8" t="s">
        <v>1980</v>
      </c>
      <c r="B381" s="8" t="s">
        <v>41</v>
      </c>
      <c r="C381" s="8" t="s">
        <v>165</v>
      </c>
      <c r="D381" s="10" t="s">
        <v>1609</v>
      </c>
      <c r="E381" s="10" t="s">
        <v>1603</v>
      </c>
      <c r="F381" s="10">
        <v>1.7899999999999999E-2</v>
      </c>
      <c r="G381" s="10">
        <v>3.0999999999999999E-3</v>
      </c>
      <c r="H381" s="10">
        <v>8.7419999999999998E-9</v>
      </c>
      <c r="I381" s="10">
        <v>-1.5458899999999999E-2</v>
      </c>
      <c r="J381" s="10">
        <v>1.22807E-2</v>
      </c>
      <c r="K381" s="10">
        <v>0.20810300000000001</v>
      </c>
      <c r="L381" s="9">
        <v>33.341311134235198</v>
      </c>
    </row>
    <row r="382" spans="1:12" ht="15" x14ac:dyDescent="0.15">
      <c r="A382" s="8" t="s">
        <v>1981</v>
      </c>
      <c r="B382" s="8" t="s">
        <v>41</v>
      </c>
      <c r="C382" s="8" t="s">
        <v>165</v>
      </c>
      <c r="D382" s="10" t="s">
        <v>1602</v>
      </c>
      <c r="E382" s="10" t="s">
        <v>1603</v>
      </c>
      <c r="F382" s="10">
        <v>2.0799999999999999E-2</v>
      </c>
      <c r="G382" s="10">
        <v>2.3E-3</v>
      </c>
      <c r="H382" s="10">
        <v>1.4610000000000001E-19</v>
      </c>
      <c r="I382" s="10">
        <v>-1.18423E-2</v>
      </c>
      <c r="J382" s="10">
        <v>1.13045E-2</v>
      </c>
      <c r="K382" s="10">
        <v>0.29483399999999998</v>
      </c>
      <c r="L382" s="9">
        <v>81.784499054820401</v>
      </c>
    </row>
    <row r="383" spans="1:12" ht="15" x14ac:dyDescent="0.15">
      <c r="A383" s="8" t="s">
        <v>1982</v>
      </c>
      <c r="B383" s="8" t="s">
        <v>41</v>
      </c>
      <c r="C383" s="8" t="s">
        <v>165</v>
      </c>
      <c r="D383" s="10" t="s">
        <v>1609</v>
      </c>
      <c r="E383" s="10" t="s">
        <v>1608</v>
      </c>
      <c r="F383" s="10">
        <v>-1.44E-2</v>
      </c>
      <c r="G383" s="10">
        <v>2.2000000000000001E-3</v>
      </c>
      <c r="H383" s="10">
        <v>4.3560000000000003E-11</v>
      </c>
      <c r="I383" s="10">
        <v>-1.01463E-2</v>
      </c>
      <c r="J383" s="10">
        <v>1.1497200000000001E-2</v>
      </c>
      <c r="K383" s="10">
        <v>0.37750800000000001</v>
      </c>
      <c r="L383" s="9">
        <v>42.842975206611598</v>
      </c>
    </row>
    <row r="384" spans="1:12" ht="15" x14ac:dyDescent="0.15">
      <c r="A384" s="8" t="s">
        <v>1983</v>
      </c>
      <c r="B384" s="8" t="s">
        <v>41</v>
      </c>
      <c r="C384" s="8" t="s">
        <v>165</v>
      </c>
      <c r="D384" s="10" t="s">
        <v>1609</v>
      </c>
      <c r="E384" s="10" t="s">
        <v>1603</v>
      </c>
      <c r="F384" s="10">
        <v>-1.72E-2</v>
      </c>
      <c r="G384" s="10">
        <v>2.2000000000000001E-3</v>
      </c>
      <c r="H384" s="10">
        <v>4.1700000000000003E-15</v>
      </c>
      <c r="I384" s="10">
        <v>-1.58157E-3</v>
      </c>
      <c r="J384" s="10">
        <v>1.1301800000000001E-2</v>
      </c>
      <c r="K384" s="10">
        <v>0.88870800000000005</v>
      </c>
      <c r="L384" s="9">
        <v>61.123966942148797</v>
      </c>
    </row>
    <row r="385" spans="1:12" ht="15" x14ac:dyDescent="0.15">
      <c r="A385" s="8" t="s">
        <v>1984</v>
      </c>
      <c r="B385" s="8" t="s">
        <v>41</v>
      </c>
      <c r="C385" s="8" t="s">
        <v>165</v>
      </c>
      <c r="D385" s="10" t="s">
        <v>1609</v>
      </c>
      <c r="E385" s="10" t="s">
        <v>1608</v>
      </c>
      <c r="F385" s="10">
        <v>1.6E-2</v>
      </c>
      <c r="G385" s="10">
        <v>2.3E-3</v>
      </c>
      <c r="H385" s="10">
        <v>4.0700000000000002E-12</v>
      </c>
      <c r="I385" s="10">
        <v>3.88245E-3</v>
      </c>
      <c r="J385" s="10">
        <v>1.1279600000000001E-2</v>
      </c>
      <c r="K385" s="10">
        <v>0.73069499999999998</v>
      </c>
      <c r="L385" s="9">
        <v>48.393194706994301</v>
      </c>
    </row>
    <row r="386" spans="1:12" ht="15" x14ac:dyDescent="0.15">
      <c r="A386" s="8" t="s">
        <v>1985</v>
      </c>
      <c r="B386" s="8" t="s">
        <v>41</v>
      </c>
      <c r="C386" s="8" t="s">
        <v>165</v>
      </c>
      <c r="D386" s="10" t="s">
        <v>1602</v>
      </c>
      <c r="E386" s="10" t="s">
        <v>1603</v>
      </c>
      <c r="F386" s="10">
        <v>1.7500000000000002E-2</v>
      </c>
      <c r="G386" s="10">
        <v>2.7000000000000001E-3</v>
      </c>
      <c r="H386" s="10">
        <v>5.2150000000000002E-11</v>
      </c>
      <c r="I386" s="10">
        <v>9.8919200000000002E-3</v>
      </c>
      <c r="J386" s="10">
        <v>1.142E-2</v>
      </c>
      <c r="K386" s="10">
        <v>0.38638299999999998</v>
      </c>
      <c r="L386" s="9">
        <v>42.009602194787398</v>
      </c>
    </row>
    <row r="387" spans="1:12" ht="15" x14ac:dyDescent="0.15">
      <c r="A387" s="8" t="s">
        <v>1986</v>
      </c>
      <c r="B387" s="8" t="s">
        <v>41</v>
      </c>
      <c r="C387" s="8" t="s">
        <v>165</v>
      </c>
      <c r="D387" s="10" t="s">
        <v>1602</v>
      </c>
      <c r="E387" s="10" t="s">
        <v>1609</v>
      </c>
      <c r="F387" s="10">
        <v>1.7600000000000001E-2</v>
      </c>
      <c r="G387" s="10">
        <v>2.7000000000000001E-3</v>
      </c>
      <c r="H387" s="10">
        <v>5.465E-11</v>
      </c>
      <c r="I387" s="10">
        <v>2.81882E-2</v>
      </c>
      <c r="J387" s="10">
        <v>1.6004500000000001E-2</v>
      </c>
      <c r="K387" s="10">
        <v>7.8193399999999996E-2</v>
      </c>
      <c r="L387" s="9">
        <v>42.4910836762689</v>
      </c>
    </row>
    <row r="388" spans="1:12" ht="15" x14ac:dyDescent="0.15">
      <c r="A388" s="8" t="s">
        <v>1987</v>
      </c>
      <c r="B388" s="8" t="s">
        <v>41</v>
      </c>
      <c r="C388" s="8" t="s">
        <v>165</v>
      </c>
      <c r="D388" s="10" t="s">
        <v>1609</v>
      </c>
      <c r="E388" s="10" t="s">
        <v>1608</v>
      </c>
      <c r="F388" s="10">
        <v>-1.24E-2</v>
      </c>
      <c r="G388" s="10">
        <v>2.2000000000000001E-3</v>
      </c>
      <c r="H388" s="10">
        <v>1.9680000000000002E-8</v>
      </c>
      <c r="I388" s="10">
        <v>2.18847E-2</v>
      </c>
      <c r="J388" s="10">
        <v>1.1453899999999999E-2</v>
      </c>
      <c r="K388" s="10">
        <v>5.6045400000000002E-2</v>
      </c>
      <c r="L388" s="9">
        <v>31.7685950413223</v>
      </c>
    </row>
    <row r="389" spans="1:12" ht="15" x14ac:dyDescent="0.15">
      <c r="A389" s="8" t="s">
        <v>1988</v>
      </c>
      <c r="B389" s="8" t="s">
        <v>41</v>
      </c>
      <c r="C389" s="8" t="s">
        <v>165</v>
      </c>
      <c r="D389" s="10" t="s">
        <v>1602</v>
      </c>
      <c r="E389" s="10" t="s">
        <v>1603</v>
      </c>
      <c r="F389" s="10">
        <v>1.6299999999999999E-2</v>
      </c>
      <c r="G389" s="10">
        <v>2.2000000000000001E-3</v>
      </c>
      <c r="H389" s="10">
        <v>7.4600000000000005E-14</v>
      </c>
      <c r="I389" s="10">
        <v>-1.5454499999999999E-2</v>
      </c>
      <c r="J389" s="10">
        <v>1.13188E-2</v>
      </c>
      <c r="K389" s="10">
        <v>0.17213300000000001</v>
      </c>
      <c r="L389" s="9">
        <v>54.894628099173502</v>
      </c>
    </row>
    <row r="390" spans="1:12" ht="15" x14ac:dyDescent="0.15">
      <c r="A390" s="8" t="s">
        <v>1989</v>
      </c>
      <c r="B390" s="8" t="s">
        <v>41</v>
      </c>
      <c r="C390" s="8" t="s">
        <v>165</v>
      </c>
      <c r="D390" s="10" t="s">
        <v>1602</v>
      </c>
      <c r="E390" s="10" t="s">
        <v>1603</v>
      </c>
      <c r="F390" s="10">
        <v>-3.15E-2</v>
      </c>
      <c r="G390" s="10">
        <v>2.2000000000000001E-3</v>
      </c>
      <c r="H390" s="10">
        <v>1.6600000000000001E-45</v>
      </c>
      <c r="I390" s="10">
        <v>1.2546399999999999E-2</v>
      </c>
      <c r="J390" s="10">
        <v>1.13215E-2</v>
      </c>
      <c r="K390" s="10">
        <v>0.26778099999999999</v>
      </c>
      <c r="L390" s="9">
        <v>205.010330578512</v>
      </c>
    </row>
    <row r="391" spans="1:12" ht="15" x14ac:dyDescent="0.15">
      <c r="A391" s="8" t="s">
        <v>1990</v>
      </c>
      <c r="B391" s="8" t="s">
        <v>41</v>
      </c>
      <c r="C391" s="8" t="s">
        <v>165</v>
      </c>
      <c r="D391" s="10" t="s">
        <v>1608</v>
      </c>
      <c r="E391" s="10" t="s">
        <v>1603</v>
      </c>
      <c r="F391" s="10">
        <v>1.9199999999999998E-2</v>
      </c>
      <c r="G391" s="10">
        <v>3.0000000000000001E-3</v>
      </c>
      <c r="H391" s="10">
        <v>1.699E-10</v>
      </c>
      <c r="I391" s="10">
        <v>4.2796899999999999E-2</v>
      </c>
      <c r="J391" s="10">
        <v>1.4794099999999999E-2</v>
      </c>
      <c r="K391" s="10">
        <v>3.8177699999999998E-3</v>
      </c>
      <c r="L391" s="9">
        <v>40.96</v>
      </c>
    </row>
    <row r="392" spans="1:12" ht="15" x14ac:dyDescent="0.15">
      <c r="A392" s="8" t="s">
        <v>1991</v>
      </c>
      <c r="B392" s="8" t="s">
        <v>41</v>
      </c>
      <c r="C392" s="8" t="s">
        <v>165</v>
      </c>
      <c r="D392" s="10" t="s">
        <v>1602</v>
      </c>
      <c r="E392" s="10" t="s">
        <v>1603</v>
      </c>
      <c r="F392" s="10">
        <v>1.8499999999999999E-2</v>
      </c>
      <c r="G392" s="10">
        <v>2.5999999999999999E-3</v>
      </c>
      <c r="H392" s="10">
        <v>8.885E-13</v>
      </c>
      <c r="I392" s="10">
        <v>1.7047099999999999E-2</v>
      </c>
      <c r="J392" s="10">
        <v>1.21504E-2</v>
      </c>
      <c r="K392" s="10">
        <v>0.16061500000000001</v>
      </c>
      <c r="L392" s="9">
        <v>50.628698224852101</v>
      </c>
    </row>
    <row r="393" spans="1:12" ht="15" x14ac:dyDescent="0.15">
      <c r="A393" s="8" t="s">
        <v>1992</v>
      </c>
      <c r="B393" s="8" t="s">
        <v>41</v>
      </c>
      <c r="C393" s="8" t="s">
        <v>165</v>
      </c>
      <c r="D393" s="10" t="s">
        <v>1609</v>
      </c>
      <c r="E393" s="10" t="s">
        <v>1608</v>
      </c>
      <c r="F393" s="10">
        <v>-1.54E-2</v>
      </c>
      <c r="G393" s="10">
        <v>2.3999999999999998E-3</v>
      </c>
      <c r="H393" s="10">
        <v>5.5610000000000002E-11</v>
      </c>
      <c r="I393" s="10">
        <v>-1.29233E-2</v>
      </c>
      <c r="J393" s="10">
        <v>1.1361599999999999E-2</v>
      </c>
      <c r="K393" s="10">
        <v>0.25535000000000002</v>
      </c>
      <c r="L393" s="9">
        <v>41.1736111111111</v>
      </c>
    </row>
    <row r="394" spans="1:12" ht="15" x14ac:dyDescent="0.15">
      <c r="A394" s="8" t="s">
        <v>1993</v>
      </c>
      <c r="B394" s="8" t="s">
        <v>41</v>
      </c>
      <c r="C394" s="8" t="s">
        <v>165</v>
      </c>
      <c r="D394" s="10" t="s">
        <v>1602</v>
      </c>
      <c r="E394" s="10" t="s">
        <v>1603</v>
      </c>
      <c r="F394" s="10">
        <v>-1.5900000000000001E-2</v>
      </c>
      <c r="G394" s="10">
        <v>2.3E-3</v>
      </c>
      <c r="H394" s="10">
        <v>3.2559999999999999E-12</v>
      </c>
      <c r="I394" s="10">
        <v>2.0850400000000002E-2</v>
      </c>
      <c r="J394" s="10">
        <v>1.1776399999999999E-2</v>
      </c>
      <c r="K394" s="10">
        <v>7.6640799999999995E-2</v>
      </c>
      <c r="L394" s="9">
        <v>47.790170132325102</v>
      </c>
    </row>
    <row r="395" spans="1:12" ht="15" x14ac:dyDescent="0.15">
      <c r="A395" s="8" t="s">
        <v>1994</v>
      </c>
      <c r="B395" s="8" t="s">
        <v>41</v>
      </c>
      <c r="C395" s="8" t="s">
        <v>165</v>
      </c>
      <c r="D395" s="10" t="s">
        <v>1609</v>
      </c>
      <c r="E395" s="10" t="s">
        <v>1608</v>
      </c>
      <c r="F395" s="10">
        <v>1.8100000000000002E-2</v>
      </c>
      <c r="G395" s="10">
        <v>2.2000000000000001E-3</v>
      </c>
      <c r="H395" s="10">
        <v>1.7140000000000001E-16</v>
      </c>
      <c r="I395" s="10">
        <v>-6.3481900000000001E-4</v>
      </c>
      <c r="J395" s="10">
        <v>1.1537E-2</v>
      </c>
      <c r="K395" s="10">
        <v>0.95611900000000005</v>
      </c>
      <c r="L395" s="9">
        <v>67.688016528925601</v>
      </c>
    </row>
    <row r="396" spans="1:12" ht="15" x14ac:dyDescent="0.15">
      <c r="A396" s="8" t="s">
        <v>1995</v>
      </c>
      <c r="B396" s="8" t="s">
        <v>41</v>
      </c>
      <c r="C396" s="8" t="s">
        <v>165</v>
      </c>
      <c r="D396" s="10" t="s">
        <v>1602</v>
      </c>
      <c r="E396" s="10" t="s">
        <v>1608</v>
      </c>
      <c r="F396" s="10">
        <v>1.6899999999999998E-2</v>
      </c>
      <c r="G396" s="10">
        <v>2.8E-3</v>
      </c>
      <c r="H396" s="10">
        <v>9.007E-10</v>
      </c>
      <c r="I396" s="10">
        <v>1.26309E-2</v>
      </c>
      <c r="J396" s="10">
        <v>1.42887E-2</v>
      </c>
      <c r="K396" s="10">
        <v>0.37670799999999999</v>
      </c>
      <c r="L396" s="9">
        <v>36.429846938775498</v>
      </c>
    </row>
    <row r="397" spans="1:12" ht="15" x14ac:dyDescent="0.15">
      <c r="A397" s="8" t="s">
        <v>1996</v>
      </c>
      <c r="B397" s="8" t="s">
        <v>41</v>
      </c>
      <c r="C397" s="8" t="s">
        <v>165</v>
      </c>
      <c r="D397" s="10" t="s">
        <v>1609</v>
      </c>
      <c r="E397" s="10" t="s">
        <v>1608</v>
      </c>
      <c r="F397" s="10">
        <v>1.9599999999999999E-2</v>
      </c>
      <c r="G397" s="10">
        <v>3.2000000000000002E-3</v>
      </c>
      <c r="H397" s="10">
        <v>1.1369999999999999E-9</v>
      </c>
      <c r="I397" s="10">
        <v>1.3560300000000001E-2</v>
      </c>
      <c r="J397" s="10">
        <v>1.42431E-2</v>
      </c>
      <c r="K397" s="10">
        <v>0.34106500000000001</v>
      </c>
      <c r="L397" s="9">
        <v>37.515625</v>
      </c>
    </row>
    <row r="398" spans="1:12" ht="15" x14ac:dyDescent="0.15">
      <c r="A398" s="8" t="s">
        <v>1997</v>
      </c>
      <c r="B398" s="8" t="s">
        <v>41</v>
      </c>
      <c r="C398" s="8" t="s">
        <v>165</v>
      </c>
      <c r="D398" s="10" t="s">
        <v>1609</v>
      </c>
      <c r="E398" s="10" t="s">
        <v>1603</v>
      </c>
      <c r="F398" s="10">
        <v>2.12E-2</v>
      </c>
      <c r="G398" s="10">
        <v>2.7000000000000001E-3</v>
      </c>
      <c r="H398" s="10">
        <v>1.266E-14</v>
      </c>
      <c r="I398" s="10">
        <v>2.28487E-3</v>
      </c>
      <c r="J398" s="10">
        <v>1.3834300000000001E-2</v>
      </c>
      <c r="K398" s="10">
        <v>0.86881799999999998</v>
      </c>
      <c r="L398" s="9">
        <v>61.651577503429401</v>
      </c>
    </row>
    <row r="399" spans="1:12" ht="15" x14ac:dyDescent="0.15">
      <c r="A399" s="8" t="s">
        <v>1998</v>
      </c>
      <c r="B399" s="8" t="s">
        <v>41</v>
      </c>
      <c r="C399" s="8" t="s">
        <v>165</v>
      </c>
      <c r="D399" s="10" t="s">
        <v>1608</v>
      </c>
      <c r="E399" s="10" t="s">
        <v>1603</v>
      </c>
      <c r="F399" s="10">
        <v>1.5800000000000002E-2</v>
      </c>
      <c r="G399" s="10">
        <v>2.8999999999999998E-3</v>
      </c>
      <c r="H399" s="10">
        <v>3.1389999999999999E-8</v>
      </c>
      <c r="I399" s="10">
        <v>3.5783799999999998E-2</v>
      </c>
      <c r="J399" s="10">
        <v>1.4534699999999999E-2</v>
      </c>
      <c r="K399" s="10">
        <v>1.3818199999999999E-2</v>
      </c>
      <c r="L399" s="9">
        <v>29.683709869203302</v>
      </c>
    </row>
    <row r="400" spans="1:12" ht="15" x14ac:dyDescent="0.15">
      <c r="A400" s="8" t="s">
        <v>1999</v>
      </c>
      <c r="B400" s="8" t="s">
        <v>41</v>
      </c>
      <c r="C400" s="8" t="s">
        <v>165</v>
      </c>
      <c r="D400" s="10" t="s">
        <v>1609</v>
      </c>
      <c r="E400" s="10" t="s">
        <v>1608</v>
      </c>
      <c r="F400" s="10">
        <v>-3.2099999999999997E-2</v>
      </c>
      <c r="G400" s="10">
        <v>2.8E-3</v>
      </c>
      <c r="H400" s="10">
        <v>5.9319999999999998E-31</v>
      </c>
      <c r="I400" s="10">
        <v>6.4641500000000001E-3</v>
      </c>
      <c r="J400" s="10">
        <v>1.29905E-2</v>
      </c>
      <c r="K400" s="10">
        <v>0.61876299999999995</v>
      </c>
      <c r="L400" s="9">
        <v>131.429846938775</v>
      </c>
    </row>
    <row r="401" spans="1:12" ht="15" x14ac:dyDescent="0.15">
      <c r="A401" s="8" t="s">
        <v>2000</v>
      </c>
      <c r="B401" s="8" t="s">
        <v>41</v>
      </c>
      <c r="C401" s="8" t="s">
        <v>165</v>
      </c>
      <c r="D401" s="10" t="s">
        <v>1609</v>
      </c>
      <c r="E401" s="10" t="s">
        <v>1608</v>
      </c>
      <c r="F401" s="10">
        <v>-2.4E-2</v>
      </c>
      <c r="G401" s="10">
        <v>2.7000000000000001E-3</v>
      </c>
      <c r="H401" s="10">
        <v>2.873E-19</v>
      </c>
      <c r="I401" s="10">
        <v>-8.2971099999999999E-3</v>
      </c>
      <c r="J401" s="10">
        <v>1.31504E-2</v>
      </c>
      <c r="K401" s="10">
        <v>0.52808200000000005</v>
      </c>
      <c r="L401" s="9">
        <v>79.012345679012299</v>
      </c>
    </row>
    <row r="402" spans="1:12" ht="15" x14ac:dyDescent="0.15">
      <c r="A402" s="8" t="s">
        <v>2001</v>
      </c>
      <c r="B402" s="8" t="s">
        <v>41</v>
      </c>
      <c r="C402" s="8" t="s">
        <v>165</v>
      </c>
      <c r="D402" s="10" t="s">
        <v>1602</v>
      </c>
      <c r="E402" s="10" t="s">
        <v>1603</v>
      </c>
      <c r="F402" s="10">
        <v>0.02</v>
      </c>
      <c r="G402" s="10">
        <v>2.2000000000000001E-3</v>
      </c>
      <c r="H402" s="10">
        <v>3.655E-19</v>
      </c>
      <c r="I402" s="10">
        <v>9.9608800000000001E-3</v>
      </c>
      <c r="J402" s="10">
        <v>1.1295400000000001E-2</v>
      </c>
      <c r="K402" s="10">
        <v>0.377855</v>
      </c>
      <c r="L402" s="9">
        <v>82.644628099173602</v>
      </c>
    </row>
    <row r="403" spans="1:12" ht="15" x14ac:dyDescent="0.15">
      <c r="A403" s="8" t="s">
        <v>2002</v>
      </c>
      <c r="B403" s="8" t="s">
        <v>41</v>
      </c>
      <c r="C403" s="8" t="s">
        <v>165</v>
      </c>
      <c r="D403" s="10" t="s">
        <v>1609</v>
      </c>
      <c r="E403" s="10" t="s">
        <v>1608</v>
      </c>
      <c r="F403" s="10">
        <v>1.5599999999999999E-2</v>
      </c>
      <c r="G403" s="10">
        <v>2.5999999999999999E-3</v>
      </c>
      <c r="H403" s="10">
        <v>2.0350000000000001E-9</v>
      </c>
      <c r="I403" s="10">
        <v>9.14868E-4</v>
      </c>
      <c r="J403" s="10">
        <v>1.38368E-2</v>
      </c>
      <c r="K403" s="10">
        <v>0.94728400000000001</v>
      </c>
      <c r="L403" s="9">
        <v>36</v>
      </c>
    </row>
    <row r="404" spans="1:12" ht="15" x14ac:dyDescent="0.15">
      <c r="A404" s="8" t="s">
        <v>2003</v>
      </c>
      <c r="B404" s="8" t="s">
        <v>41</v>
      </c>
      <c r="C404" s="8" t="s">
        <v>165</v>
      </c>
      <c r="D404" s="10" t="s">
        <v>1609</v>
      </c>
      <c r="E404" s="10" t="s">
        <v>1608</v>
      </c>
      <c r="F404" s="10">
        <v>-1.6899999999999998E-2</v>
      </c>
      <c r="G404" s="10">
        <v>2.5999999999999999E-3</v>
      </c>
      <c r="H404" s="10">
        <v>1.2820000000000001E-10</v>
      </c>
      <c r="I404" s="10">
        <v>-3.7882699999999998E-3</v>
      </c>
      <c r="J404" s="10">
        <v>1.1322E-2</v>
      </c>
      <c r="K404" s="10">
        <v>0.737931</v>
      </c>
      <c r="L404" s="9">
        <v>42.25</v>
      </c>
    </row>
    <row r="405" spans="1:12" ht="15" x14ac:dyDescent="0.15">
      <c r="A405" s="8" t="s">
        <v>2004</v>
      </c>
      <c r="B405" s="8" t="s">
        <v>41</v>
      </c>
      <c r="C405" s="8" t="s">
        <v>165</v>
      </c>
      <c r="D405" s="10" t="s">
        <v>1602</v>
      </c>
      <c r="E405" s="10" t="s">
        <v>1603</v>
      </c>
      <c r="F405" s="10">
        <v>-1.8499999999999999E-2</v>
      </c>
      <c r="G405" s="10">
        <v>3.2000000000000002E-3</v>
      </c>
      <c r="H405" s="10">
        <v>1.16E-8</v>
      </c>
      <c r="I405" s="10">
        <v>-7.4745999999999996E-3</v>
      </c>
      <c r="J405" s="10">
        <v>1.42627E-2</v>
      </c>
      <c r="K405" s="10">
        <v>0.60023300000000002</v>
      </c>
      <c r="L405" s="9">
        <v>33.4228515625</v>
      </c>
    </row>
    <row r="406" spans="1:12" ht="15" x14ac:dyDescent="0.15">
      <c r="A406" s="8" t="s">
        <v>2005</v>
      </c>
      <c r="B406" s="8" t="s">
        <v>41</v>
      </c>
      <c r="C406" s="8" t="s">
        <v>165</v>
      </c>
      <c r="D406" s="10" t="s">
        <v>1609</v>
      </c>
      <c r="E406" s="10" t="s">
        <v>1608</v>
      </c>
      <c r="F406" s="10">
        <v>1.46E-2</v>
      </c>
      <c r="G406" s="10">
        <v>2.5999999999999999E-3</v>
      </c>
      <c r="H406" s="10">
        <v>1.274E-8</v>
      </c>
      <c r="I406" s="10">
        <v>-1.9365199999999999E-2</v>
      </c>
      <c r="J406" s="10">
        <v>1.38336E-2</v>
      </c>
      <c r="K406" s="10">
        <v>0.161553</v>
      </c>
      <c r="L406" s="9">
        <v>31.532544378698201</v>
      </c>
    </row>
    <row r="407" spans="1:12" ht="15" x14ac:dyDescent="0.15">
      <c r="A407" s="8" t="s">
        <v>2006</v>
      </c>
      <c r="B407" s="8" t="s">
        <v>41</v>
      </c>
      <c r="C407" s="8" t="s">
        <v>165</v>
      </c>
      <c r="D407" s="10" t="s">
        <v>1602</v>
      </c>
      <c r="E407" s="10" t="s">
        <v>1603</v>
      </c>
      <c r="F407" s="10">
        <v>1.9699999999999999E-2</v>
      </c>
      <c r="G407" s="10">
        <v>2.3E-3</v>
      </c>
      <c r="H407" s="10">
        <v>3.313E-18</v>
      </c>
      <c r="I407" s="10">
        <v>-1.6939800000000001E-2</v>
      </c>
      <c r="J407" s="10">
        <v>1.1304099999999999E-2</v>
      </c>
      <c r="K407" s="10">
        <v>0.133991</v>
      </c>
      <c r="L407" s="9">
        <v>73.362948960302404</v>
      </c>
    </row>
    <row r="408" spans="1:12" ht="15" x14ac:dyDescent="0.15">
      <c r="A408" s="8" t="s">
        <v>2007</v>
      </c>
      <c r="B408" s="8" t="s">
        <v>41</v>
      </c>
      <c r="C408" s="8" t="s">
        <v>165</v>
      </c>
      <c r="D408" s="10" t="s">
        <v>1602</v>
      </c>
      <c r="E408" s="10" t="s">
        <v>1603</v>
      </c>
      <c r="F408" s="10">
        <v>-1.4999999999999999E-2</v>
      </c>
      <c r="G408" s="10">
        <v>2.7000000000000001E-3</v>
      </c>
      <c r="H408" s="10">
        <v>3.128E-8</v>
      </c>
      <c r="I408" s="10">
        <v>2.8732299999999999E-2</v>
      </c>
      <c r="J408" s="10">
        <v>1.34708E-2</v>
      </c>
      <c r="K408" s="10">
        <v>3.2929899999999998E-2</v>
      </c>
      <c r="L408" s="9">
        <v>30.8641975308642</v>
      </c>
    </row>
    <row r="409" spans="1:12" ht="15" x14ac:dyDescent="0.15">
      <c r="A409" s="8" t="s">
        <v>2008</v>
      </c>
      <c r="B409" s="8" t="s">
        <v>41</v>
      </c>
      <c r="C409" s="8" t="s">
        <v>165</v>
      </c>
      <c r="D409" s="10" t="s">
        <v>1602</v>
      </c>
      <c r="E409" s="10" t="s">
        <v>1603</v>
      </c>
      <c r="F409" s="10">
        <v>-2.3699999999999999E-2</v>
      </c>
      <c r="G409" s="10">
        <v>4.1000000000000003E-3</v>
      </c>
      <c r="H409" s="10">
        <v>6.4890000000000002E-9</v>
      </c>
      <c r="I409" s="10">
        <v>5.0732699999999999E-2</v>
      </c>
      <c r="J409" s="10">
        <v>2.57586E-2</v>
      </c>
      <c r="K409" s="10">
        <v>4.8890000000000003E-2</v>
      </c>
      <c r="L409" s="9">
        <v>33.414039262343799</v>
      </c>
    </row>
    <row r="410" spans="1:12" ht="15" x14ac:dyDescent="0.15">
      <c r="A410" s="8" t="s">
        <v>1626</v>
      </c>
      <c r="B410" s="8" t="s">
        <v>41</v>
      </c>
      <c r="C410" s="8" t="s">
        <v>165</v>
      </c>
      <c r="D410" s="10" t="s">
        <v>1602</v>
      </c>
      <c r="E410" s="10" t="s">
        <v>1603</v>
      </c>
      <c r="F410" s="10">
        <v>1.9400000000000001E-2</v>
      </c>
      <c r="G410" s="10">
        <v>3.2000000000000002E-3</v>
      </c>
      <c r="H410" s="10">
        <v>2.3250000000000001E-9</v>
      </c>
      <c r="I410" s="10">
        <v>-3.6697499999999998E-3</v>
      </c>
      <c r="J410" s="10">
        <v>1.54897E-2</v>
      </c>
      <c r="K410" s="10">
        <v>0.81272299999999997</v>
      </c>
      <c r="L410" s="9">
        <v>36.75390625</v>
      </c>
    </row>
    <row r="411" spans="1:12" ht="15" x14ac:dyDescent="0.15">
      <c r="A411" s="8" t="s">
        <v>2009</v>
      </c>
      <c r="B411" s="8" t="s">
        <v>41</v>
      </c>
      <c r="C411" s="8" t="s">
        <v>165</v>
      </c>
      <c r="D411" s="10" t="s">
        <v>1602</v>
      </c>
      <c r="E411" s="10" t="s">
        <v>1603</v>
      </c>
      <c r="F411" s="10">
        <v>-1.5299999999999999E-2</v>
      </c>
      <c r="G411" s="10">
        <v>2.5999999999999999E-3</v>
      </c>
      <c r="H411" s="10">
        <v>6.0179999999999997E-9</v>
      </c>
      <c r="I411" s="10">
        <v>-1.64195E-2</v>
      </c>
      <c r="J411" s="10">
        <v>1.16606E-2</v>
      </c>
      <c r="K411" s="10">
        <v>0.15909599999999999</v>
      </c>
      <c r="L411" s="9">
        <v>34.628698224852101</v>
      </c>
    </row>
    <row r="412" spans="1:12" ht="15" x14ac:dyDescent="0.15">
      <c r="A412" s="8" t="s">
        <v>2010</v>
      </c>
      <c r="B412" s="8" t="s">
        <v>41</v>
      </c>
      <c r="C412" s="8" t="s">
        <v>165</v>
      </c>
      <c r="D412" s="10" t="s">
        <v>1608</v>
      </c>
      <c r="E412" s="10" t="s">
        <v>1603</v>
      </c>
      <c r="F412" s="10">
        <v>1.38E-2</v>
      </c>
      <c r="G412" s="10">
        <v>2.3999999999999998E-3</v>
      </c>
      <c r="H412" s="10">
        <v>5.5430000000000004E-9</v>
      </c>
      <c r="I412" s="10">
        <v>-6.31885E-3</v>
      </c>
      <c r="J412" s="10">
        <v>1.1417399999999999E-2</v>
      </c>
      <c r="K412" s="10">
        <v>0.57996099999999995</v>
      </c>
      <c r="L412" s="9">
        <v>33.0625</v>
      </c>
    </row>
    <row r="413" spans="1:12" ht="15" x14ac:dyDescent="0.15">
      <c r="A413" s="8" t="s">
        <v>2011</v>
      </c>
      <c r="B413" s="8" t="s">
        <v>41</v>
      </c>
      <c r="C413" s="8" t="s">
        <v>165</v>
      </c>
      <c r="D413" s="10" t="s">
        <v>1609</v>
      </c>
      <c r="E413" s="10" t="s">
        <v>1603</v>
      </c>
      <c r="F413" s="10">
        <v>-3.2599999999999997E-2</v>
      </c>
      <c r="G413" s="10">
        <v>4.7000000000000002E-3</v>
      </c>
      <c r="H413" s="10">
        <v>2.873E-12</v>
      </c>
      <c r="I413" s="10">
        <v>-7.0739699999999997E-3</v>
      </c>
      <c r="J413" s="10">
        <v>2.1117299999999999E-2</v>
      </c>
      <c r="K413" s="10">
        <v>0.73763599999999996</v>
      </c>
      <c r="L413" s="9">
        <v>48.110457220461697</v>
      </c>
    </row>
    <row r="414" spans="1:12" ht="15" x14ac:dyDescent="0.15">
      <c r="A414" s="8" t="s">
        <v>2012</v>
      </c>
      <c r="B414" s="8" t="s">
        <v>41</v>
      </c>
      <c r="C414" s="8" t="s">
        <v>165</v>
      </c>
      <c r="D414" s="10" t="s">
        <v>1609</v>
      </c>
      <c r="E414" s="10" t="s">
        <v>1608</v>
      </c>
      <c r="F414" s="10">
        <v>1.67E-2</v>
      </c>
      <c r="G414" s="10">
        <v>2.2000000000000001E-3</v>
      </c>
      <c r="H414" s="10">
        <v>5.9230000000000004E-14</v>
      </c>
      <c r="I414" s="10">
        <v>9.5166000000000001E-3</v>
      </c>
      <c r="J414" s="10">
        <v>1.1717399999999999E-2</v>
      </c>
      <c r="K414" s="10">
        <v>0.41669</v>
      </c>
      <c r="L414" s="9">
        <v>57.6219008264463</v>
      </c>
    </row>
    <row r="415" spans="1:12" ht="15" x14ac:dyDescent="0.15">
      <c r="A415" s="8" t="s">
        <v>2013</v>
      </c>
      <c r="B415" s="8" t="s">
        <v>41</v>
      </c>
      <c r="C415" s="8" t="s">
        <v>165</v>
      </c>
      <c r="D415" s="10" t="s">
        <v>1602</v>
      </c>
      <c r="E415" s="10" t="s">
        <v>1603</v>
      </c>
      <c r="F415" s="10">
        <v>-1.4500000000000001E-2</v>
      </c>
      <c r="G415" s="10">
        <v>2.3E-3</v>
      </c>
      <c r="H415" s="10">
        <v>1.9300000000000001E-10</v>
      </c>
      <c r="I415" s="10">
        <v>1.63616E-2</v>
      </c>
      <c r="J415" s="10">
        <v>1.1315199999999999E-2</v>
      </c>
      <c r="K415" s="10">
        <v>0.14818400000000001</v>
      </c>
      <c r="L415" s="9">
        <v>39.744801512287303</v>
      </c>
    </row>
    <row r="416" spans="1:12" ht="15" x14ac:dyDescent="0.15">
      <c r="A416" s="8" t="s">
        <v>2014</v>
      </c>
      <c r="B416" s="8" t="s">
        <v>41</v>
      </c>
      <c r="C416" s="8" t="s">
        <v>165</v>
      </c>
      <c r="D416" s="10" t="s">
        <v>1602</v>
      </c>
      <c r="E416" s="10" t="s">
        <v>1603</v>
      </c>
      <c r="F416" s="10">
        <v>1.8200000000000001E-2</v>
      </c>
      <c r="G416" s="10">
        <v>3.0999999999999999E-3</v>
      </c>
      <c r="H416" s="10">
        <v>7.6739999999999998E-9</v>
      </c>
      <c r="I416" s="10">
        <v>-3.5522700000000002E-3</v>
      </c>
      <c r="J416" s="10">
        <v>1.31039E-2</v>
      </c>
      <c r="K416" s="10">
        <v>0.786327</v>
      </c>
      <c r="L416" s="9">
        <v>34.468262226847003</v>
      </c>
    </row>
    <row r="417" spans="1:12" ht="15" x14ac:dyDescent="0.15">
      <c r="A417" s="8" t="s">
        <v>2015</v>
      </c>
      <c r="B417" s="8" t="s">
        <v>41</v>
      </c>
      <c r="C417" s="8" t="s">
        <v>165</v>
      </c>
      <c r="D417" s="10" t="s">
        <v>1609</v>
      </c>
      <c r="E417" s="10" t="s">
        <v>1603</v>
      </c>
      <c r="F417" s="10">
        <v>-0.02</v>
      </c>
      <c r="G417" s="10">
        <v>3.0000000000000001E-3</v>
      </c>
      <c r="H417" s="10">
        <v>2.5369999999999999E-11</v>
      </c>
      <c r="I417" s="10">
        <v>-1.4880900000000001E-2</v>
      </c>
      <c r="J417" s="10">
        <v>1.35114E-2</v>
      </c>
      <c r="K417" s="10">
        <v>0.27073799999999998</v>
      </c>
      <c r="L417" s="9">
        <v>44.4444444444444</v>
      </c>
    </row>
    <row r="418" spans="1:12" ht="15" x14ac:dyDescent="0.15">
      <c r="A418" s="8" t="s">
        <v>2016</v>
      </c>
      <c r="B418" s="8" t="s">
        <v>41</v>
      </c>
      <c r="C418" s="8" t="s">
        <v>165</v>
      </c>
      <c r="D418" s="10" t="s">
        <v>1602</v>
      </c>
      <c r="E418" s="10" t="s">
        <v>1603</v>
      </c>
      <c r="F418" s="10">
        <v>2.9100000000000001E-2</v>
      </c>
      <c r="G418" s="10">
        <v>3.3E-3</v>
      </c>
      <c r="H418" s="10">
        <v>1.086E-18</v>
      </c>
      <c r="I418" s="10">
        <v>1.37032E-2</v>
      </c>
      <c r="J418" s="10">
        <v>1.6280200000000002E-2</v>
      </c>
      <c r="K418" s="10">
        <v>0.39995000000000003</v>
      </c>
      <c r="L418" s="9">
        <v>77.760330578512395</v>
      </c>
    </row>
    <row r="419" spans="1:12" ht="15" x14ac:dyDescent="0.15">
      <c r="A419" s="8" t="s">
        <v>2017</v>
      </c>
      <c r="B419" s="8" t="s">
        <v>41</v>
      </c>
      <c r="C419" s="8" t="s">
        <v>165</v>
      </c>
      <c r="D419" s="10" t="s">
        <v>1602</v>
      </c>
      <c r="E419" s="10" t="s">
        <v>1603</v>
      </c>
      <c r="F419" s="10">
        <v>1.4999999999999999E-2</v>
      </c>
      <c r="G419" s="10">
        <v>2.7000000000000001E-3</v>
      </c>
      <c r="H419" s="10">
        <v>3.131E-8</v>
      </c>
      <c r="I419" s="10">
        <v>8.8317599999999993E-3</v>
      </c>
      <c r="J419" s="10">
        <v>1.53686E-2</v>
      </c>
      <c r="K419" s="10">
        <v>0.56552000000000002</v>
      </c>
      <c r="L419" s="9">
        <v>30.8641975308642</v>
      </c>
    </row>
    <row r="420" spans="1:12" ht="15" x14ac:dyDescent="0.15">
      <c r="A420" s="8" t="s">
        <v>2018</v>
      </c>
      <c r="B420" s="8" t="s">
        <v>41</v>
      </c>
      <c r="C420" s="8" t="s">
        <v>165</v>
      </c>
      <c r="D420" s="10" t="s">
        <v>1602</v>
      </c>
      <c r="E420" s="10" t="s">
        <v>1603</v>
      </c>
      <c r="F420" s="10">
        <v>2.0299999999999999E-2</v>
      </c>
      <c r="G420" s="10">
        <v>2.5000000000000001E-3</v>
      </c>
      <c r="H420" s="10">
        <v>2.6289999999999999E-16</v>
      </c>
      <c r="I420" s="10">
        <v>-1.7896100000000002E-2</v>
      </c>
      <c r="J420" s="10">
        <v>1.21253E-2</v>
      </c>
      <c r="K420" s="10">
        <v>0.139961</v>
      </c>
      <c r="L420" s="9">
        <v>65.934399999999997</v>
      </c>
    </row>
    <row r="421" spans="1:12" ht="15" x14ac:dyDescent="0.15">
      <c r="A421" s="8" t="s">
        <v>2019</v>
      </c>
      <c r="B421" s="8" t="s">
        <v>41</v>
      </c>
      <c r="C421" s="8" t="s">
        <v>165</v>
      </c>
      <c r="D421" s="10" t="s">
        <v>1602</v>
      </c>
      <c r="E421" s="10" t="s">
        <v>1603</v>
      </c>
      <c r="F421" s="10">
        <v>-2.07E-2</v>
      </c>
      <c r="G421" s="10">
        <v>3.5000000000000001E-3</v>
      </c>
      <c r="H421" s="10">
        <v>2.3670000000000002E-9</v>
      </c>
      <c r="I421" s="10">
        <v>1.6045400000000001E-2</v>
      </c>
      <c r="J421" s="10">
        <v>2.04943E-2</v>
      </c>
      <c r="K421" s="10">
        <v>0.433674</v>
      </c>
      <c r="L421" s="9">
        <v>34.978775510204102</v>
      </c>
    </row>
    <row r="422" spans="1:12" ht="15" x14ac:dyDescent="0.15">
      <c r="A422" s="8" t="s">
        <v>2020</v>
      </c>
      <c r="B422" s="8" t="s">
        <v>41</v>
      </c>
      <c r="C422" s="8" t="s">
        <v>165</v>
      </c>
      <c r="D422" s="10" t="s">
        <v>1602</v>
      </c>
      <c r="E422" s="10" t="s">
        <v>1603</v>
      </c>
      <c r="F422" s="10">
        <v>1.54E-2</v>
      </c>
      <c r="G422" s="10">
        <v>2.5000000000000001E-3</v>
      </c>
      <c r="H422" s="10">
        <v>6.6450000000000003E-10</v>
      </c>
      <c r="I422" s="10">
        <v>-1.8213199999999999E-2</v>
      </c>
      <c r="J422" s="10">
        <v>1.26011E-2</v>
      </c>
      <c r="K422" s="10">
        <v>0.14835300000000001</v>
      </c>
      <c r="L422" s="9">
        <v>37.945599999999999</v>
      </c>
    </row>
    <row r="423" spans="1:12" ht="15" x14ac:dyDescent="0.15">
      <c r="A423" s="8" t="s">
        <v>2021</v>
      </c>
      <c r="B423" s="8" t="s">
        <v>41</v>
      </c>
      <c r="C423" s="8" t="s">
        <v>165</v>
      </c>
      <c r="D423" s="10" t="s">
        <v>1609</v>
      </c>
      <c r="E423" s="10" t="s">
        <v>1603</v>
      </c>
      <c r="F423" s="10">
        <v>-1.41E-2</v>
      </c>
      <c r="G423" s="10">
        <v>2.3999999999999998E-3</v>
      </c>
      <c r="H423" s="10">
        <v>3.7760000000000002E-9</v>
      </c>
      <c r="I423" s="10">
        <v>-5.9686000000000001E-3</v>
      </c>
      <c r="J423" s="10">
        <v>1.21841E-2</v>
      </c>
      <c r="K423" s="10">
        <v>0.62422599999999995</v>
      </c>
      <c r="L423" s="9">
        <v>34.515625</v>
      </c>
    </row>
    <row r="424" spans="1:12" ht="15" x14ac:dyDescent="0.15">
      <c r="A424" s="8" t="s">
        <v>2022</v>
      </c>
      <c r="B424" s="8" t="s">
        <v>41</v>
      </c>
      <c r="C424" s="8" t="s">
        <v>165</v>
      </c>
      <c r="D424" s="10" t="s">
        <v>1602</v>
      </c>
      <c r="E424" s="10" t="s">
        <v>1603</v>
      </c>
      <c r="F424" s="10">
        <v>-1.41E-2</v>
      </c>
      <c r="G424" s="10">
        <v>2.3999999999999998E-3</v>
      </c>
      <c r="H424" s="10">
        <v>4.1089999999999998E-9</v>
      </c>
      <c r="I424" s="10">
        <v>-1.5920299999999998E-2</v>
      </c>
      <c r="J424" s="10">
        <v>1.239E-2</v>
      </c>
      <c r="K424" s="10">
        <v>0.19881699999999999</v>
      </c>
      <c r="L424" s="9">
        <v>34.515625</v>
      </c>
    </row>
    <row r="425" spans="1:12" ht="15" x14ac:dyDescent="0.15">
      <c r="A425" s="8" t="s">
        <v>2023</v>
      </c>
      <c r="B425" s="8" t="s">
        <v>41</v>
      </c>
      <c r="C425" s="8" t="s">
        <v>165</v>
      </c>
      <c r="D425" s="10" t="s">
        <v>1602</v>
      </c>
      <c r="E425" s="10" t="s">
        <v>1603</v>
      </c>
      <c r="F425" s="10">
        <v>1.2999999999999999E-2</v>
      </c>
      <c r="G425" s="10">
        <v>2.3999999999999998E-3</v>
      </c>
      <c r="H425" s="10">
        <v>3.3549999999999999E-8</v>
      </c>
      <c r="I425" s="10">
        <v>1.1235500000000001E-2</v>
      </c>
      <c r="J425" s="10">
        <v>1.14471E-2</v>
      </c>
      <c r="K425" s="10">
        <v>0.32634099999999999</v>
      </c>
      <c r="L425" s="9">
        <v>29.3402777777778</v>
      </c>
    </row>
    <row r="426" spans="1:12" ht="15" x14ac:dyDescent="0.15">
      <c r="A426" s="8" t="s">
        <v>2024</v>
      </c>
      <c r="B426" s="8" t="s">
        <v>41</v>
      </c>
      <c r="C426" s="8" t="s">
        <v>165</v>
      </c>
      <c r="D426" s="10" t="s">
        <v>1602</v>
      </c>
      <c r="E426" s="10" t="s">
        <v>1608</v>
      </c>
      <c r="F426" s="10">
        <v>1.83E-2</v>
      </c>
      <c r="G426" s="10">
        <v>2.8999999999999998E-3</v>
      </c>
      <c r="H426" s="10">
        <v>2.609E-10</v>
      </c>
      <c r="I426" s="10">
        <v>-2.4697799999999999E-2</v>
      </c>
      <c r="J426" s="10">
        <v>1.2088099999999999E-2</v>
      </c>
      <c r="K426" s="10">
        <v>4.1036499999999997E-2</v>
      </c>
      <c r="L426" s="9">
        <v>39.820451843043998</v>
      </c>
    </row>
    <row r="427" spans="1:12" ht="15" x14ac:dyDescent="0.15">
      <c r="A427" s="8" t="s">
        <v>1938</v>
      </c>
      <c r="B427" s="8" t="s">
        <v>41</v>
      </c>
      <c r="C427" s="8" t="s">
        <v>165</v>
      </c>
      <c r="D427" s="10" t="s">
        <v>1609</v>
      </c>
      <c r="E427" s="10" t="s">
        <v>1608</v>
      </c>
      <c r="F427" s="10">
        <v>1.46E-2</v>
      </c>
      <c r="G427" s="10">
        <v>2.3E-3</v>
      </c>
      <c r="H427" s="10">
        <v>9.7419999999999998E-11</v>
      </c>
      <c r="I427" s="10">
        <v>-2.2971800000000001E-2</v>
      </c>
      <c r="J427" s="10">
        <v>1.19229E-2</v>
      </c>
      <c r="K427" s="10">
        <v>5.40169E-2</v>
      </c>
      <c r="L427" s="9">
        <v>40.294896030245702</v>
      </c>
    </row>
    <row r="428" spans="1:12" ht="15" x14ac:dyDescent="0.15">
      <c r="A428" s="8" t="s">
        <v>2025</v>
      </c>
      <c r="B428" s="8" t="s">
        <v>41</v>
      </c>
      <c r="C428" s="8" t="s">
        <v>165</v>
      </c>
      <c r="D428" s="10" t="s">
        <v>1609</v>
      </c>
      <c r="E428" s="10" t="s">
        <v>1608</v>
      </c>
      <c r="F428" s="10">
        <v>-1.6199999999999999E-2</v>
      </c>
      <c r="G428" s="10">
        <v>2.5999999999999999E-3</v>
      </c>
      <c r="H428" s="10">
        <v>2.8239999999999998E-10</v>
      </c>
      <c r="I428" s="10">
        <v>2.2405000000000001E-2</v>
      </c>
      <c r="J428" s="10">
        <v>1.4348100000000001E-2</v>
      </c>
      <c r="K428" s="10">
        <v>0.118398</v>
      </c>
      <c r="L428" s="9">
        <v>38.822485207100598</v>
      </c>
    </row>
    <row r="429" spans="1:12" ht="15" x14ac:dyDescent="0.15">
      <c r="A429" s="8" t="s">
        <v>2026</v>
      </c>
      <c r="B429" s="8" t="s">
        <v>41</v>
      </c>
      <c r="C429" s="8" t="s">
        <v>165</v>
      </c>
      <c r="D429" s="10" t="s">
        <v>1609</v>
      </c>
      <c r="E429" s="10" t="s">
        <v>1608</v>
      </c>
      <c r="F429" s="10">
        <v>-1.46E-2</v>
      </c>
      <c r="G429" s="10">
        <v>2.3E-3</v>
      </c>
      <c r="H429" s="10">
        <v>5.1240000000000001E-10</v>
      </c>
      <c r="I429" s="10">
        <v>-1.6855200000000001E-2</v>
      </c>
      <c r="J429" s="10">
        <v>1.14993E-2</v>
      </c>
      <c r="K429" s="10">
        <v>0.14271300000000001</v>
      </c>
      <c r="L429" s="9">
        <v>40.294896030245702</v>
      </c>
    </row>
    <row r="430" spans="1:12" ht="15" x14ac:dyDescent="0.15">
      <c r="A430" s="8" t="s">
        <v>2027</v>
      </c>
      <c r="B430" s="8" t="s">
        <v>41</v>
      </c>
      <c r="C430" s="8" t="s">
        <v>165</v>
      </c>
      <c r="D430" s="10" t="s">
        <v>1608</v>
      </c>
      <c r="E430" s="10" t="s">
        <v>1603</v>
      </c>
      <c r="F430" s="10">
        <v>-1.4999999999999999E-2</v>
      </c>
      <c r="G430" s="10">
        <v>2.5000000000000001E-3</v>
      </c>
      <c r="H430" s="10">
        <v>3.1840000000000002E-9</v>
      </c>
      <c r="I430" s="10">
        <v>-7.9934099999999994E-3</v>
      </c>
      <c r="J430" s="10">
        <v>1.2814000000000001E-2</v>
      </c>
      <c r="K430" s="10">
        <v>0.53275799999999995</v>
      </c>
      <c r="L430" s="9">
        <v>36</v>
      </c>
    </row>
    <row r="431" spans="1:12" ht="15" x14ac:dyDescent="0.15">
      <c r="A431" s="8" t="s">
        <v>2028</v>
      </c>
      <c r="B431" s="8" t="s">
        <v>41</v>
      </c>
      <c r="C431" s="8" t="s">
        <v>165</v>
      </c>
      <c r="D431" s="10" t="s">
        <v>1609</v>
      </c>
      <c r="E431" s="10" t="s">
        <v>1608</v>
      </c>
      <c r="F431" s="10">
        <v>-2.0899999999999998E-2</v>
      </c>
      <c r="G431" s="10">
        <v>3.0999999999999999E-3</v>
      </c>
      <c r="H431" s="10">
        <v>1.5170000000000001E-11</v>
      </c>
      <c r="I431" s="10">
        <v>-1.7370099999999999E-2</v>
      </c>
      <c r="J431" s="10">
        <v>1.24341E-2</v>
      </c>
      <c r="K431" s="10">
        <v>0.16242100000000001</v>
      </c>
      <c r="L431" s="9">
        <v>45.453694068678502</v>
      </c>
    </row>
    <row r="432" spans="1:12" ht="15" x14ac:dyDescent="0.15">
      <c r="A432" s="8" t="s">
        <v>2029</v>
      </c>
      <c r="B432" s="8" t="s">
        <v>41</v>
      </c>
      <c r="C432" s="8" t="s">
        <v>165</v>
      </c>
      <c r="D432" s="10" t="s">
        <v>1609</v>
      </c>
      <c r="E432" s="10" t="s">
        <v>1608</v>
      </c>
      <c r="F432" s="10">
        <v>1.3899999999999999E-2</v>
      </c>
      <c r="G432" s="10">
        <v>2.3E-3</v>
      </c>
      <c r="H432" s="10">
        <v>1.43E-9</v>
      </c>
      <c r="I432" s="10">
        <v>-5.1607700000000003E-3</v>
      </c>
      <c r="J432" s="10">
        <v>1.1388499999999999E-2</v>
      </c>
      <c r="K432" s="10">
        <v>0.65043700000000004</v>
      </c>
      <c r="L432" s="9">
        <v>36.523629489603003</v>
      </c>
    </row>
    <row r="433" spans="1:12" ht="15" x14ac:dyDescent="0.15">
      <c r="A433" s="8" t="s">
        <v>2030</v>
      </c>
      <c r="B433" s="8" t="s">
        <v>41</v>
      </c>
      <c r="C433" s="8" t="s">
        <v>165</v>
      </c>
      <c r="D433" s="10" t="s">
        <v>1602</v>
      </c>
      <c r="E433" s="10" t="s">
        <v>1603</v>
      </c>
      <c r="F433" s="10">
        <v>2.2700000000000001E-2</v>
      </c>
      <c r="G433" s="10">
        <v>3.5999999999999999E-3</v>
      </c>
      <c r="H433" s="10">
        <v>1.6410000000000001E-10</v>
      </c>
      <c r="I433" s="10">
        <v>5.8935400000000001E-3</v>
      </c>
      <c r="J433" s="10">
        <v>1.6396600000000001E-2</v>
      </c>
      <c r="K433" s="10">
        <v>0.71926800000000002</v>
      </c>
      <c r="L433" s="9">
        <v>39.760030864197503</v>
      </c>
    </row>
    <row r="434" spans="1:12" ht="15" x14ac:dyDescent="0.15">
      <c r="A434" s="8" t="s">
        <v>2031</v>
      </c>
      <c r="B434" s="8" t="s">
        <v>41</v>
      </c>
      <c r="C434" s="8" t="s">
        <v>165</v>
      </c>
      <c r="D434" s="10" t="s">
        <v>1609</v>
      </c>
      <c r="E434" s="10" t="s">
        <v>1608</v>
      </c>
      <c r="F434" s="10">
        <v>1.7899999999999999E-2</v>
      </c>
      <c r="G434" s="10">
        <v>2.2000000000000001E-3</v>
      </c>
      <c r="H434" s="10">
        <v>6.0859999999999997E-16</v>
      </c>
      <c r="I434" s="10">
        <v>-7.0154900000000001E-3</v>
      </c>
      <c r="J434" s="10">
        <v>1.1858199999999999E-2</v>
      </c>
      <c r="K434" s="10">
        <v>0.55410700000000002</v>
      </c>
      <c r="L434" s="9">
        <v>66.200413223140501</v>
      </c>
    </row>
    <row r="435" spans="1:12" ht="15" x14ac:dyDescent="0.15">
      <c r="A435" s="8" t="s">
        <v>2032</v>
      </c>
      <c r="B435" s="8" t="s">
        <v>41</v>
      </c>
      <c r="C435" s="8" t="s">
        <v>165</v>
      </c>
      <c r="D435" s="10" t="s">
        <v>1602</v>
      </c>
      <c r="E435" s="10" t="s">
        <v>1603</v>
      </c>
      <c r="F435" s="10">
        <v>1.8200000000000001E-2</v>
      </c>
      <c r="G435" s="10">
        <v>2.3E-3</v>
      </c>
      <c r="H435" s="10">
        <v>3.9279999999999999E-15</v>
      </c>
      <c r="I435" s="10">
        <v>5.4389599999999996E-3</v>
      </c>
      <c r="J435" s="10">
        <v>1.14073E-2</v>
      </c>
      <c r="K435" s="10">
        <v>0.63350799999999996</v>
      </c>
      <c r="L435" s="9">
        <v>62.616257088846901</v>
      </c>
    </row>
    <row r="436" spans="1:12" ht="15" x14ac:dyDescent="0.15">
      <c r="A436" s="8" t="s">
        <v>2033</v>
      </c>
      <c r="B436" s="8" t="s">
        <v>41</v>
      </c>
      <c r="C436" s="8" t="s">
        <v>165</v>
      </c>
      <c r="D436" s="10" t="s">
        <v>1602</v>
      </c>
      <c r="E436" s="10" t="s">
        <v>1603</v>
      </c>
      <c r="F436" s="10">
        <v>-2.0799999999999999E-2</v>
      </c>
      <c r="G436" s="10">
        <v>2.8999999999999998E-3</v>
      </c>
      <c r="H436" s="10">
        <v>1.1519999999999999E-12</v>
      </c>
      <c r="I436" s="10">
        <v>2.2885699999999998E-2</v>
      </c>
      <c r="J436" s="10">
        <v>1.6693900000000001E-2</v>
      </c>
      <c r="K436" s="10">
        <v>0.170406</v>
      </c>
      <c r="L436" s="9">
        <v>51.443519619500599</v>
      </c>
    </row>
    <row r="437" spans="1:12" ht="15" x14ac:dyDescent="0.15">
      <c r="A437" s="8" t="s">
        <v>2034</v>
      </c>
      <c r="B437" s="8" t="s">
        <v>41</v>
      </c>
      <c r="C437" s="8" t="s">
        <v>165</v>
      </c>
      <c r="D437" s="10" t="s">
        <v>1602</v>
      </c>
      <c r="E437" s="10" t="s">
        <v>1603</v>
      </c>
      <c r="F437" s="10">
        <v>1.5299999999999999E-2</v>
      </c>
      <c r="G437" s="10">
        <v>2.3999999999999998E-3</v>
      </c>
      <c r="H437" s="10">
        <v>1.324E-10</v>
      </c>
      <c r="I437" s="10">
        <v>-8.1127100000000004E-3</v>
      </c>
      <c r="J437" s="10">
        <v>1.1476399999999999E-2</v>
      </c>
      <c r="K437" s="10">
        <v>0.47962700000000003</v>
      </c>
      <c r="L437" s="9">
        <v>40.640625</v>
      </c>
    </row>
    <row r="438" spans="1:12" ht="15" x14ac:dyDescent="0.15">
      <c r="A438" s="8" t="s">
        <v>2035</v>
      </c>
      <c r="B438" s="8" t="s">
        <v>41</v>
      </c>
      <c r="C438" s="8" t="s">
        <v>165</v>
      </c>
      <c r="D438" s="10" t="s">
        <v>1609</v>
      </c>
      <c r="E438" s="10" t="s">
        <v>1603</v>
      </c>
      <c r="F438" s="10">
        <v>-1.37E-2</v>
      </c>
      <c r="G438" s="10">
        <v>2.3999999999999998E-3</v>
      </c>
      <c r="H438" s="10">
        <v>8.001E-9</v>
      </c>
      <c r="I438" s="10">
        <v>-2.0152799999999999E-3</v>
      </c>
      <c r="J438" s="10">
        <v>1.19857E-2</v>
      </c>
      <c r="K438" s="10">
        <v>0.86647200000000002</v>
      </c>
      <c r="L438" s="9">
        <v>32.5850694444444</v>
      </c>
    </row>
    <row r="439" spans="1:12" ht="15" x14ac:dyDescent="0.15">
      <c r="A439" s="8" t="s">
        <v>2036</v>
      </c>
      <c r="B439" s="8" t="s">
        <v>41</v>
      </c>
      <c r="C439" s="8" t="s">
        <v>165</v>
      </c>
      <c r="D439" s="10" t="s">
        <v>1609</v>
      </c>
      <c r="E439" s="10" t="s">
        <v>1608</v>
      </c>
      <c r="F439" s="10">
        <v>2.3099999999999999E-2</v>
      </c>
      <c r="G439" s="10">
        <v>2.7000000000000001E-3</v>
      </c>
      <c r="H439" s="10">
        <v>3.6019999999999998E-17</v>
      </c>
      <c r="I439" s="10">
        <v>-2.5447999999999998E-3</v>
      </c>
      <c r="J439" s="10">
        <v>1.4902500000000001E-2</v>
      </c>
      <c r="K439" s="10">
        <v>0.86441000000000001</v>
      </c>
      <c r="L439" s="9">
        <v>73.197530864197503</v>
      </c>
    </row>
    <row r="440" spans="1:12" ht="15" x14ac:dyDescent="0.15">
      <c r="A440" s="8" t="s">
        <v>2037</v>
      </c>
      <c r="B440" s="8" t="s">
        <v>41</v>
      </c>
      <c r="C440" s="8" t="s">
        <v>165</v>
      </c>
      <c r="D440" s="10" t="s">
        <v>1608</v>
      </c>
      <c r="E440" s="10" t="s">
        <v>1603</v>
      </c>
      <c r="F440" s="10">
        <v>-1.66E-2</v>
      </c>
      <c r="G440" s="10">
        <v>2.8999999999999998E-3</v>
      </c>
      <c r="H440" s="10">
        <v>1.2989999999999999E-8</v>
      </c>
      <c r="I440" s="10">
        <v>-1.67548E-2</v>
      </c>
      <c r="J440" s="10">
        <v>1.17713E-2</v>
      </c>
      <c r="K440" s="10">
        <v>0.15462999999999999</v>
      </c>
      <c r="L440" s="9">
        <v>32.765755053507696</v>
      </c>
    </row>
    <row r="441" spans="1:12" ht="15" x14ac:dyDescent="0.15">
      <c r="A441" s="8" t="s">
        <v>2038</v>
      </c>
      <c r="B441" s="8" t="s">
        <v>41</v>
      </c>
      <c r="C441" s="8" t="s">
        <v>165</v>
      </c>
      <c r="D441" s="10" t="s">
        <v>1609</v>
      </c>
      <c r="E441" s="10" t="s">
        <v>1608</v>
      </c>
      <c r="F441" s="10">
        <v>4.5199999999999997E-2</v>
      </c>
      <c r="G441" s="10">
        <v>4.4000000000000003E-3</v>
      </c>
      <c r="H441" s="10">
        <v>9.3279999999999993E-25</v>
      </c>
      <c r="I441" s="10">
        <v>2.6984999999999999E-2</v>
      </c>
      <c r="J441" s="10">
        <v>4.8714199999999999E-2</v>
      </c>
      <c r="K441" s="10">
        <v>0.57961600000000002</v>
      </c>
      <c r="L441" s="9">
        <v>105.52892561983499</v>
      </c>
    </row>
    <row r="442" spans="1:12" ht="15" x14ac:dyDescent="0.15">
      <c r="A442" s="8" t="s">
        <v>2039</v>
      </c>
      <c r="B442" s="8" t="s">
        <v>41</v>
      </c>
      <c r="C442" s="8" t="s">
        <v>165</v>
      </c>
      <c r="D442" s="10" t="s">
        <v>1602</v>
      </c>
      <c r="E442" s="10" t="s">
        <v>1603</v>
      </c>
      <c r="F442" s="10">
        <v>-1.4200000000000001E-2</v>
      </c>
      <c r="G442" s="10">
        <v>2.2000000000000001E-3</v>
      </c>
      <c r="H442" s="10">
        <v>1.5459999999999999E-10</v>
      </c>
      <c r="I442" s="10">
        <v>-7.0479200000000001E-3</v>
      </c>
      <c r="J442" s="10">
        <v>1.15624E-2</v>
      </c>
      <c r="K442" s="10">
        <v>0.54215599999999997</v>
      </c>
      <c r="L442" s="9">
        <v>41.661157024793397</v>
      </c>
    </row>
    <row r="443" spans="1:12" ht="15" x14ac:dyDescent="0.15">
      <c r="A443" s="8" t="s">
        <v>2040</v>
      </c>
      <c r="B443" s="8" t="s">
        <v>41</v>
      </c>
      <c r="C443" s="8" t="s">
        <v>165</v>
      </c>
      <c r="D443" s="10" t="s">
        <v>1602</v>
      </c>
      <c r="E443" s="10" t="s">
        <v>1603</v>
      </c>
      <c r="F443" s="10">
        <v>-2.7E-2</v>
      </c>
      <c r="G443" s="10">
        <v>3.0999999999999999E-3</v>
      </c>
      <c r="H443" s="10">
        <v>4.5329999999999997E-18</v>
      </c>
      <c r="I443" s="10">
        <v>-4.2774199999999997E-3</v>
      </c>
      <c r="J443" s="10">
        <v>1.5736900000000002E-2</v>
      </c>
      <c r="K443" s="10">
        <v>0.78576900000000005</v>
      </c>
      <c r="L443" s="9">
        <v>75.858480749219595</v>
      </c>
    </row>
    <row r="444" spans="1:12" ht="15" x14ac:dyDescent="0.15">
      <c r="A444" s="8" t="s">
        <v>2041</v>
      </c>
      <c r="B444" s="8" t="s">
        <v>41</v>
      </c>
      <c r="C444" s="8" t="s">
        <v>165</v>
      </c>
      <c r="D444" s="10" t="s">
        <v>1608</v>
      </c>
      <c r="E444" s="10" t="s">
        <v>1603</v>
      </c>
      <c r="F444" s="10">
        <v>-1.4200000000000001E-2</v>
      </c>
      <c r="G444" s="10">
        <v>2.3999999999999998E-3</v>
      </c>
      <c r="H444" s="10">
        <v>6.0669999999999998E-9</v>
      </c>
      <c r="I444" s="10">
        <v>2.3438799999999999E-2</v>
      </c>
      <c r="J444" s="10">
        <v>1.1598000000000001E-2</v>
      </c>
      <c r="K444" s="10">
        <v>4.3287300000000001E-2</v>
      </c>
      <c r="L444" s="9">
        <v>35.0069444444445</v>
      </c>
    </row>
    <row r="445" spans="1:12" ht="15" x14ac:dyDescent="0.15">
      <c r="A445" s="8" t="s">
        <v>2042</v>
      </c>
      <c r="B445" s="8" t="s">
        <v>41</v>
      </c>
      <c r="C445" s="8" t="s">
        <v>165</v>
      </c>
      <c r="D445" s="10" t="s">
        <v>1602</v>
      </c>
      <c r="E445" s="10" t="s">
        <v>1609</v>
      </c>
      <c r="F445" s="10">
        <v>1.9699999999999999E-2</v>
      </c>
      <c r="G445" s="10">
        <v>3.3E-3</v>
      </c>
      <c r="H445" s="10">
        <v>4.3340000000000001E-9</v>
      </c>
      <c r="I445" s="10">
        <v>-8.5546900000000002E-3</v>
      </c>
      <c r="J445" s="10">
        <v>1.96122E-2</v>
      </c>
      <c r="K445" s="10">
        <v>0.66269699999999998</v>
      </c>
      <c r="L445" s="9">
        <v>35.6372819100092</v>
      </c>
    </row>
    <row r="446" spans="1:12" ht="15" x14ac:dyDescent="0.15">
      <c r="A446" s="8" t="s">
        <v>2043</v>
      </c>
      <c r="B446" s="8" t="s">
        <v>41</v>
      </c>
      <c r="C446" s="8" t="s">
        <v>165</v>
      </c>
      <c r="D446" s="10" t="s">
        <v>1602</v>
      </c>
      <c r="E446" s="10" t="s">
        <v>1603</v>
      </c>
      <c r="F446" s="10">
        <v>1.34E-2</v>
      </c>
      <c r="G446" s="10">
        <v>2.3E-3</v>
      </c>
      <c r="H446" s="10">
        <v>3.0260000000000001E-9</v>
      </c>
      <c r="I446" s="10">
        <v>3.0839299999999999E-3</v>
      </c>
      <c r="J446" s="10">
        <v>1.1744599999999999E-2</v>
      </c>
      <c r="K446" s="10">
        <v>0.79287399999999997</v>
      </c>
      <c r="L446" s="9">
        <v>33.9432892249527</v>
      </c>
    </row>
    <row r="447" spans="1:12" ht="15" x14ac:dyDescent="0.15">
      <c r="A447" s="8" t="s">
        <v>2044</v>
      </c>
      <c r="B447" s="8" t="s">
        <v>41</v>
      </c>
      <c r="C447" s="8" t="s">
        <v>165</v>
      </c>
      <c r="D447" s="10" t="s">
        <v>1609</v>
      </c>
      <c r="E447" s="10" t="s">
        <v>1608</v>
      </c>
      <c r="F447" s="10">
        <v>1.6199999999999999E-2</v>
      </c>
      <c r="G447" s="10">
        <v>2.8999999999999998E-3</v>
      </c>
      <c r="H447" s="10">
        <v>1.6190000000000001E-8</v>
      </c>
      <c r="I447" s="10">
        <v>1.9581500000000002E-2</v>
      </c>
      <c r="J447" s="10">
        <v>1.35386E-2</v>
      </c>
      <c r="K447" s="10">
        <v>0.14807799999999999</v>
      </c>
      <c r="L447" s="9">
        <v>31.205707491081998</v>
      </c>
    </row>
    <row r="448" spans="1:12" ht="15" x14ac:dyDescent="0.15">
      <c r="A448" s="8" t="s">
        <v>2045</v>
      </c>
      <c r="B448" s="8" t="s">
        <v>41</v>
      </c>
      <c r="C448" s="8" t="s">
        <v>165</v>
      </c>
      <c r="D448" s="10" t="s">
        <v>1609</v>
      </c>
      <c r="E448" s="10" t="s">
        <v>1608</v>
      </c>
      <c r="F448" s="10">
        <v>2.52E-2</v>
      </c>
      <c r="G448" s="10">
        <v>3.7000000000000002E-3</v>
      </c>
      <c r="H448" s="10">
        <v>1.584E-11</v>
      </c>
      <c r="I448" s="10">
        <v>7.5259300000000001E-3</v>
      </c>
      <c r="J448" s="10">
        <v>2.2755999999999998E-2</v>
      </c>
      <c r="K448" s="10">
        <v>0.74085299999999998</v>
      </c>
      <c r="L448" s="9">
        <v>46.387143900657399</v>
      </c>
    </row>
    <row r="449" spans="1:12" ht="15" x14ac:dyDescent="0.15">
      <c r="A449" s="8" t="s">
        <v>2046</v>
      </c>
      <c r="B449" s="8" t="s">
        <v>41</v>
      </c>
      <c r="C449" s="8" t="s">
        <v>165</v>
      </c>
      <c r="D449" s="10" t="s">
        <v>1609</v>
      </c>
      <c r="E449" s="10" t="s">
        <v>1608</v>
      </c>
      <c r="F449" s="10">
        <v>3.8600000000000002E-2</v>
      </c>
      <c r="G449" s="10">
        <v>5.1000000000000004E-3</v>
      </c>
      <c r="H449" s="10">
        <v>2.525E-14</v>
      </c>
      <c r="I449" s="10">
        <v>-8.4167599999999995E-2</v>
      </c>
      <c r="J449" s="10">
        <v>2.8966599999999999E-2</v>
      </c>
      <c r="K449" s="10">
        <v>3.66454E-3</v>
      </c>
      <c r="L449" s="9">
        <v>57.284121491733899</v>
      </c>
    </row>
    <row r="450" spans="1:12" ht="15" x14ac:dyDescent="0.15">
      <c r="A450" s="8" t="s">
        <v>2047</v>
      </c>
      <c r="B450" s="8" t="s">
        <v>41</v>
      </c>
      <c r="C450" s="8" t="s">
        <v>165</v>
      </c>
      <c r="D450" s="10" t="s">
        <v>1609</v>
      </c>
      <c r="E450" s="10" t="s">
        <v>1608</v>
      </c>
      <c r="F450" s="10">
        <v>1.9900000000000001E-2</v>
      </c>
      <c r="G450" s="10">
        <v>2.8999999999999998E-3</v>
      </c>
      <c r="H450" s="10">
        <v>5.6829999999999999E-12</v>
      </c>
      <c r="I450" s="10">
        <v>1.14325E-2</v>
      </c>
      <c r="J450" s="10">
        <v>1.3721000000000001E-2</v>
      </c>
      <c r="K450" s="10">
        <v>0.40472599999999997</v>
      </c>
      <c r="L450" s="9">
        <v>47.087990487514901</v>
      </c>
    </row>
    <row r="451" spans="1:12" ht="15" x14ac:dyDescent="0.15">
      <c r="A451" s="8" t="s">
        <v>2048</v>
      </c>
      <c r="B451" s="8" t="s">
        <v>41</v>
      </c>
      <c r="C451" s="8" t="s">
        <v>165</v>
      </c>
      <c r="D451" s="10" t="s">
        <v>1602</v>
      </c>
      <c r="E451" s="10" t="s">
        <v>1608</v>
      </c>
      <c r="F451" s="10">
        <v>-1.9199999999999998E-2</v>
      </c>
      <c r="G451" s="10">
        <v>3.0999999999999999E-3</v>
      </c>
      <c r="H451" s="10">
        <v>6.7830000000000003E-10</v>
      </c>
      <c r="I451" s="10">
        <v>1.37304E-2</v>
      </c>
      <c r="J451" s="10">
        <v>1.6872000000000002E-2</v>
      </c>
      <c r="K451" s="10">
        <v>0.41576200000000002</v>
      </c>
      <c r="L451" s="9">
        <v>38.360041623309101</v>
      </c>
    </row>
    <row r="452" spans="1:12" ht="15" x14ac:dyDescent="0.15">
      <c r="A452" s="8" t="s">
        <v>2049</v>
      </c>
      <c r="B452" s="8" t="s">
        <v>41</v>
      </c>
      <c r="C452" s="8" t="s">
        <v>165</v>
      </c>
      <c r="D452" s="10" t="s">
        <v>1602</v>
      </c>
      <c r="E452" s="10" t="s">
        <v>1603</v>
      </c>
      <c r="F452" s="10">
        <v>-1.34E-2</v>
      </c>
      <c r="G452" s="10">
        <v>2.3E-3</v>
      </c>
      <c r="H452" s="10">
        <v>6.3099999999999999E-9</v>
      </c>
      <c r="I452" s="10">
        <v>-4.3948900000000003E-3</v>
      </c>
      <c r="J452" s="10">
        <v>1.17185E-2</v>
      </c>
      <c r="K452" s="10">
        <v>0.70763299999999996</v>
      </c>
      <c r="L452" s="9">
        <v>33.9432892249527</v>
      </c>
    </row>
    <row r="453" spans="1:12" ht="15" x14ac:dyDescent="0.15">
      <c r="A453" s="8" t="s">
        <v>2050</v>
      </c>
      <c r="B453" s="8" t="s">
        <v>41</v>
      </c>
      <c r="C453" s="8" t="s">
        <v>165</v>
      </c>
      <c r="D453" s="10" t="s">
        <v>1602</v>
      </c>
      <c r="E453" s="10" t="s">
        <v>1603</v>
      </c>
      <c r="F453" s="10">
        <v>1.7100000000000001E-2</v>
      </c>
      <c r="G453" s="10">
        <v>2.3E-3</v>
      </c>
      <c r="H453" s="10">
        <v>5.1899999999999998E-14</v>
      </c>
      <c r="I453" s="10">
        <v>1.7662500000000001E-2</v>
      </c>
      <c r="J453" s="10">
        <v>1.20663E-2</v>
      </c>
      <c r="K453" s="10">
        <v>0.14325099999999999</v>
      </c>
      <c r="L453" s="9">
        <v>55.2759924385633</v>
      </c>
    </row>
    <row r="454" spans="1:12" ht="15" x14ac:dyDescent="0.15">
      <c r="A454" s="8" t="s">
        <v>1772</v>
      </c>
      <c r="B454" s="8" t="s">
        <v>41</v>
      </c>
      <c r="C454" s="8" t="s">
        <v>165</v>
      </c>
      <c r="D454" s="10" t="s">
        <v>1609</v>
      </c>
      <c r="E454" s="10" t="s">
        <v>1608</v>
      </c>
      <c r="F454" s="10">
        <v>1.5900000000000001E-2</v>
      </c>
      <c r="G454" s="10">
        <v>2.5000000000000001E-3</v>
      </c>
      <c r="H454" s="10">
        <v>1.469E-10</v>
      </c>
      <c r="I454" s="10">
        <v>-5.4054200000000002E-3</v>
      </c>
      <c r="J454" s="10">
        <v>1.2475399999999999E-2</v>
      </c>
      <c r="K454" s="10">
        <v>0.66480799999999995</v>
      </c>
      <c r="L454" s="9">
        <v>40.449599999999997</v>
      </c>
    </row>
    <row r="455" spans="1:12" ht="15" x14ac:dyDescent="0.15">
      <c r="A455" s="8" t="s">
        <v>2051</v>
      </c>
      <c r="B455" s="8" t="s">
        <v>41</v>
      </c>
      <c r="C455" s="8" t="s">
        <v>165</v>
      </c>
      <c r="D455" s="10" t="s">
        <v>1602</v>
      </c>
      <c r="E455" s="10" t="s">
        <v>1609</v>
      </c>
      <c r="F455" s="10">
        <v>1.4200000000000001E-2</v>
      </c>
      <c r="G455" s="10">
        <v>2.3E-3</v>
      </c>
      <c r="H455" s="10">
        <v>3.7860000000000002E-10</v>
      </c>
      <c r="I455" s="10">
        <v>-1.60041E-2</v>
      </c>
      <c r="J455" s="10">
        <v>1.14006E-2</v>
      </c>
      <c r="K455" s="10">
        <v>0.16037899999999999</v>
      </c>
      <c r="L455" s="9">
        <v>38.117202268431001</v>
      </c>
    </row>
    <row r="456" spans="1:12" ht="15" x14ac:dyDescent="0.15">
      <c r="A456" s="8" t="s">
        <v>2052</v>
      </c>
      <c r="B456" s="8" t="s">
        <v>41</v>
      </c>
      <c r="C456" s="8" t="s">
        <v>165</v>
      </c>
      <c r="D456" s="10" t="s">
        <v>1609</v>
      </c>
      <c r="E456" s="10" t="s">
        <v>1603</v>
      </c>
      <c r="F456" s="10">
        <v>-1.47E-2</v>
      </c>
      <c r="G456" s="10">
        <v>2.5999999999999999E-3</v>
      </c>
      <c r="H456" s="10">
        <v>9.851E-9</v>
      </c>
      <c r="I456" s="10">
        <v>9.5954000000000005E-4</v>
      </c>
      <c r="J456" s="10">
        <v>1.18911E-2</v>
      </c>
      <c r="K456" s="10">
        <v>0.93568499999999999</v>
      </c>
      <c r="L456" s="9">
        <v>31.965976331360899</v>
      </c>
    </row>
    <row r="457" spans="1:12" ht="15" x14ac:dyDescent="0.15">
      <c r="A457" s="8" t="s">
        <v>2053</v>
      </c>
      <c r="B457" s="8" t="s">
        <v>41</v>
      </c>
      <c r="C457" s="8" t="s">
        <v>165</v>
      </c>
      <c r="D457" s="10" t="s">
        <v>1609</v>
      </c>
      <c r="E457" s="10" t="s">
        <v>1608</v>
      </c>
      <c r="F457" s="10">
        <v>-1.4500000000000001E-2</v>
      </c>
      <c r="G457" s="10">
        <v>2.3E-3</v>
      </c>
      <c r="H457" s="10">
        <v>2.8409999999999998E-10</v>
      </c>
      <c r="I457" s="10">
        <v>-5.6631299999999997E-3</v>
      </c>
      <c r="J457" s="10">
        <v>1.1508600000000001E-2</v>
      </c>
      <c r="K457" s="10">
        <v>0.62266299999999997</v>
      </c>
      <c r="L457" s="9">
        <v>39.744801512287303</v>
      </c>
    </row>
    <row r="458" spans="1:12" ht="15" x14ac:dyDescent="0.15">
      <c r="A458" s="8" t="s">
        <v>2054</v>
      </c>
      <c r="B458" s="8" t="s">
        <v>41</v>
      </c>
      <c r="C458" s="8" t="s">
        <v>165</v>
      </c>
      <c r="D458" s="10" t="s">
        <v>1609</v>
      </c>
      <c r="E458" s="10" t="s">
        <v>1608</v>
      </c>
      <c r="F458" s="10">
        <v>-1.89E-2</v>
      </c>
      <c r="G458" s="10">
        <v>2.5999999999999999E-3</v>
      </c>
      <c r="H458" s="10">
        <v>6.6639999999999997E-13</v>
      </c>
      <c r="I458" s="10">
        <v>-1.6837899999999999E-2</v>
      </c>
      <c r="J458" s="10">
        <v>1.2293500000000001E-2</v>
      </c>
      <c r="K458" s="10">
        <v>0.170793</v>
      </c>
      <c r="L458" s="9">
        <v>52.8417159763314</v>
      </c>
    </row>
    <row r="459" spans="1:12" ht="15" x14ac:dyDescent="0.15">
      <c r="A459" s="8" t="s">
        <v>2055</v>
      </c>
      <c r="B459" s="8" t="s">
        <v>41</v>
      </c>
      <c r="C459" s="8" t="s">
        <v>165</v>
      </c>
      <c r="D459" s="10" t="s">
        <v>1602</v>
      </c>
      <c r="E459" s="10" t="s">
        <v>1609</v>
      </c>
      <c r="F459" s="10">
        <v>7.0199999999999999E-2</v>
      </c>
      <c r="G459" s="10">
        <v>2.2000000000000001E-3</v>
      </c>
      <c r="H459" s="10">
        <v>9.9999999999999998E-201</v>
      </c>
      <c r="I459" s="10">
        <v>-1.6461E-2</v>
      </c>
      <c r="J459" s="10">
        <v>1.14322E-2</v>
      </c>
      <c r="K459" s="10">
        <v>0.14990200000000001</v>
      </c>
      <c r="L459" s="9">
        <v>1018.19008264463</v>
      </c>
    </row>
    <row r="460" spans="1:12" ht="15" x14ac:dyDescent="0.15">
      <c r="A460" s="8" t="s">
        <v>2056</v>
      </c>
      <c r="B460" s="8" t="s">
        <v>41</v>
      </c>
      <c r="C460" s="8" t="s">
        <v>165</v>
      </c>
      <c r="D460" s="10" t="s">
        <v>1602</v>
      </c>
      <c r="E460" s="10" t="s">
        <v>1603</v>
      </c>
      <c r="F460" s="10">
        <v>1.5800000000000002E-2</v>
      </c>
      <c r="G460" s="10">
        <v>2.3E-3</v>
      </c>
      <c r="H460" s="10">
        <v>4.2380000000000003E-12</v>
      </c>
      <c r="I460" s="10">
        <v>-5.6358700000000003E-3</v>
      </c>
      <c r="J460" s="10">
        <v>1.31337E-2</v>
      </c>
      <c r="K460" s="10">
        <v>0.66783899999999996</v>
      </c>
      <c r="L460" s="9">
        <v>47.190926275992403</v>
      </c>
    </row>
    <row r="461" spans="1:12" ht="15" x14ac:dyDescent="0.15">
      <c r="A461" s="8" t="s">
        <v>2057</v>
      </c>
      <c r="B461" s="8" t="s">
        <v>41</v>
      </c>
      <c r="C461" s="8" t="s">
        <v>165</v>
      </c>
      <c r="D461" s="10" t="s">
        <v>1602</v>
      </c>
      <c r="E461" s="10" t="s">
        <v>1603</v>
      </c>
      <c r="F461" s="10">
        <v>2.3E-2</v>
      </c>
      <c r="G461" s="10">
        <v>2.7000000000000001E-3</v>
      </c>
      <c r="H461" s="10">
        <v>1.5649999999999999E-17</v>
      </c>
      <c r="I461" s="10">
        <v>2.4861999999999999E-2</v>
      </c>
      <c r="J461" s="10">
        <v>1.20129E-2</v>
      </c>
      <c r="K461" s="10">
        <v>3.8488399999999999E-2</v>
      </c>
      <c r="L461" s="9">
        <v>72.565157750342905</v>
      </c>
    </row>
    <row r="462" spans="1:12" ht="15" x14ac:dyDescent="0.15">
      <c r="A462" s="8" t="s">
        <v>2058</v>
      </c>
      <c r="B462" s="8" t="s">
        <v>41</v>
      </c>
      <c r="C462" s="8" t="s">
        <v>165</v>
      </c>
      <c r="D462" s="10" t="s">
        <v>1609</v>
      </c>
      <c r="E462" s="10" t="s">
        <v>1608</v>
      </c>
      <c r="F462" s="10">
        <v>2.12E-2</v>
      </c>
      <c r="G462" s="10">
        <v>2.5000000000000001E-3</v>
      </c>
      <c r="H462" s="10">
        <v>3.0890000000000001E-17</v>
      </c>
      <c r="I462" s="10">
        <v>-1.17988E-2</v>
      </c>
      <c r="J462" s="10">
        <v>1.19714E-2</v>
      </c>
      <c r="K462" s="10">
        <v>0.32434000000000002</v>
      </c>
      <c r="L462" s="9">
        <v>71.910399999999996</v>
      </c>
    </row>
    <row r="463" spans="1:12" ht="15" x14ac:dyDescent="0.15">
      <c r="A463" s="8" t="s">
        <v>2059</v>
      </c>
      <c r="B463" s="8" t="s">
        <v>41</v>
      </c>
      <c r="C463" s="8" t="s">
        <v>165</v>
      </c>
      <c r="D463" s="10" t="s">
        <v>1602</v>
      </c>
      <c r="E463" s="10" t="s">
        <v>1603</v>
      </c>
      <c r="F463" s="10">
        <v>-2.87E-2</v>
      </c>
      <c r="G463" s="10">
        <v>3.0999999999999999E-3</v>
      </c>
      <c r="H463" s="10">
        <v>3.2290000000000002E-20</v>
      </c>
      <c r="I463" s="10">
        <v>8.6614099999999996E-3</v>
      </c>
      <c r="J463" s="10">
        <v>1.38543E-2</v>
      </c>
      <c r="K463" s="10">
        <v>0.53185499999999997</v>
      </c>
      <c r="L463" s="9">
        <v>85.711758584807498</v>
      </c>
    </row>
    <row r="464" spans="1:12" ht="15" x14ac:dyDescent="0.15">
      <c r="A464" s="8" t="s">
        <v>2060</v>
      </c>
      <c r="B464" s="8" t="s">
        <v>41</v>
      </c>
      <c r="C464" s="8" t="s">
        <v>165</v>
      </c>
      <c r="D464" s="10" t="s">
        <v>1609</v>
      </c>
      <c r="E464" s="10" t="s">
        <v>1608</v>
      </c>
      <c r="F464" s="10">
        <v>1.49E-2</v>
      </c>
      <c r="G464" s="10">
        <v>2.7000000000000001E-3</v>
      </c>
      <c r="H464" s="10">
        <v>4.5149999999999997E-8</v>
      </c>
      <c r="I464" s="10">
        <v>-1.2254900000000001E-3</v>
      </c>
      <c r="J464" s="10">
        <v>1.4368499999999999E-2</v>
      </c>
      <c r="K464" s="10">
        <v>0.93203100000000005</v>
      </c>
      <c r="L464" s="9">
        <v>30.454046639231802</v>
      </c>
    </row>
    <row r="465" spans="1:12" ht="15" x14ac:dyDescent="0.15">
      <c r="A465" s="8" t="s">
        <v>2061</v>
      </c>
      <c r="B465" s="8" t="s">
        <v>41</v>
      </c>
      <c r="C465" s="8" t="s">
        <v>165</v>
      </c>
      <c r="D465" s="10" t="s">
        <v>1609</v>
      </c>
      <c r="E465" s="10" t="s">
        <v>1608</v>
      </c>
      <c r="F465" s="10">
        <v>-1.3100000000000001E-2</v>
      </c>
      <c r="G465" s="10">
        <v>2.3999999999999998E-3</v>
      </c>
      <c r="H465" s="10">
        <v>3.6950000000000003E-8</v>
      </c>
      <c r="I465" s="10">
        <v>3.75633E-3</v>
      </c>
      <c r="J465" s="10">
        <v>1.1859700000000001E-2</v>
      </c>
      <c r="K465" s="10">
        <v>0.75144599999999995</v>
      </c>
      <c r="L465" s="9">
        <v>29.7934027777778</v>
      </c>
    </row>
    <row r="466" spans="1:12" ht="15" x14ac:dyDescent="0.15">
      <c r="A466" s="8" t="s">
        <v>2062</v>
      </c>
      <c r="B466" s="8" t="s">
        <v>41</v>
      </c>
      <c r="C466" s="8" t="s">
        <v>165</v>
      </c>
      <c r="D466" s="10" t="s">
        <v>1609</v>
      </c>
      <c r="E466" s="10" t="s">
        <v>1603</v>
      </c>
      <c r="F466" s="10">
        <v>3.6299999999999999E-2</v>
      </c>
      <c r="G466" s="10">
        <v>4.5999999999999999E-3</v>
      </c>
      <c r="H466" s="10">
        <v>2.2779999999999999E-15</v>
      </c>
      <c r="I466" s="10">
        <v>6.0419200000000001E-3</v>
      </c>
      <c r="J466" s="10">
        <v>2.64935E-2</v>
      </c>
      <c r="K466" s="10">
        <v>0.81960500000000003</v>
      </c>
      <c r="L466" s="9">
        <v>62.272684310018903</v>
      </c>
    </row>
    <row r="467" spans="1:12" ht="15" x14ac:dyDescent="0.15">
      <c r="A467" s="8" t="s">
        <v>2063</v>
      </c>
      <c r="B467" s="8" t="s">
        <v>41</v>
      </c>
      <c r="C467" s="8" t="s">
        <v>165</v>
      </c>
      <c r="D467" s="10" t="s">
        <v>1602</v>
      </c>
      <c r="E467" s="10" t="s">
        <v>1608</v>
      </c>
      <c r="F467" s="10">
        <v>2.4899999999999999E-2</v>
      </c>
      <c r="G467" s="10">
        <v>2.3E-3</v>
      </c>
      <c r="H467" s="10">
        <v>1.5630000000000001E-26</v>
      </c>
      <c r="I467" s="10">
        <v>-7.7906299999999998E-3</v>
      </c>
      <c r="J467" s="10">
        <v>1.1630400000000001E-2</v>
      </c>
      <c r="K467" s="10">
        <v>0.50295100000000004</v>
      </c>
      <c r="L467" s="9">
        <v>117.20415879017</v>
      </c>
    </row>
    <row r="468" spans="1:12" ht="15" x14ac:dyDescent="0.15">
      <c r="A468" s="8" t="s">
        <v>2064</v>
      </c>
      <c r="B468" s="8" t="s">
        <v>41</v>
      </c>
      <c r="C468" s="8" t="s">
        <v>165</v>
      </c>
      <c r="D468" s="10" t="s">
        <v>1602</v>
      </c>
      <c r="E468" s="10" t="s">
        <v>1603</v>
      </c>
      <c r="F468" s="10">
        <v>-2.2700000000000001E-2</v>
      </c>
      <c r="G468" s="10">
        <v>4.1000000000000003E-3</v>
      </c>
      <c r="H468" s="10">
        <v>4.2279999999999999E-8</v>
      </c>
      <c r="I468" s="10">
        <v>4.4077999999999999E-2</v>
      </c>
      <c r="J468" s="10">
        <v>1.55973E-2</v>
      </c>
      <c r="K468" s="10">
        <v>4.7133499999999998E-3</v>
      </c>
      <c r="L468" s="9">
        <v>30.653777513384899</v>
      </c>
    </row>
    <row r="469" spans="1:12" ht="15" x14ac:dyDescent="0.15">
      <c r="A469" s="8" t="s">
        <v>2065</v>
      </c>
      <c r="B469" s="8" t="s">
        <v>41</v>
      </c>
      <c r="C469" s="8" t="s">
        <v>165</v>
      </c>
      <c r="D469" s="10" t="s">
        <v>1608</v>
      </c>
      <c r="E469" s="10" t="s">
        <v>1603</v>
      </c>
      <c r="F469" s="10">
        <v>2.5999999999999999E-2</v>
      </c>
      <c r="G469" s="10">
        <v>4.3E-3</v>
      </c>
      <c r="H469" s="10">
        <v>1.409E-9</v>
      </c>
      <c r="I469" s="10">
        <v>-1.5777800000000002E-2</v>
      </c>
      <c r="J469" s="10">
        <v>2.4460099999999999E-2</v>
      </c>
      <c r="K469" s="10">
        <v>0.51889799999999997</v>
      </c>
      <c r="L469" s="9">
        <v>36.560302866414297</v>
      </c>
    </row>
    <row r="470" spans="1:12" ht="15" x14ac:dyDescent="0.15">
      <c r="A470" s="8" t="s">
        <v>2066</v>
      </c>
      <c r="B470" s="8" t="s">
        <v>41</v>
      </c>
      <c r="C470" s="8" t="s">
        <v>165</v>
      </c>
      <c r="D470" s="10" t="s">
        <v>1602</v>
      </c>
      <c r="E470" s="10" t="s">
        <v>1609</v>
      </c>
      <c r="F470" s="10">
        <v>-1.6299999999999999E-2</v>
      </c>
      <c r="G470" s="10">
        <v>2.5000000000000001E-3</v>
      </c>
      <c r="H470" s="10">
        <v>3.8699999999999999E-11</v>
      </c>
      <c r="I470" s="10">
        <v>-1.6590400000000002E-2</v>
      </c>
      <c r="J470" s="10">
        <v>1.16442E-2</v>
      </c>
      <c r="K470" s="10">
        <v>0.154224</v>
      </c>
      <c r="L470" s="9">
        <v>42.510399999999997</v>
      </c>
    </row>
    <row r="471" spans="1:12" ht="15" x14ac:dyDescent="0.15">
      <c r="A471" s="8" t="s">
        <v>2067</v>
      </c>
      <c r="B471" s="8" t="s">
        <v>41</v>
      </c>
      <c r="C471" s="8" t="s">
        <v>165</v>
      </c>
      <c r="D471" s="10" t="s">
        <v>1602</v>
      </c>
      <c r="E471" s="10" t="s">
        <v>1603</v>
      </c>
      <c r="F471" s="10">
        <v>1.2800000000000001E-2</v>
      </c>
      <c r="G471" s="10">
        <v>2.3E-3</v>
      </c>
      <c r="H471" s="10">
        <v>1.517E-8</v>
      </c>
      <c r="I471" s="10">
        <v>-1.33639E-2</v>
      </c>
      <c r="J471" s="10">
        <v>1.1811800000000001E-2</v>
      </c>
      <c r="K471" s="10">
        <v>0.25788699999999998</v>
      </c>
      <c r="L471" s="9">
        <v>30.9716446124764</v>
      </c>
    </row>
    <row r="472" spans="1:12" ht="15" x14ac:dyDescent="0.15">
      <c r="A472" s="8" t="s">
        <v>2068</v>
      </c>
      <c r="B472" s="8" t="s">
        <v>41</v>
      </c>
      <c r="C472" s="8" t="s">
        <v>165</v>
      </c>
      <c r="D472" s="10" t="s">
        <v>1609</v>
      </c>
      <c r="E472" s="10" t="s">
        <v>1603</v>
      </c>
      <c r="F472" s="10">
        <v>-1.9E-2</v>
      </c>
      <c r="G472" s="10">
        <v>3.3999999999999998E-3</v>
      </c>
      <c r="H472" s="10">
        <v>1.455E-8</v>
      </c>
      <c r="I472" s="10">
        <v>2.48525E-2</v>
      </c>
      <c r="J472" s="10">
        <v>1.8480199999999999E-2</v>
      </c>
      <c r="K472" s="10">
        <v>0.17868400000000001</v>
      </c>
      <c r="L472" s="9">
        <v>31.2283737024221</v>
      </c>
    </row>
    <row r="473" spans="1:12" ht="15" x14ac:dyDescent="0.15">
      <c r="A473" s="8" t="s">
        <v>2069</v>
      </c>
      <c r="B473" s="8" t="s">
        <v>41</v>
      </c>
      <c r="C473" s="8" t="s">
        <v>165</v>
      </c>
      <c r="D473" s="10" t="s">
        <v>1609</v>
      </c>
      <c r="E473" s="10" t="s">
        <v>1608</v>
      </c>
      <c r="F473" s="10">
        <v>-2.0899999999999998E-2</v>
      </c>
      <c r="G473" s="10">
        <v>3.0000000000000001E-3</v>
      </c>
      <c r="H473" s="10">
        <v>7.2570000000000003E-12</v>
      </c>
      <c r="I473" s="10">
        <v>1.4059800000000001E-2</v>
      </c>
      <c r="J473" s="10">
        <v>1.4175500000000001E-2</v>
      </c>
      <c r="K473" s="10">
        <v>0.32127699999999998</v>
      </c>
      <c r="L473" s="9">
        <v>48.534444444444397</v>
      </c>
    </row>
    <row r="474" spans="1:12" ht="15" x14ac:dyDescent="0.15">
      <c r="A474" s="8" t="s">
        <v>2070</v>
      </c>
      <c r="B474" s="8" t="s">
        <v>41</v>
      </c>
      <c r="C474" s="8" t="s">
        <v>165</v>
      </c>
      <c r="D474" s="10" t="s">
        <v>1609</v>
      </c>
      <c r="E474" s="10" t="s">
        <v>1608</v>
      </c>
      <c r="F474" s="10">
        <v>2.18E-2</v>
      </c>
      <c r="G474" s="10">
        <v>2.3999999999999998E-3</v>
      </c>
      <c r="H474" s="10">
        <v>7.8120000000000003E-20</v>
      </c>
      <c r="I474" s="10">
        <v>-1.8410200000000002E-2</v>
      </c>
      <c r="J474" s="10">
        <v>1.2530400000000001E-2</v>
      </c>
      <c r="K474" s="10">
        <v>0.14176900000000001</v>
      </c>
      <c r="L474" s="9">
        <v>82.5069444444445</v>
      </c>
    </row>
    <row r="475" spans="1:12" ht="15" x14ac:dyDescent="0.15">
      <c r="A475" s="8" t="s">
        <v>2071</v>
      </c>
      <c r="B475" s="8" t="s">
        <v>41</v>
      </c>
      <c r="C475" s="8" t="s">
        <v>165</v>
      </c>
      <c r="D475" s="10" t="s">
        <v>1602</v>
      </c>
      <c r="E475" s="10" t="s">
        <v>1609</v>
      </c>
      <c r="F475" s="10">
        <v>1.37E-2</v>
      </c>
      <c r="G475" s="10">
        <v>2.3999999999999998E-3</v>
      </c>
      <c r="H475" s="10">
        <v>8.2179999999999995E-9</v>
      </c>
      <c r="I475" s="10">
        <v>1.96051E-2</v>
      </c>
      <c r="J475" s="10">
        <v>1.26891E-2</v>
      </c>
      <c r="K475" s="10">
        <v>0.122338</v>
      </c>
      <c r="L475" s="9">
        <v>32.5850694444444</v>
      </c>
    </row>
    <row r="476" spans="1:12" ht="15" x14ac:dyDescent="0.15">
      <c r="A476" s="8" t="s">
        <v>2072</v>
      </c>
      <c r="B476" s="8" t="s">
        <v>41</v>
      </c>
      <c r="C476" s="8" t="s">
        <v>165</v>
      </c>
      <c r="D476" s="10" t="s">
        <v>1602</v>
      </c>
      <c r="E476" s="10" t="s">
        <v>1603</v>
      </c>
      <c r="F476" s="10">
        <v>1.9099999999999999E-2</v>
      </c>
      <c r="G476" s="10">
        <v>3.2000000000000002E-3</v>
      </c>
      <c r="H476" s="10">
        <v>2.8299999999999999E-9</v>
      </c>
      <c r="I476" s="10">
        <v>-2.1447500000000001E-2</v>
      </c>
      <c r="J476" s="10">
        <v>1.3015199999999999E-2</v>
      </c>
      <c r="K476" s="10">
        <v>9.9377900000000005E-2</v>
      </c>
      <c r="L476" s="9">
        <v>35.6259765625</v>
      </c>
    </row>
    <row r="477" spans="1:12" ht="15" x14ac:dyDescent="0.15">
      <c r="A477" s="8" t="s">
        <v>2073</v>
      </c>
      <c r="B477" s="8" t="s">
        <v>41</v>
      </c>
      <c r="C477" s="8" t="s">
        <v>165</v>
      </c>
      <c r="D477" s="10" t="s">
        <v>1609</v>
      </c>
      <c r="E477" s="10" t="s">
        <v>1603</v>
      </c>
      <c r="F477" s="10">
        <v>1.67E-2</v>
      </c>
      <c r="G477" s="10">
        <v>2.2000000000000001E-3</v>
      </c>
      <c r="H477" s="10">
        <v>6.455E-14</v>
      </c>
      <c r="I477" s="10">
        <v>-2.79645E-2</v>
      </c>
      <c r="J477" s="10">
        <v>1.1423300000000001E-2</v>
      </c>
      <c r="K477" s="10">
        <v>1.4364200000000001E-2</v>
      </c>
      <c r="L477" s="9">
        <v>57.6219008264463</v>
      </c>
    </row>
    <row r="478" spans="1:12" ht="15" x14ac:dyDescent="0.15">
      <c r="A478" s="8" t="s">
        <v>2074</v>
      </c>
      <c r="B478" s="8" t="s">
        <v>41</v>
      </c>
      <c r="C478" s="8" t="s">
        <v>165</v>
      </c>
      <c r="D478" s="10" t="s">
        <v>1602</v>
      </c>
      <c r="E478" s="10" t="s">
        <v>1603</v>
      </c>
      <c r="F478" s="10">
        <v>2.4199999999999999E-2</v>
      </c>
      <c r="G478" s="10">
        <v>4.3E-3</v>
      </c>
      <c r="H478" s="10">
        <v>1.2919999999999999E-8</v>
      </c>
      <c r="I478" s="10">
        <v>1.1716900000000001E-2</v>
      </c>
      <c r="J478" s="10">
        <v>2.8525700000000001E-2</v>
      </c>
      <c r="K478" s="10">
        <v>0.68125500000000005</v>
      </c>
      <c r="L478" s="9">
        <v>31.6733369388859</v>
      </c>
    </row>
    <row r="479" spans="1:12" ht="15" x14ac:dyDescent="0.15">
      <c r="A479" s="8" t="s">
        <v>2075</v>
      </c>
      <c r="B479" s="8" t="s">
        <v>41</v>
      </c>
      <c r="C479" s="8" t="s">
        <v>165</v>
      </c>
      <c r="D479" s="10" t="s">
        <v>1602</v>
      </c>
      <c r="E479" s="10" t="s">
        <v>1603</v>
      </c>
      <c r="F479" s="10">
        <v>1.7000000000000001E-2</v>
      </c>
      <c r="G479" s="10">
        <v>2.5000000000000001E-3</v>
      </c>
      <c r="H479" s="10">
        <v>6.6539999999999997E-12</v>
      </c>
      <c r="I479" s="10">
        <v>-8.9806599999999997E-3</v>
      </c>
      <c r="J479" s="10">
        <v>1.36131E-2</v>
      </c>
      <c r="K479" s="10">
        <v>0.50944100000000003</v>
      </c>
      <c r="L479" s="9">
        <v>46.24</v>
      </c>
    </row>
    <row r="480" spans="1:12" ht="15" x14ac:dyDescent="0.15">
      <c r="A480" s="8" t="s">
        <v>2076</v>
      </c>
      <c r="B480" s="8" t="s">
        <v>41</v>
      </c>
      <c r="C480" s="8" t="s">
        <v>165</v>
      </c>
      <c r="D480" s="10" t="s">
        <v>1609</v>
      </c>
      <c r="E480" s="10" t="s">
        <v>1608</v>
      </c>
      <c r="F480" s="10">
        <v>-1.8100000000000002E-2</v>
      </c>
      <c r="G480" s="10">
        <v>3.2000000000000002E-3</v>
      </c>
      <c r="H480" s="10">
        <v>1.289E-8</v>
      </c>
      <c r="I480" s="10">
        <v>-3.1129799999999999E-2</v>
      </c>
      <c r="J480" s="10">
        <v>1.88849E-2</v>
      </c>
      <c r="K480" s="10">
        <v>9.9270499999999998E-2</v>
      </c>
      <c r="L480" s="9">
        <v>31.9931640625</v>
      </c>
    </row>
    <row r="481" spans="1:12" ht="15" x14ac:dyDescent="0.15">
      <c r="A481" s="8" t="s">
        <v>2077</v>
      </c>
      <c r="B481" s="8" t="s">
        <v>41</v>
      </c>
      <c r="C481" s="8" t="s">
        <v>165</v>
      </c>
      <c r="D481" s="10" t="s">
        <v>1609</v>
      </c>
      <c r="E481" s="10" t="s">
        <v>1608</v>
      </c>
      <c r="F481" s="10">
        <v>-1.2699999999999999E-2</v>
      </c>
      <c r="G481" s="10">
        <v>2.3E-3</v>
      </c>
      <c r="H481" s="10">
        <v>2.6009999999999999E-8</v>
      </c>
      <c r="I481" s="10">
        <v>8.7939200000000002E-3</v>
      </c>
      <c r="J481" s="10">
        <v>1.1302E-2</v>
      </c>
      <c r="K481" s="10">
        <v>0.43651699999999999</v>
      </c>
      <c r="L481" s="9">
        <v>30.489603024574699</v>
      </c>
    </row>
    <row r="482" spans="1:12" ht="15" x14ac:dyDescent="0.15">
      <c r="A482" s="8" t="s">
        <v>2078</v>
      </c>
      <c r="B482" s="8" t="s">
        <v>41</v>
      </c>
      <c r="C482" s="8" t="s">
        <v>165</v>
      </c>
      <c r="D482" s="10" t="s">
        <v>1602</v>
      </c>
      <c r="E482" s="10" t="s">
        <v>1603</v>
      </c>
      <c r="F482" s="10">
        <v>-2.8899999999999999E-2</v>
      </c>
      <c r="G482" s="10">
        <v>3.0000000000000001E-3</v>
      </c>
      <c r="H482" s="10">
        <v>3.521E-22</v>
      </c>
      <c r="I482" s="10">
        <v>2.54601E-3</v>
      </c>
      <c r="J482" s="10">
        <v>1.5635900000000001E-2</v>
      </c>
      <c r="K482" s="10">
        <v>0.87065199999999998</v>
      </c>
      <c r="L482" s="9">
        <v>92.801111111111098</v>
      </c>
    </row>
    <row r="483" spans="1:12" ht="15" x14ac:dyDescent="0.15">
      <c r="A483" s="8" t="s">
        <v>2079</v>
      </c>
      <c r="B483" s="8" t="s">
        <v>41</v>
      </c>
      <c r="C483" s="8" t="s">
        <v>165</v>
      </c>
      <c r="D483" s="10" t="s">
        <v>1602</v>
      </c>
      <c r="E483" s="10" t="s">
        <v>1603</v>
      </c>
      <c r="F483" s="10">
        <v>-2.4299999999999999E-2</v>
      </c>
      <c r="G483" s="10">
        <v>3.5000000000000001E-3</v>
      </c>
      <c r="H483" s="10">
        <v>5.0980000000000003E-12</v>
      </c>
      <c r="I483" s="10">
        <v>1.9793499999999999E-2</v>
      </c>
      <c r="J483" s="10">
        <v>1.8868800000000002E-2</v>
      </c>
      <c r="K483" s="10">
        <v>0.29417700000000002</v>
      </c>
      <c r="L483" s="9">
        <v>48.203265306122397</v>
      </c>
    </row>
    <row r="484" spans="1:12" ht="15" x14ac:dyDescent="0.15">
      <c r="A484" s="8" t="s">
        <v>2080</v>
      </c>
      <c r="B484" s="8" t="s">
        <v>41</v>
      </c>
      <c r="C484" s="8" t="s">
        <v>165</v>
      </c>
      <c r="D484" s="10" t="s">
        <v>1608</v>
      </c>
      <c r="E484" s="10" t="s">
        <v>1603</v>
      </c>
      <c r="F484" s="10">
        <v>-1.8200000000000001E-2</v>
      </c>
      <c r="G484" s="10">
        <v>3.3E-3</v>
      </c>
      <c r="H484" s="10">
        <v>4.7239999999999998E-8</v>
      </c>
      <c r="I484" s="10">
        <v>2.6256999999999999E-2</v>
      </c>
      <c r="J484" s="10">
        <v>1.5023099999999999E-2</v>
      </c>
      <c r="K484" s="10">
        <v>8.0502599999999994E-2</v>
      </c>
      <c r="L484" s="9">
        <v>30.416896235078099</v>
      </c>
    </row>
    <row r="485" spans="1:12" ht="15" x14ac:dyDescent="0.15">
      <c r="A485" s="8" t="s">
        <v>2081</v>
      </c>
      <c r="B485" s="8" t="s">
        <v>41</v>
      </c>
      <c r="C485" s="8" t="s">
        <v>165</v>
      </c>
      <c r="D485" s="10" t="s">
        <v>1602</v>
      </c>
      <c r="E485" s="10" t="s">
        <v>1603</v>
      </c>
      <c r="F485" s="10">
        <v>-2.2599999999999999E-2</v>
      </c>
      <c r="G485" s="10">
        <v>2.8E-3</v>
      </c>
      <c r="H485" s="10">
        <v>5.7599999999999999E-16</v>
      </c>
      <c r="I485" s="10">
        <v>-7.7424800000000004E-3</v>
      </c>
      <c r="J485" s="10">
        <v>1.2516299999999999E-2</v>
      </c>
      <c r="K485" s="10">
        <v>0.53618500000000002</v>
      </c>
      <c r="L485" s="9">
        <v>65.147959183673507</v>
      </c>
    </row>
    <row r="486" spans="1:12" ht="15" x14ac:dyDescent="0.15">
      <c r="A486" s="8" t="s">
        <v>1785</v>
      </c>
      <c r="B486" s="8" t="s">
        <v>41</v>
      </c>
      <c r="C486" s="8" t="s">
        <v>165</v>
      </c>
      <c r="D486" s="10" t="s">
        <v>1609</v>
      </c>
      <c r="E486" s="10" t="s">
        <v>1603</v>
      </c>
      <c r="F486" s="10">
        <v>1.52E-2</v>
      </c>
      <c r="G486" s="10">
        <v>2.5999999999999999E-3</v>
      </c>
      <c r="H486" s="10">
        <v>6.9509999999999997E-9</v>
      </c>
      <c r="I486" s="10">
        <v>-1.03927E-2</v>
      </c>
      <c r="J486" s="10">
        <v>1.1469999999999999E-2</v>
      </c>
      <c r="K486" s="10">
        <v>0.36489700000000003</v>
      </c>
      <c r="L486" s="9">
        <v>34.177514792899402</v>
      </c>
    </row>
    <row r="487" spans="1:12" ht="15" x14ac:dyDescent="0.15">
      <c r="A487" s="8" t="s">
        <v>2082</v>
      </c>
      <c r="B487" s="8" t="s">
        <v>41</v>
      </c>
      <c r="C487" s="8" t="s">
        <v>165</v>
      </c>
      <c r="D487" s="10" t="s">
        <v>1609</v>
      </c>
      <c r="E487" s="10" t="s">
        <v>1608</v>
      </c>
      <c r="F487" s="10">
        <v>1.2800000000000001E-2</v>
      </c>
      <c r="G487" s="10">
        <v>2.2000000000000001E-3</v>
      </c>
      <c r="H487" s="10">
        <v>7.138E-9</v>
      </c>
      <c r="I487" s="10">
        <v>-6.6969500000000001E-3</v>
      </c>
      <c r="J487" s="10">
        <v>1.13315E-2</v>
      </c>
      <c r="K487" s="10">
        <v>0.55451799999999996</v>
      </c>
      <c r="L487" s="9">
        <v>33.851239669421503</v>
      </c>
    </row>
    <row r="488" spans="1:12" ht="15" x14ac:dyDescent="0.15">
      <c r="A488" s="8" t="s">
        <v>2083</v>
      </c>
      <c r="B488" s="8" t="s">
        <v>41</v>
      </c>
      <c r="C488" s="8" t="s">
        <v>165</v>
      </c>
      <c r="D488" s="10" t="s">
        <v>1602</v>
      </c>
      <c r="E488" s="10" t="s">
        <v>1603</v>
      </c>
      <c r="F488" s="10">
        <v>-2.1499999999999998E-2</v>
      </c>
      <c r="G488" s="10">
        <v>2.3E-3</v>
      </c>
      <c r="H488" s="10">
        <v>9.1259999999999998E-21</v>
      </c>
      <c r="I488" s="10">
        <v>-7.8376399999999999E-3</v>
      </c>
      <c r="J488" s="10">
        <v>1.1359899999999999E-2</v>
      </c>
      <c r="K488" s="10">
        <v>0.490234</v>
      </c>
      <c r="L488" s="9">
        <v>87.381852551984906</v>
      </c>
    </row>
    <row r="489" spans="1:12" ht="15" x14ac:dyDescent="0.15">
      <c r="A489" s="8" t="s">
        <v>2084</v>
      </c>
      <c r="B489" s="8" t="s">
        <v>41</v>
      </c>
      <c r="C489" s="8" t="s">
        <v>165</v>
      </c>
      <c r="D489" s="10" t="s">
        <v>1609</v>
      </c>
      <c r="E489" s="10" t="s">
        <v>1608</v>
      </c>
      <c r="F489" s="10">
        <v>-1.4E-2</v>
      </c>
      <c r="G489" s="10">
        <v>2.3E-3</v>
      </c>
      <c r="H489" s="10">
        <v>1.2010000000000001E-9</v>
      </c>
      <c r="I489" s="10">
        <v>4.4960699999999996E-3</v>
      </c>
      <c r="J489" s="10">
        <v>1.1401100000000001E-2</v>
      </c>
      <c r="K489" s="10">
        <v>0.69331900000000002</v>
      </c>
      <c r="L489" s="9">
        <v>37.0510396975425</v>
      </c>
    </row>
    <row r="490" spans="1:12" ht="15" x14ac:dyDescent="0.15">
      <c r="A490" s="8" t="s">
        <v>2085</v>
      </c>
      <c r="B490" s="8" t="s">
        <v>41</v>
      </c>
      <c r="C490" s="8" t="s">
        <v>165</v>
      </c>
      <c r="D490" s="10" t="s">
        <v>1602</v>
      </c>
      <c r="E490" s="10" t="s">
        <v>1603</v>
      </c>
      <c r="F490" s="10">
        <v>-1.6899999999999998E-2</v>
      </c>
      <c r="G490" s="10">
        <v>2.3E-3</v>
      </c>
      <c r="H490" s="10">
        <v>9.0559999999999995E-14</v>
      </c>
      <c r="I490" s="10">
        <v>-1.4607400000000001E-3</v>
      </c>
      <c r="J490" s="10">
        <v>1.2084299999999999E-2</v>
      </c>
      <c r="K490" s="10">
        <v>0.90378700000000001</v>
      </c>
      <c r="L490" s="9">
        <v>53.990548204158799</v>
      </c>
    </row>
    <row r="491" spans="1:12" ht="15" x14ac:dyDescent="0.15">
      <c r="A491" s="8" t="s">
        <v>2086</v>
      </c>
      <c r="B491" s="8" t="s">
        <v>41</v>
      </c>
      <c r="C491" s="8" t="s">
        <v>165</v>
      </c>
      <c r="D491" s="10" t="s">
        <v>1602</v>
      </c>
      <c r="E491" s="10" t="s">
        <v>1609</v>
      </c>
      <c r="F491" s="10">
        <v>1.7000000000000001E-2</v>
      </c>
      <c r="G491" s="10">
        <v>2.2000000000000001E-3</v>
      </c>
      <c r="H491" s="10">
        <v>1.7520000000000001E-14</v>
      </c>
      <c r="I491" s="10">
        <v>-1.9328000000000001E-2</v>
      </c>
      <c r="J491" s="10">
        <v>1.1424699999999999E-2</v>
      </c>
      <c r="K491" s="10">
        <v>9.0688000000000005E-2</v>
      </c>
      <c r="L491" s="9">
        <v>59.710743801652903</v>
      </c>
    </row>
    <row r="492" spans="1:12" ht="15" x14ac:dyDescent="0.15">
      <c r="A492" s="8" t="s">
        <v>2087</v>
      </c>
      <c r="B492" s="8" t="s">
        <v>41</v>
      </c>
      <c r="C492" s="8" t="s">
        <v>165</v>
      </c>
      <c r="D492" s="10" t="s">
        <v>1609</v>
      </c>
      <c r="E492" s="10" t="s">
        <v>1608</v>
      </c>
      <c r="F492" s="10">
        <v>-1.35E-2</v>
      </c>
      <c r="G492" s="10">
        <v>2.2000000000000001E-3</v>
      </c>
      <c r="H492" s="10">
        <v>1.27E-9</v>
      </c>
      <c r="I492" s="10">
        <v>-9.2455800000000002E-4</v>
      </c>
      <c r="J492" s="10">
        <v>1.1336499999999999E-2</v>
      </c>
      <c r="K492" s="10">
        <v>0.93500000000000005</v>
      </c>
      <c r="L492" s="9">
        <v>37.654958677685897</v>
      </c>
    </row>
    <row r="493" spans="1:12" ht="15" x14ac:dyDescent="0.15">
      <c r="A493" s="8" t="s">
        <v>2088</v>
      </c>
      <c r="B493" s="8" t="s">
        <v>41</v>
      </c>
      <c r="C493" s="8" t="s">
        <v>165</v>
      </c>
      <c r="D493" s="10" t="s">
        <v>1609</v>
      </c>
      <c r="E493" s="10" t="s">
        <v>1608</v>
      </c>
      <c r="F493" s="10">
        <v>1.6E-2</v>
      </c>
      <c r="G493" s="10">
        <v>2.2000000000000001E-3</v>
      </c>
      <c r="H493" s="10">
        <v>2.8480000000000001E-13</v>
      </c>
      <c r="I493" s="10">
        <v>8.3873300000000001E-3</v>
      </c>
      <c r="J493" s="10">
        <v>1.13127E-2</v>
      </c>
      <c r="K493" s="10">
        <v>0.45844699999999999</v>
      </c>
      <c r="L493" s="9">
        <v>52.892561983471097</v>
      </c>
    </row>
    <row r="494" spans="1:12" ht="15" x14ac:dyDescent="0.15">
      <c r="A494" s="8" t="s">
        <v>2089</v>
      </c>
      <c r="B494" s="8" t="s">
        <v>41</v>
      </c>
      <c r="C494" s="8" t="s">
        <v>165</v>
      </c>
      <c r="D494" s="10" t="s">
        <v>1602</v>
      </c>
      <c r="E494" s="10" t="s">
        <v>1603</v>
      </c>
      <c r="F494" s="10">
        <v>1.3899999999999999E-2</v>
      </c>
      <c r="G494" s="10">
        <v>2.3E-3</v>
      </c>
      <c r="H494" s="10">
        <v>3.0389999999999999E-9</v>
      </c>
      <c r="I494" s="10">
        <v>1.2710899999999999E-3</v>
      </c>
      <c r="J494" s="10">
        <v>1.16729E-2</v>
      </c>
      <c r="K494" s="10">
        <v>0.91328799999999999</v>
      </c>
      <c r="L494" s="9">
        <v>36.523629489603003</v>
      </c>
    </row>
    <row r="495" spans="1:12" ht="15" x14ac:dyDescent="0.15">
      <c r="A495" s="8" t="s">
        <v>2090</v>
      </c>
      <c r="B495" s="8" t="s">
        <v>41</v>
      </c>
      <c r="C495" s="8" t="s">
        <v>165</v>
      </c>
      <c r="D495" s="10" t="s">
        <v>1609</v>
      </c>
      <c r="E495" s="10" t="s">
        <v>1608</v>
      </c>
      <c r="F495" s="10">
        <v>1.7100000000000001E-2</v>
      </c>
      <c r="G495" s="10">
        <v>2.3E-3</v>
      </c>
      <c r="H495" s="10">
        <v>2.822E-13</v>
      </c>
      <c r="I495" s="10">
        <v>-1.6039299999999999E-2</v>
      </c>
      <c r="J495" s="10">
        <v>1.1331900000000001E-2</v>
      </c>
      <c r="K495" s="10">
        <v>0.15694900000000001</v>
      </c>
      <c r="L495" s="9">
        <v>55.2759924385633</v>
      </c>
    </row>
    <row r="496" spans="1:12" ht="15" x14ac:dyDescent="0.15">
      <c r="A496" s="8" t="s">
        <v>2091</v>
      </c>
      <c r="B496" s="8" t="s">
        <v>41</v>
      </c>
      <c r="C496" s="8" t="s">
        <v>165</v>
      </c>
      <c r="D496" s="10" t="s">
        <v>1602</v>
      </c>
      <c r="E496" s="10" t="s">
        <v>1603</v>
      </c>
      <c r="F496" s="10">
        <v>1.6299999999999999E-2</v>
      </c>
      <c r="G496" s="10">
        <v>3.0000000000000001E-3</v>
      </c>
      <c r="H496" s="10">
        <v>3.2679999999999999E-8</v>
      </c>
      <c r="I496" s="10">
        <v>4.01894E-2</v>
      </c>
      <c r="J496" s="10">
        <v>1.35456E-2</v>
      </c>
      <c r="K496" s="10">
        <v>3.0076E-3</v>
      </c>
      <c r="L496" s="9">
        <v>29.5211111111111</v>
      </c>
    </row>
    <row r="497" spans="1:12" ht="15" x14ac:dyDescent="0.15">
      <c r="A497" s="8" t="s">
        <v>2092</v>
      </c>
      <c r="B497" s="8" t="s">
        <v>41</v>
      </c>
      <c r="C497" s="8" t="s">
        <v>165</v>
      </c>
      <c r="D497" s="10" t="s">
        <v>1602</v>
      </c>
      <c r="E497" s="10" t="s">
        <v>1608</v>
      </c>
      <c r="F497" s="10">
        <v>1.34E-2</v>
      </c>
      <c r="G497" s="10">
        <v>2.3E-3</v>
      </c>
      <c r="H497" s="10">
        <v>4.4169999999999999E-9</v>
      </c>
      <c r="I497" s="10">
        <v>-1.7634E-2</v>
      </c>
      <c r="J497" s="10">
        <v>1.26815E-2</v>
      </c>
      <c r="K497" s="10">
        <v>0.16436700000000001</v>
      </c>
      <c r="L497" s="9">
        <v>33.9432892249527</v>
      </c>
    </row>
    <row r="498" spans="1:12" ht="15" x14ac:dyDescent="0.15">
      <c r="A498" s="8" t="s">
        <v>2093</v>
      </c>
      <c r="B498" s="8" t="s">
        <v>41</v>
      </c>
      <c r="C498" s="8" t="s">
        <v>165</v>
      </c>
      <c r="D498" s="10" t="s">
        <v>1602</v>
      </c>
      <c r="E498" s="10" t="s">
        <v>1608</v>
      </c>
      <c r="F498" s="10">
        <v>1.5299999999999999E-2</v>
      </c>
      <c r="G498" s="10">
        <v>2.3E-3</v>
      </c>
      <c r="H498" s="10">
        <v>2.9659999999999998E-11</v>
      </c>
      <c r="I498" s="10">
        <v>7.7927500000000002E-3</v>
      </c>
      <c r="J498" s="10">
        <v>1.1752200000000001E-2</v>
      </c>
      <c r="K498" s="10">
        <v>0.507274</v>
      </c>
      <c r="L498" s="9">
        <v>44.251417769376197</v>
      </c>
    </row>
    <row r="499" spans="1:12" ht="15" x14ac:dyDescent="0.15">
      <c r="A499" s="8" t="s">
        <v>2094</v>
      </c>
      <c r="B499" s="8" t="s">
        <v>41</v>
      </c>
      <c r="C499" s="8" t="s">
        <v>165</v>
      </c>
      <c r="D499" s="10" t="s">
        <v>1609</v>
      </c>
      <c r="E499" s="10" t="s">
        <v>1608</v>
      </c>
      <c r="F499" s="10">
        <v>1.89E-2</v>
      </c>
      <c r="G499" s="10">
        <v>2.3E-3</v>
      </c>
      <c r="H499" s="10">
        <v>4.0640000000000001E-16</v>
      </c>
      <c r="I499" s="10">
        <v>1.12082E-2</v>
      </c>
      <c r="J499" s="10">
        <v>1.14384E-2</v>
      </c>
      <c r="K499" s="10">
        <v>0.32714900000000002</v>
      </c>
      <c r="L499" s="9">
        <v>67.525519848771296</v>
      </c>
    </row>
    <row r="500" spans="1:12" ht="15" x14ac:dyDescent="0.15">
      <c r="A500" s="8" t="s">
        <v>2095</v>
      </c>
      <c r="B500" s="8" t="s">
        <v>41</v>
      </c>
      <c r="C500" s="8" t="s">
        <v>165</v>
      </c>
      <c r="D500" s="10" t="s">
        <v>1602</v>
      </c>
      <c r="E500" s="10" t="s">
        <v>1608</v>
      </c>
      <c r="F500" s="10">
        <v>1.83E-2</v>
      </c>
      <c r="G500" s="10">
        <v>2.5000000000000001E-3</v>
      </c>
      <c r="H500" s="10">
        <v>1.8879999999999999E-13</v>
      </c>
      <c r="I500" s="10">
        <v>1.5252099999999999E-3</v>
      </c>
      <c r="J500" s="10">
        <v>1.1897E-2</v>
      </c>
      <c r="K500" s="10">
        <v>0.89798900000000004</v>
      </c>
      <c r="L500" s="9">
        <v>53.5824</v>
      </c>
    </row>
    <row r="501" spans="1:12" ht="15" x14ac:dyDescent="0.15">
      <c r="A501" s="8" t="s">
        <v>2096</v>
      </c>
      <c r="B501" s="8" t="s">
        <v>41</v>
      </c>
      <c r="C501" s="8" t="s">
        <v>165</v>
      </c>
      <c r="D501" s="10" t="s">
        <v>1602</v>
      </c>
      <c r="E501" s="10" t="s">
        <v>1609</v>
      </c>
      <c r="F501" s="10">
        <v>1.66E-2</v>
      </c>
      <c r="G501" s="10">
        <v>2.3999999999999998E-3</v>
      </c>
      <c r="H501" s="10">
        <v>8.7050000000000006E-12</v>
      </c>
      <c r="I501" s="10">
        <v>-4.7885000000000002E-3</v>
      </c>
      <c r="J501" s="10">
        <v>1.1862899999999999E-2</v>
      </c>
      <c r="K501" s="10">
        <v>0.68646799999999997</v>
      </c>
      <c r="L501" s="9">
        <v>47.8402777777778</v>
      </c>
    </row>
    <row r="502" spans="1:12" ht="15" x14ac:dyDescent="0.15">
      <c r="A502" s="8" t="s">
        <v>2097</v>
      </c>
      <c r="B502" s="8" t="s">
        <v>41</v>
      </c>
      <c r="C502" s="8" t="s">
        <v>165</v>
      </c>
      <c r="D502" s="10" t="s">
        <v>1609</v>
      </c>
      <c r="E502" s="10" t="s">
        <v>1603</v>
      </c>
      <c r="F502" s="10">
        <v>3.09E-2</v>
      </c>
      <c r="G502" s="10">
        <v>2.3E-3</v>
      </c>
      <c r="H502" s="10">
        <v>2.1279999999999999E-42</v>
      </c>
      <c r="I502" s="10">
        <v>1.8673599999999999E-2</v>
      </c>
      <c r="J502" s="10">
        <v>1.1467099999999999E-2</v>
      </c>
      <c r="K502" s="10">
        <v>0.10342999999999999</v>
      </c>
      <c r="L502" s="9">
        <v>180.49338374291099</v>
      </c>
    </row>
    <row r="503" spans="1:12" ht="15" x14ac:dyDescent="0.15">
      <c r="A503" s="8" t="s">
        <v>2098</v>
      </c>
      <c r="B503" s="8" t="s">
        <v>41</v>
      </c>
      <c r="C503" s="8" t="s">
        <v>165</v>
      </c>
      <c r="D503" s="10" t="s">
        <v>1609</v>
      </c>
      <c r="E503" s="10" t="s">
        <v>1603</v>
      </c>
      <c r="F503" s="10">
        <v>1.67E-2</v>
      </c>
      <c r="G503" s="10">
        <v>2.3999999999999998E-3</v>
      </c>
      <c r="H503" s="10">
        <v>1.3689999999999999E-12</v>
      </c>
      <c r="I503" s="10">
        <v>-1.1522399999999999E-3</v>
      </c>
      <c r="J503" s="10">
        <v>1.19671E-2</v>
      </c>
      <c r="K503" s="10">
        <v>0.92329499999999998</v>
      </c>
      <c r="L503" s="9">
        <v>48.4184027777778</v>
      </c>
    </row>
    <row r="504" spans="1:12" ht="15" x14ac:dyDescent="0.15">
      <c r="A504" s="8" t="s">
        <v>2099</v>
      </c>
      <c r="B504" s="8" t="s">
        <v>41</v>
      </c>
      <c r="C504" s="8" t="s">
        <v>165</v>
      </c>
      <c r="D504" s="10" t="s">
        <v>1609</v>
      </c>
      <c r="E504" s="10" t="s">
        <v>1608</v>
      </c>
      <c r="F504" s="10">
        <v>1.29E-2</v>
      </c>
      <c r="G504" s="10">
        <v>2.3E-3</v>
      </c>
      <c r="H504" s="10">
        <v>2.3079999999999999E-8</v>
      </c>
      <c r="I504" s="10">
        <v>-1.2788000000000001E-2</v>
      </c>
      <c r="J504" s="10">
        <v>1.15929E-2</v>
      </c>
      <c r="K504" s="10">
        <v>0.269986</v>
      </c>
      <c r="L504" s="9">
        <v>31.457466918714601</v>
      </c>
    </row>
    <row r="505" spans="1:12" ht="15" x14ac:dyDescent="0.15">
      <c r="A505" s="8" t="s">
        <v>2100</v>
      </c>
      <c r="B505" s="8" t="s">
        <v>41</v>
      </c>
      <c r="C505" s="8" t="s">
        <v>165</v>
      </c>
      <c r="D505" s="10" t="s">
        <v>1602</v>
      </c>
      <c r="E505" s="10" t="s">
        <v>1609</v>
      </c>
      <c r="F505" s="10">
        <v>2.4799999999999999E-2</v>
      </c>
      <c r="G505" s="10">
        <v>3.3E-3</v>
      </c>
      <c r="H505" s="10">
        <v>7.1620000000000002E-14</v>
      </c>
      <c r="I505" s="10">
        <v>-3.1326300000000001E-2</v>
      </c>
      <c r="J505" s="10">
        <v>2.2538699999999998E-2</v>
      </c>
      <c r="K505" s="10">
        <v>0.16456200000000001</v>
      </c>
      <c r="L505" s="9">
        <v>56.477502295684097</v>
      </c>
    </row>
    <row r="506" spans="1:12" ht="15" x14ac:dyDescent="0.15">
      <c r="A506" s="8" t="s">
        <v>2101</v>
      </c>
      <c r="B506" s="8" t="s">
        <v>41</v>
      </c>
      <c r="C506" s="8" t="s">
        <v>165</v>
      </c>
      <c r="D506" s="10" t="s">
        <v>1602</v>
      </c>
      <c r="E506" s="10" t="s">
        <v>1608</v>
      </c>
      <c r="F506" s="10">
        <v>-1.54E-2</v>
      </c>
      <c r="G506" s="10">
        <v>2.3999999999999998E-3</v>
      </c>
      <c r="H506" s="10">
        <v>1.106E-10</v>
      </c>
      <c r="I506" s="10">
        <v>-1.03812E-2</v>
      </c>
      <c r="J506" s="10">
        <v>1.1924300000000001E-2</v>
      </c>
      <c r="K506" s="10">
        <v>0.38397700000000001</v>
      </c>
      <c r="L506" s="9">
        <v>41.1736111111111</v>
      </c>
    </row>
    <row r="507" spans="1:12" ht="15" x14ac:dyDescent="0.15">
      <c r="A507" s="8" t="s">
        <v>2102</v>
      </c>
      <c r="B507" s="8" t="s">
        <v>41</v>
      </c>
      <c r="C507" s="8" t="s">
        <v>165</v>
      </c>
      <c r="D507" s="10" t="s">
        <v>1602</v>
      </c>
      <c r="E507" s="10" t="s">
        <v>1603</v>
      </c>
      <c r="F507" s="10">
        <v>-1.4800000000000001E-2</v>
      </c>
      <c r="G507" s="10">
        <v>2.3E-3</v>
      </c>
      <c r="H507" s="10">
        <v>9.2090000000000002E-11</v>
      </c>
      <c r="I507" s="10">
        <v>2.5036199999999998E-3</v>
      </c>
      <c r="J507" s="10">
        <v>1.1879300000000001E-2</v>
      </c>
      <c r="K507" s="10">
        <v>0.83307900000000001</v>
      </c>
      <c r="L507" s="9">
        <v>41.406427221172002</v>
      </c>
    </row>
    <row r="508" spans="1:12" ht="15" x14ac:dyDescent="0.15">
      <c r="A508" s="8" t="s">
        <v>2103</v>
      </c>
      <c r="B508" s="8" t="s">
        <v>41</v>
      </c>
      <c r="C508" s="8" t="s">
        <v>165</v>
      </c>
      <c r="D508" s="10" t="s">
        <v>1602</v>
      </c>
      <c r="E508" s="10" t="s">
        <v>1608</v>
      </c>
      <c r="F508" s="10">
        <v>-1.72E-2</v>
      </c>
      <c r="G508" s="10">
        <v>2.8999999999999998E-3</v>
      </c>
      <c r="H508" s="10">
        <v>1.74E-9</v>
      </c>
      <c r="I508" s="10">
        <v>-8.2498299999999997E-3</v>
      </c>
      <c r="J508" s="10">
        <v>1.4810200000000001E-2</v>
      </c>
      <c r="K508" s="10">
        <v>0.57750100000000004</v>
      </c>
      <c r="L508" s="9">
        <v>35.1771700356718</v>
      </c>
    </row>
    <row r="509" spans="1:12" ht="15" x14ac:dyDescent="0.15">
      <c r="A509" s="8" t="s">
        <v>2104</v>
      </c>
      <c r="B509" s="8" t="s">
        <v>41</v>
      </c>
      <c r="C509" s="8" t="s">
        <v>165</v>
      </c>
      <c r="D509" s="10" t="s">
        <v>1602</v>
      </c>
      <c r="E509" s="10" t="s">
        <v>1603</v>
      </c>
      <c r="F509" s="10">
        <v>-1.61E-2</v>
      </c>
      <c r="G509" s="10">
        <v>2.3999999999999998E-3</v>
      </c>
      <c r="H509" s="10">
        <v>1.8779999999999999E-11</v>
      </c>
      <c r="I509" s="10">
        <v>1.9201000000000001E-3</v>
      </c>
      <c r="J509" s="10">
        <v>1.1394400000000001E-2</v>
      </c>
      <c r="K509" s="10">
        <v>0.86617999999999995</v>
      </c>
      <c r="L509" s="9">
        <v>45.0017361111111</v>
      </c>
    </row>
    <row r="510" spans="1:12" ht="15" x14ac:dyDescent="0.15">
      <c r="A510" s="8" t="s">
        <v>2105</v>
      </c>
      <c r="B510" s="8" t="s">
        <v>41</v>
      </c>
      <c r="C510" s="8" t="s">
        <v>165</v>
      </c>
      <c r="D510" s="10" t="s">
        <v>1602</v>
      </c>
      <c r="E510" s="10" t="s">
        <v>1609</v>
      </c>
      <c r="F510" s="10">
        <v>-1.37E-2</v>
      </c>
      <c r="G510" s="10">
        <v>2.5000000000000001E-3</v>
      </c>
      <c r="H510" s="10">
        <v>2.3750000000000001E-8</v>
      </c>
      <c r="I510" s="10">
        <v>-1.0299900000000001E-2</v>
      </c>
      <c r="J510" s="10">
        <v>1.2447099999999999E-2</v>
      </c>
      <c r="K510" s="10">
        <v>0.40795599999999999</v>
      </c>
      <c r="L510" s="9">
        <v>30.0304</v>
      </c>
    </row>
    <row r="511" spans="1:12" ht="15" x14ac:dyDescent="0.15">
      <c r="A511" s="8" t="s">
        <v>2106</v>
      </c>
      <c r="B511" s="8" t="s">
        <v>41</v>
      </c>
      <c r="C511" s="8" t="s">
        <v>165</v>
      </c>
      <c r="D511" s="10" t="s">
        <v>1602</v>
      </c>
      <c r="E511" s="10" t="s">
        <v>1603</v>
      </c>
      <c r="F511" s="10">
        <v>-1.46E-2</v>
      </c>
      <c r="G511" s="10">
        <v>2.3999999999999998E-3</v>
      </c>
      <c r="H511" s="10">
        <v>6.3529999999999997E-10</v>
      </c>
      <c r="I511" s="10">
        <v>-1.5538500000000001E-3</v>
      </c>
      <c r="J511" s="10">
        <v>1.15937E-2</v>
      </c>
      <c r="K511" s="10">
        <v>0.89338200000000001</v>
      </c>
      <c r="L511" s="9">
        <v>37.0069444444444</v>
      </c>
    </row>
    <row r="512" spans="1:12" ht="15" x14ac:dyDescent="0.15">
      <c r="A512" s="8" t="s">
        <v>2107</v>
      </c>
      <c r="B512" s="8" t="s">
        <v>41</v>
      </c>
      <c r="C512" s="8" t="s">
        <v>165</v>
      </c>
      <c r="D512" s="10" t="s">
        <v>1602</v>
      </c>
      <c r="E512" s="10" t="s">
        <v>1608</v>
      </c>
      <c r="F512" s="10">
        <v>-1.6500000000000001E-2</v>
      </c>
      <c r="G512" s="10">
        <v>2.3E-3</v>
      </c>
      <c r="H512" s="10">
        <v>1.9560000000000001E-12</v>
      </c>
      <c r="I512" s="10">
        <v>7.0208500000000004E-3</v>
      </c>
      <c r="J512" s="10">
        <v>1.16455E-2</v>
      </c>
      <c r="K512" s="10">
        <v>0.54658799999999996</v>
      </c>
      <c r="L512" s="9">
        <v>51.465028355387503</v>
      </c>
    </row>
    <row r="513" spans="1:12" ht="15" x14ac:dyDescent="0.15">
      <c r="A513" s="8" t="s">
        <v>2108</v>
      </c>
      <c r="B513" s="8" t="s">
        <v>41</v>
      </c>
      <c r="C513" s="8" t="s">
        <v>165</v>
      </c>
      <c r="D513" s="10" t="s">
        <v>1609</v>
      </c>
      <c r="E513" s="10" t="s">
        <v>1608</v>
      </c>
      <c r="F513" s="10">
        <v>-1.9E-2</v>
      </c>
      <c r="G513" s="10">
        <v>2.5000000000000001E-3</v>
      </c>
      <c r="H513" s="10">
        <v>1.1319999999999999E-14</v>
      </c>
      <c r="I513" s="10">
        <v>3.9978499999999998E-3</v>
      </c>
      <c r="J513" s="10">
        <v>1.14232E-2</v>
      </c>
      <c r="K513" s="10">
        <v>0.72635499999999997</v>
      </c>
      <c r="L513" s="9">
        <v>57.76</v>
      </c>
    </row>
    <row r="514" spans="1:12" ht="15" x14ac:dyDescent="0.15">
      <c r="A514" s="8" t="s">
        <v>2109</v>
      </c>
      <c r="B514" s="8" t="s">
        <v>41</v>
      </c>
      <c r="C514" s="8" t="s">
        <v>165</v>
      </c>
      <c r="D514" s="10" t="s">
        <v>1602</v>
      </c>
      <c r="E514" s="10" t="s">
        <v>1603</v>
      </c>
      <c r="F514" s="10">
        <v>-1.4999999999999999E-2</v>
      </c>
      <c r="G514" s="10">
        <v>2.5999999999999999E-3</v>
      </c>
      <c r="H514" s="10">
        <v>1.469E-8</v>
      </c>
      <c r="I514" s="10">
        <v>-3.9619399999999997E-3</v>
      </c>
      <c r="J514" s="10">
        <v>1.4160799999999999E-2</v>
      </c>
      <c r="K514" s="10">
        <v>0.77964299999999997</v>
      </c>
      <c r="L514" s="9">
        <v>33.284023668639101</v>
      </c>
    </row>
    <row r="515" spans="1:12" ht="15" x14ac:dyDescent="0.15">
      <c r="A515" s="8" t="s">
        <v>2110</v>
      </c>
      <c r="B515" s="8" t="s">
        <v>41</v>
      </c>
      <c r="C515" s="8" t="s">
        <v>165</v>
      </c>
      <c r="D515" s="10" t="s">
        <v>1609</v>
      </c>
      <c r="E515" s="10" t="s">
        <v>1608</v>
      </c>
      <c r="F515" s="10">
        <v>1.8200000000000001E-2</v>
      </c>
      <c r="G515" s="10">
        <v>2.2000000000000001E-3</v>
      </c>
      <c r="H515" s="10">
        <v>2.7280000000000002E-16</v>
      </c>
      <c r="I515" s="10">
        <v>5.9995300000000003E-3</v>
      </c>
      <c r="J515" s="10">
        <v>1.1354599999999999E-2</v>
      </c>
      <c r="K515" s="10">
        <v>0.59723599999999999</v>
      </c>
      <c r="L515" s="9">
        <v>68.438016528925601</v>
      </c>
    </row>
    <row r="516" spans="1:12" ht="15" x14ac:dyDescent="0.15">
      <c r="A516" s="8" t="s">
        <v>2111</v>
      </c>
      <c r="B516" s="8" t="s">
        <v>41</v>
      </c>
      <c r="C516" s="8" t="s">
        <v>165</v>
      </c>
      <c r="D516" s="10" t="s">
        <v>1602</v>
      </c>
      <c r="E516" s="10" t="s">
        <v>1603</v>
      </c>
      <c r="F516" s="10">
        <v>1.5900000000000001E-2</v>
      </c>
      <c r="G516" s="10">
        <v>2.3E-3</v>
      </c>
      <c r="H516" s="10">
        <v>1.0909999999999999E-11</v>
      </c>
      <c r="I516" s="10">
        <v>-1.0104200000000001E-2</v>
      </c>
      <c r="J516" s="10">
        <v>1.19746E-2</v>
      </c>
      <c r="K516" s="10">
        <v>0.398781</v>
      </c>
      <c r="L516" s="9">
        <v>47.790170132325102</v>
      </c>
    </row>
    <row r="517" spans="1:12" ht="15" x14ac:dyDescent="0.15">
      <c r="A517" s="8" t="s">
        <v>2112</v>
      </c>
      <c r="B517" s="8" t="s">
        <v>41</v>
      </c>
      <c r="C517" s="8" t="s">
        <v>165</v>
      </c>
      <c r="D517" s="10" t="s">
        <v>1602</v>
      </c>
      <c r="E517" s="10" t="s">
        <v>1603</v>
      </c>
      <c r="F517" s="10">
        <v>-1.4200000000000001E-2</v>
      </c>
      <c r="G517" s="10">
        <v>2.3999999999999998E-3</v>
      </c>
      <c r="H517" s="10">
        <v>3.22E-9</v>
      </c>
      <c r="I517" s="10">
        <v>7.6728300000000003E-3</v>
      </c>
      <c r="J517" s="10">
        <v>1.1648E-2</v>
      </c>
      <c r="K517" s="10">
        <v>0.51007100000000005</v>
      </c>
      <c r="L517" s="9">
        <v>35.0069444444445</v>
      </c>
    </row>
    <row r="518" spans="1:12" ht="15" x14ac:dyDescent="0.15">
      <c r="A518" s="8" t="s">
        <v>2113</v>
      </c>
      <c r="B518" s="8" t="s">
        <v>41</v>
      </c>
      <c r="C518" s="8" t="s">
        <v>165</v>
      </c>
      <c r="D518" s="10" t="s">
        <v>1609</v>
      </c>
      <c r="E518" s="10" t="s">
        <v>1608</v>
      </c>
      <c r="F518" s="10">
        <v>-1.26E-2</v>
      </c>
      <c r="G518" s="10">
        <v>2.3E-3</v>
      </c>
      <c r="H518" s="10">
        <v>4.161E-8</v>
      </c>
      <c r="I518" s="10">
        <v>-1.14121E-2</v>
      </c>
      <c r="J518" s="10">
        <v>1.16233E-2</v>
      </c>
      <c r="K518" s="10">
        <v>0.326181</v>
      </c>
      <c r="L518" s="9">
        <v>30.011342155009501</v>
      </c>
    </row>
    <row r="519" spans="1:12" ht="15" x14ac:dyDescent="0.15">
      <c r="A519" s="8" t="s">
        <v>2114</v>
      </c>
      <c r="B519" s="8" t="s">
        <v>41</v>
      </c>
      <c r="C519" s="8" t="s">
        <v>165</v>
      </c>
      <c r="D519" s="10" t="s">
        <v>1609</v>
      </c>
      <c r="E519" s="10" t="s">
        <v>1608</v>
      </c>
      <c r="F519" s="10">
        <v>-1.8200000000000001E-2</v>
      </c>
      <c r="G519" s="10">
        <v>2.3E-3</v>
      </c>
      <c r="H519" s="10">
        <v>3.6220000000000001E-15</v>
      </c>
      <c r="I519" s="10">
        <v>-1.1917099999999999E-3</v>
      </c>
      <c r="J519" s="10">
        <v>1.13981E-2</v>
      </c>
      <c r="K519" s="10">
        <v>0.91673000000000004</v>
      </c>
      <c r="L519" s="9">
        <v>62.616257088846901</v>
      </c>
    </row>
    <row r="520" spans="1:12" ht="15" x14ac:dyDescent="0.15">
      <c r="A520" s="8" t="s">
        <v>2115</v>
      </c>
      <c r="B520" s="8" t="s">
        <v>41</v>
      </c>
      <c r="C520" s="8" t="s">
        <v>165</v>
      </c>
      <c r="D520" s="10" t="s">
        <v>1602</v>
      </c>
      <c r="E520" s="10" t="s">
        <v>1603</v>
      </c>
      <c r="F520" s="10">
        <v>1.35E-2</v>
      </c>
      <c r="G520" s="10">
        <v>2.3999999999999998E-3</v>
      </c>
      <c r="H520" s="10">
        <v>1.378E-8</v>
      </c>
      <c r="I520" s="10">
        <v>-5.0340000000000003E-3</v>
      </c>
      <c r="J520" s="10">
        <v>1.13423E-2</v>
      </c>
      <c r="K520" s="10">
        <v>0.65717000000000003</v>
      </c>
      <c r="L520" s="9">
        <v>31.640625</v>
      </c>
    </row>
    <row r="521" spans="1:12" ht="15" x14ac:dyDescent="0.15">
      <c r="A521" s="8" t="s">
        <v>2116</v>
      </c>
      <c r="B521" s="8" t="s">
        <v>41</v>
      </c>
      <c r="C521" s="8" t="s">
        <v>165</v>
      </c>
      <c r="D521" s="10" t="s">
        <v>1602</v>
      </c>
      <c r="E521" s="10" t="s">
        <v>1608</v>
      </c>
      <c r="F521" s="10">
        <v>-1.4500000000000001E-2</v>
      </c>
      <c r="G521" s="10">
        <v>2.3999999999999998E-3</v>
      </c>
      <c r="H521" s="10">
        <v>1.347E-9</v>
      </c>
      <c r="I521" s="10">
        <v>-3.3729000000000002E-2</v>
      </c>
      <c r="J521" s="10">
        <v>1.27464E-2</v>
      </c>
      <c r="K521" s="10">
        <v>8.1414199999999999E-3</v>
      </c>
      <c r="L521" s="9">
        <v>36.5017361111111</v>
      </c>
    </row>
    <row r="522" spans="1:12" ht="15" x14ac:dyDescent="0.15">
      <c r="A522" s="8" t="s">
        <v>2117</v>
      </c>
      <c r="B522" s="8" t="s">
        <v>41</v>
      </c>
      <c r="C522" s="8" t="s">
        <v>165</v>
      </c>
      <c r="D522" s="10" t="s">
        <v>1602</v>
      </c>
      <c r="E522" s="10" t="s">
        <v>1603</v>
      </c>
      <c r="F522" s="10">
        <v>2.2700000000000001E-2</v>
      </c>
      <c r="G522" s="10">
        <v>2.2000000000000001E-3</v>
      </c>
      <c r="H522" s="10">
        <v>1.3209999999999999E-24</v>
      </c>
      <c r="I522" s="10">
        <v>2.5764700000000001E-2</v>
      </c>
      <c r="J522" s="10">
        <v>1.18003E-2</v>
      </c>
      <c r="K522" s="10">
        <v>2.90061E-2</v>
      </c>
      <c r="L522" s="9">
        <v>106.464876033058</v>
      </c>
    </row>
    <row r="523" spans="1:12" ht="15" x14ac:dyDescent="0.15">
      <c r="A523" s="8" t="s">
        <v>2118</v>
      </c>
      <c r="B523" s="8" t="s">
        <v>41</v>
      </c>
      <c r="C523" s="8" t="s">
        <v>165</v>
      </c>
      <c r="D523" s="10" t="s">
        <v>1602</v>
      </c>
      <c r="E523" s="10" t="s">
        <v>1603</v>
      </c>
      <c r="F523" s="10">
        <v>-1.32E-2</v>
      </c>
      <c r="G523" s="10">
        <v>2.2000000000000001E-3</v>
      </c>
      <c r="H523" s="10">
        <v>1.3959999999999999E-9</v>
      </c>
      <c r="I523" s="10">
        <v>-2.1897900000000001E-2</v>
      </c>
      <c r="J523" s="10">
        <v>1.12847E-2</v>
      </c>
      <c r="K523" s="10">
        <v>5.23203E-2</v>
      </c>
      <c r="L523" s="9">
        <v>36</v>
      </c>
    </row>
    <row r="524" spans="1:12" ht="15" x14ac:dyDescent="0.15">
      <c r="A524" s="8" t="s">
        <v>2119</v>
      </c>
      <c r="B524" s="8" t="s">
        <v>41</v>
      </c>
      <c r="C524" s="8" t="s">
        <v>165</v>
      </c>
      <c r="D524" s="10" t="s">
        <v>1609</v>
      </c>
      <c r="E524" s="10" t="s">
        <v>1608</v>
      </c>
      <c r="F524" s="10">
        <v>1.46E-2</v>
      </c>
      <c r="G524" s="10">
        <v>2.3999999999999998E-3</v>
      </c>
      <c r="H524" s="10">
        <v>6.1739999999999996E-10</v>
      </c>
      <c r="I524" s="10">
        <v>-3.4739699999999998E-3</v>
      </c>
      <c r="J524" s="10">
        <v>1.1802200000000001E-2</v>
      </c>
      <c r="K524" s="10">
        <v>0.76849100000000004</v>
      </c>
      <c r="L524" s="9">
        <v>37.0069444444444</v>
      </c>
    </row>
    <row r="525" spans="1:12" ht="15" x14ac:dyDescent="0.15">
      <c r="A525" s="8" t="s">
        <v>2120</v>
      </c>
      <c r="B525" s="8" t="s">
        <v>41</v>
      </c>
      <c r="C525" s="8" t="s">
        <v>165</v>
      </c>
      <c r="D525" s="10" t="s">
        <v>1602</v>
      </c>
      <c r="E525" s="10" t="s">
        <v>1608</v>
      </c>
      <c r="F525" s="10">
        <v>-1.54E-2</v>
      </c>
      <c r="G525" s="10">
        <v>2.5000000000000001E-3</v>
      </c>
      <c r="H525" s="10">
        <v>1.4700000000000001E-9</v>
      </c>
      <c r="I525" s="10">
        <v>1.6676499999999999E-3</v>
      </c>
      <c r="J525" s="10">
        <v>1.52762E-2</v>
      </c>
      <c r="K525" s="10">
        <v>0.91307000000000005</v>
      </c>
      <c r="L525" s="9">
        <v>37.945599999999999</v>
      </c>
    </row>
    <row r="526" spans="1:12" ht="15" x14ac:dyDescent="0.15">
      <c r="A526" s="8" t="s">
        <v>2121</v>
      </c>
      <c r="B526" s="8" t="s">
        <v>41</v>
      </c>
      <c r="C526" s="8" t="s">
        <v>165</v>
      </c>
      <c r="D526" s="10" t="s">
        <v>1602</v>
      </c>
      <c r="E526" s="10" t="s">
        <v>1608</v>
      </c>
      <c r="F526" s="10">
        <v>1.8599999999999998E-2</v>
      </c>
      <c r="G526" s="10">
        <v>2.3999999999999998E-3</v>
      </c>
      <c r="H526" s="10">
        <v>2.096E-14</v>
      </c>
      <c r="I526" s="10">
        <v>-1.2149E-2</v>
      </c>
      <c r="J526" s="10">
        <v>1.14603E-2</v>
      </c>
      <c r="K526" s="10">
        <v>0.28910400000000003</v>
      </c>
      <c r="L526" s="9">
        <v>60.0625</v>
      </c>
    </row>
    <row r="527" spans="1:12" ht="15" x14ac:dyDescent="0.15">
      <c r="A527" s="8" t="s">
        <v>2122</v>
      </c>
      <c r="B527" s="8" t="s">
        <v>41</v>
      </c>
      <c r="C527" s="8" t="s">
        <v>165</v>
      </c>
      <c r="D527" s="10" t="s">
        <v>1602</v>
      </c>
      <c r="E527" s="10" t="s">
        <v>1603</v>
      </c>
      <c r="F527" s="10">
        <v>-1.5100000000000001E-2</v>
      </c>
      <c r="G527" s="10">
        <v>2.3E-3</v>
      </c>
      <c r="H527" s="10">
        <v>1.27E-10</v>
      </c>
      <c r="I527" s="10">
        <v>-1.6251600000000001E-2</v>
      </c>
      <c r="J527" s="10">
        <v>1.1318099999999999E-2</v>
      </c>
      <c r="K527" s="10">
        <v>0.151034</v>
      </c>
      <c r="L527" s="9">
        <v>43.102079395085099</v>
      </c>
    </row>
    <row r="528" spans="1:12" ht="15" x14ac:dyDescent="0.15">
      <c r="A528" s="8" t="s">
        <v>2123</v>
      </c>
      <c r="B528" s="8" t="s">
        <v>41</v>
      </c>
      <c r="C528" s="8" t="s">
        <v>165</v>
      </c>
      <c r="D528" s="10" t="s">
        <v>1602</v>
      </c>
      <c r="E528" s="10" t="s">
        <v>1603</v>
      </c>
      <c r="F528" s="10">
        <v>-1.5599999999999999E-2</v>
      </c>
      <c r="G528" s="10">
        <v>2.3E-3</v>
      </c>
      <c r="H528" s="10">
        <v>2.3110000000000001E-11</v>
      </c>
      <c r="I528" s="10">
        <v>-1.6581599999999998E-2</v>
      </c>
      <c r="J528" s="10">
        <v>1.14748E-2</v>
      </c>
      <c r="K528" s="10">
        <v>0.14844499999999999</v>
      </c>
      <c r="L528" s="9">
        <v>46.0037807183365</v>
      </c>
    </row>
    <row r="529" spans="1:12" ht="15" x14ac:dyDescent="0.15">
      <c r="A529" s="8" t="s">
        <v>2124</v>
      </c>
      <c r="B529" s="8" t="s">
        <v>41</v>
      </c>
      <c r="C529" s="8" t="s">
        <v>165</v>
      </c>
      <c r="D529" s="10" t="s">
        <v>1602</v>
      </c>
      <c r="E529" s="10" t="s">
        <v>1603</v>
      </c>
      <c r="F529" s="10">
        <v>-2.87E-2</v>
      </c>
      <c r="G529" s="10">
        <v>2.3E-3</v>
      </c>
      <c r="H529" s="10">
        <v>1.2489999999999999E-35</v>
      </c>
      <c r="I529" s="10">
        <v>-1.1143999999999999E-2</v>
      </c>
      <c r="J529" s="10">
        <v>1.20401E-2</v>
      </c>
      <c r="K529" s="10">
        <v>0.35466999999999999</v>
      </c>
      <c r="L529" s="9">
        <v>155.70699432892201</v>
      </c>
    </row>
    <row r="530" spans="1:12" ht="15" x14ac:dyDescent="0.15">
      <c r="A530" s="8" t="s">
        <v>2125</v>
      </c>
      <c r="B530" s="8" t="s">
        <v>41</v>
      </c>
      <c r="C530" s="8" t="s">
        <v>165</v>
      </c>
      <c r="D530" s="10" t="s">
        <v>1602</v>
      </c>
      <c r="E530" s="10" t="s">
        <v>1603</v>
      </c>
      <c r="F530" s="10">
        <v>2.1399999999999999E-2</v>
      </c>
      <c r="G530" s="10">
        <v>2.3999999999999998E-3</v>
      </c>
      <c r="H530" s="10">
        <v>8.0249999999999997E-19</v>
      </c>
      <c r="I530" s="10">
        <v>9.2261500000000007E-3</v>
      </c>
      <c r="J530" s="10">
        <v>1.2371699999999999E-2</v>
      </c>
      <c r="K530" s="10">
        <v>0.45582099999999998</v>
      </c>
      <c r="L530" s="9">
        <v>79.5069444444444</v>
      </c>
    </row>
    <row r="531" spans="1:12" ht="15" x14ac:dyDescent="0.15">
      <c r="A531" s="8" t="s">
        <v>2126</v>
      </c>
      <c r="B531" s="8" t="s">
        <v>41</v>
      </c>
      <c r="C531" s="8" t="s">
        <v>165</v>
      </c>
      <c r="D531" s="10" t="s">
        <v>1609</v>
      </c>
      <c r="E531" s="10" t="s">
        <v>1608</v>
      </c>
      <c r="F531" s="10">
        <v>-1.49E-2</v>
      </c>
      <c r="G531" s="10">
        <v>2.2000000000000001E-3</v>
      </c>
      <c r="H531" s="10">
        <v>3.7269999999999998E-11</v>
      </c>
      <c r="I531" s="10">
        <v>-1.31156E-2</v>
      </c>
      <c r="J531" s="10">
        <v>1.13519E-2</v>
      </c>
      <c r="K531" s="10">
        <v>0.24793999999999999</v>
      </c>
      <c r="L531" s="9">
        <v>45.869834710743802</v>
      </c>
    </row>
    <row r="532" spans="1:12" ht="15" x14ac:dyDescent="0.15">
      <c r="A532" s="8" t="s">
        <v>2127</v>
      </c>
      <c r="B532" s="8" t="s">
        <v>41</v>
      </c>
      <c r="C532" s="8" t="s">
        <v>165</v>
      </c>
      <c r="D532" s="10" t="s">
        <v>1602</v>
      </c>
      <c r="E532" s="10" t="s">
        <v>1603</v>
      </c>
      <c r="F532" s="10">
        <v>-1.8100000000000002E-2</v>
      </c>
      <c r="G532" s="10">
        <v>2.8999999999999998E-3</v>
      </c>
      <c r="H532" s="10">
        <v>6.9029999999999998E-10</v>
      </c>
      <c r="I532" s="10">
        <v>-6.4550500000000004E-3</v>
      </c>
      <c r="J532" s="10">
        <v>1.23485E-2</v>
      </c>
      <c r="K532" s="10">
        <v>0.60115600000000002</v>
      </c>
      <c r="L532" s="9">
        <v>38.954815695600502</v>
      </c>
    </row>
    <row r="533" spans="1:12" ht="15" x14ac:dyDescent="0.15">
      <c r="A533" s="8" t="s">
        <v>2128</v>
      </c>
      <c r="B533" s="8" t="s">
        <v>41</v>
      </c>
      <c r="C533" s="8" t="s">
        <v>165</v>
      </c>
      <c r="D533" s="10" t="s">
        <v>1609</v>
      </c>
      <c r="E533" s="10" t="s">
        <v>1608</v>
      </c>
      <c r="F533" s="10">
        <v>1.7999999999999999E-2</v>
      </c>
      <c r="G533" s="10">
        <v>2.5999999999999999E-3</v>
      </c>
      <c r="H533" s="10">
        <v>1.052E-11</v>
      </c>
      <c r="I533" s="10">
        <v>2.2344800000000001E-2</v>
      </c>
      <c r="J533" s="10">
        <v>1.14506E-2</v>
      </c>
      <c r="K533" s="10">
        <v>5.1009400000000003E-2</v>
      </c>
      <c r="L533" s="9">
        <v>47.928994082840198</v>
      </c>
    </row>
    <row r="534" spans="1:12" ht="15" x14ac:dyDescent="0.15">
      <c r="A534" s="8" t="s">
        <v>2129</v>
      </c>
      <c r="B534" s="8" t="s">
        <v>41</v>
      </c>
      <c r="C534" s="8" t="s">
        <v>165</v>
      </c>
      <c r="D534" s="10" t="s">
        <v>1602</v>
      </c>
      <c r="E534" s="10" t="s">
        <v>1603</v>
      </c>
      <c r="F534" s="10">
        <v>-2.3900000000000001E-2</v>
      </c>
      <c r="G534" s="10">
        <v>2.5000000000000001E-3</v>
      </c>
      <c r="H534" s="10">
        <v>5.2989999999999997E-22</v>
      </c>
      <c r="I534" s="10">
        <v>-4.0416599999999999E-3</v>
      </c>
      <c r="J534" s="10">
        <v>1.2215E-2</v>
      </c>
      <c r="K534" s="10">
        <v>0.74073900000000004</v>
      </c>
      <c r="L534" s="9">
        <v>91.393600000000006</v>
      </c>
    </row>
    <row r="535" spans="1:12" ht="15" x14ac:dyDescent="0.15">
      <c r="A535" s="8" t="s">
        <v>2130</v>
      </c>
      <c r="B535" s="8" t="s">
        <v>41</v>
      </c>
      <c r="C535" s="8" t="s">
        <v>165</v>
      </c>
      <c r="D535" s="10" t="s">
        <v>1609</v>
      </c>
      <c r="E535" s="10" t="s">
        <v>1608</v>
      </c>
      <c r="F535" s="10">
        <v>1.7000000000000001E-2</v>
      </c>
      <c r="G535" s="10">
        <v>2.8E-3</v>
      </c>
      <c r="H535" s="10">
        <v>6.2589999999999998E-10</v>
      </c>
      <c r="I535" s="10">
        <v>-5.9608500000000002E-3</v>
      </c>
      <c r="J535" s="10">
        <v>1.3310799999999999E-2</v>
      </c>
      <c r="K535" s="10">
        <v>0.65428200000000003</v>
      </c>
      <c r="L535" s="9">
        <v>36.862244897959201</v>
      </c>
    </row>
    <row r="536" spans="1:12" ht="15" x14ac:dyDescent="0.15">
      <c r="A536" s="8" t="s">
        <v>2131</v>
      </c>
      <c r="B536" s="8" t="s">
        <v>41</v>
      </c>
      <c r="C536" s="8" t="s">
        <v>165</v>
      </c>
      <c r="D536" s="10" t="s">
        <v>1609</v>
      </c>
      <c r="E536" s="10" t="s">
        <v>1608</v>
      </c>
      <c r="F536" s="10">
        <v>1.6299999999999999E-2</v>
      </c>
      <c r="G536" s="10">
        <v>2.7000000000000001E-3</v>
      </c>
      <c r="H536" s="10">
        <v>9.3450000000000003E-10</v>
      </c>
      <c r="I536" s="10">
        <v>-1.08053E-2</v>
      </c>
      <c r="J536" s="10">
        <v>1.5026899999999999E-2</v>
      </c>
      <c r="K536" s="10">
        <v>0.47210200000000002</v>
      </c>
      <c r="L536" s="9">
        <v>36.445816186556897</v>
      </c>
    </row>
    <row r="537" spans="1:12" ht="15" x14ac:dyDescent="0.15">
      <c r="A537" s="8" t="s">
        <v>2132</v>
      </c>
      <c r="B537" s="8" t="s">
        <v>41</v>
      </c>
      <c r="C537" s="8" t="s">
        <v>165</v>
      </c>
      <c r="D537" s="10" t="s">
        <v>1609</v>
      </c>
      <c r="E537" s="10" t="s">
        <v>1603</v>
      </c>
      <c r="F537" s="10">
        <v>1.67E-2</v>
      </c>
      <c r="G537" s="10">
        <v>2.2000000000000001E-3</v>
      </c>
      <c r="H537" s="10">
        <v>2.206E-14</v>
      </c>
      <c r="I537" s="10">
        <v>4.9533900000000002E-3</v>
      </c>
      <c r="J537" s="10">
        <v>1.16918E-2</v>
      </c>
      <c r="K537" s="10">
        <v>0.67181100000000005</v>
      </c>
      <c r="L537" s="9">
        <v>57.6219008264463</v>
      </c>
    </row>
    <row r="538" spans="1:12" ht="15" x14ac:dyDescent="0.15">
      <c r="A538" s="8" t="s">
        <v>2133</v>
      </c>
      <c r="B538" s="8" t="s">
        <v>41</v>
      </c>
      <c r="C538" s="8" t="s">
        <v>165</v>
      </c>
      <c r="D538" s="10" t="s">
        <v>1609</v>
      </c>
      <c r="E538" s="10" t="s">
        <v>1603</v>
      </c>
      <c r="F538" s="10">
        <v>1.8100000000000002E-2</v>
      </c>
      <c r="G538" s="10">
        <v>2.8E-3</v>
      </c>
      <c r="H538" s="10">
        <v>1.9589999999999999E-10</v>
      </c>
      <c r="I538" s="10">
        <v>-7.6334799999999998E-3</v>
      </c>
      <c r="J538" s="10">
        <v>1.97004E-2</v>
      </c>
      <c r="K538" s="10">
        <v>0.69840100000000005</v>
      </c>
      <c r="L538" s="9">
        <v>41.786989795918402</v>
      </c>
    </row>
    <row r="539" spans="1:12" ht="15" x14ac:dyDescent="0.15">
      <c r="A539" s="8" t="s">
        <v>2134</v>
      </c>
      <c r="B539" s="8" t="s">
        <v>41</v>
      </c>
      <c r="C539" s="8" t="s">
        <v>165</v>
      </c>
      <c r="D539" s="10" t="s">
        <v>1602</v>
      </c>
      <c r="E539" s="10" t="s">
        <v>1603</v>
      </c>
      <c r="F539" s="10">
        <v>-1.2500000000000001E-2</v>
      </c>
      <c r="G539" s="10">
        <v>2.3E-3</v>
      </c>
      <c r="H539" s="10">
        <v>3.037E-8</v>
      </c>
      <c r="I539" s="10">
        <v>-2.5601200000000001E-2</v>
      </c>
      <c r="J539" s="10">
        <v>1.1677399999999999E-2</v>
      </c>
      <c r="K539" s="10">
        <v>2.83518E-2</v>
      </c>
      <c r="L539" s="9">
        <v>29.536862003780701</v>
      </c>
    </row>
    <row r="540" spans="1:12" ht="15" x14ac:dyDescent="0.15">
      <c r="A540" s="8" t="s">
        <v>2135</v>
      </c>
      <c r="B540" s="8" t="s">
        <v>41</v>
      </c>
      <c r="C540" s="8" t="s">
        <v>165</v>
      </c>
      <c r="D540" s="10" t="s">
        <v>1602</v>
      </c>
      <c r="E540" s="10" t="s">
        <v>1608</v>
      </c>
      <c r="F540" s="10">
        <v>3.9E-2</v>
      </c>
      <c r="G540" s="10">
        <v>4.1000000000000003E-3</v>
      </c>
      <c r="H540" s="10">
        <v>2.0019999999999999E-21</v>
      </c>
      <c r="I540" s="10">
        <v>1.4754400000000001E-2</v>
      </c>
      <c r="J540" s="10">
        <v>1.68804E-2</v>
      </c>
      <c r="K540" s="10">
        <v>0.38208700000000001</v>
      </c>
      <c r="L540" s="9">
        <v>90.481856038072607</v>
      </c>
    </row>
    <row r="541" spans="1:12" ht="15" x14ac:dyDescent="0.15">
      <c r="A541" s="8" t="s">
        <v>1670</v>
      </c>
      <c r="B541" s="8" t="s">
        <v>41</v>
      </c>
      <c r="C541" s="8" t="s">
        <v>165</v>
      </c>
      <c r="D541" s="10" t="s">
        <v>1602</v>
      </c>
      <c r="E541" s="10" t="s">
        <v>1603</v>
      </c>
      <c r="F541" s="10">
        <v>-3.1699999999999999E-2</v>
      </c>
      <c r="G541" s="10">
        <v>3.0999999999999999E-3</v>
      </c>
      <c r="H541" s="10">
        <v>5.1900000000000004E-24</v>
      </c>
      <c r="I541" s="10">
        <v>-5.8339400000000001E-3</v>
      </c>
      <c r="J541" s="10">
        <v>1.34649E-2</v>
      </c>
      <c r="K541" s="10">
        <v>0.66481800000000002</v>
      </c>
      <c r="L541" s="9">
        <v>104.567117585848</v>
      </c>
    </row>
    <row r="542" spans="1:12" ht="15" x14ac:dyDescent="0.15">
      <c r="A542" s="8" t="s">
        <v>2136</v>
      </c>
      <c r="B542" s="8" t="s">
        <v>41</v>
      </c>
      <c r="C542" s="8" t="s">
        <v>165</v>
      </c>
      <c r="D542" s="10" t="s">
        <v>1609</v>
      </c>
      <c r="E542" s="10" t="s">
        <v>1608</v>
      </c>
      <c r="F542" s="10">
        <v>-4.58E-2</v>
      </c>
      <c r="G542" s="10">
        <v>7.6E-3</v>
      </c>
      <c r="H542" s="10">
        <v>1.3709999999999999E-9</v>
      </c>
      <c r="I542" s="10">
        <v>-3.3296199999999998E-2</v>
      </c>
      <c r="J542" s="10">
        <v>2.6735999999999999E-2</v>
      </c>
      <c r="K542" s="10">
        <v>0.21299499999999999</v>
      </c>
      <c r="L542" s="9">
        <v>36.316481994459799</v>
      </c>
    </row>
    <row r="543" spans="1:12" ht="15" x14ac:dyDescent="0.15">
      <c r="A543" s="8" t="s">
        <v>2137</v>
      </c>
      <c r="B543" s="8" t="s">
        <v>41</v>
      </c>
      <c r="C543" s="8" t="s">
        <v>165</v>
      </c>
      <c r="D543" s="10" t="s">
        <v>1609</v>
      </c>
      <c r="E543" s="10" t="s">
        <v>1603</v>
      </c>
      <c r="F543" s="10">
        <v>1.6500000000000001E-2</v>
      </c>
      <c r="G543" s="10">
        <v>2.7000000000000001E-3</v>
      </c>
      <c r="H543" s="10">
        <v>1.2300000000000001E-9</v>
      </c>
      <c r="I543" s="10">
        <v>1.70376E-2</v>
      </c>
      <c r="J543" s="10">
        <v>1.1397900000000001E-2</v>
      </c>
      <c r="K543" s="10">
        <v>0.134965</v>
      </c>
      <c r="L543" s="9">
        <v>37.345679012345698</v>
      </c>
    </row>
    <row r="544" spans="1:12" ht="15" x14ac:dyDescent="0.15">
      <c r="A544" s="8" t="s">
        <v>2138</v>
      </c>
      <c r="B544" s="8" t="s">
        <v>41</v>
      </c>
      <c r="C544" s="8" t="s">
        <v>165</v>
      </c>
      <c r="D544" s="10" t="s">
        <v>1609</v>
      </c>
      <c r="E544" s="10" t="s">
        <v>1608</v>
      </c>
      <c r="F544" s="10">
        <v>2.3400000000000001E-2</v>
      </c>
      <c r="G544" s="10">
        <v>4.1000000000000003E-3</v>
      </c>
      <c r="H544" s="10">
        <v>7.6609999999999999E-9</v>
      </c>
      <c r="I544" s="10">
        <v>-1.01873E-3</v>
      </c>
      <c r="J544" s="10">
        <v>1.6731200000000002E-2</v>
      </c>
      <c r="K544" s="10">
        <v>0.95144799999999996</v>
      </c>
      <c r="L544" s="9">
        <v>32.573468173706097</v>
      </c>
    </row>
    <row r="545" spans="1:12" ht="15" x14ac:dyDescent="0.15">
      <c r="A545" s="8" t="s">
        <v>2139</v>
      </c>
      <c r="B545" s="8" t="s">
        <v>41</v>
      </c>
      <c r="C545" s="8" t="s">
        <v>165</v>
      </c>
      <c r="D545" s="10" t="s">
        <v>1609</v>
      </c>
      <c r="E545" s="10" t="s">
        <v>1608</v>
      </c>
      <c r="F545" s="10">
        <v>-1.4200000000000001E-2</v>
      </c>
      <c r="G545" s="10">
        <v>2.3E-3</v>
      </c>
      <c r="H545" s="10">
        <v>4.264E-10</v>
      </c>
      <c r="I545" s="10">
        <v>6.56538E-3</v>
      </c>
      <c r="J545" s="10">
        <v>1.1424500000000001E-2</v>
      </c>
      <c r="K545" s="10">
        <v>0.56551200000000001</v>
      </c>
      <c r="L545" s="9">
        <v>38.117202268431001</v>
      </c>
    </row>
    <row r="546" spans="1:12" ht="15" x14ac:dyDescent="0.15">
      <c r="A546" s="8" t="s">
        <v>2140</v>
      </c>
      <c r="B546" s="8" t="s">
        <v>41</v>
      </c>
      <c r="C546" s="8" t="s">
        <v>165</v>
      </c>
      <c r="D546" s="10" t="s">
        <v>1602</v>
      </c>
      <c r="E546" s="10" t="s">
        <v>1603</v>
      </c>
      <c r="F546" s="10">
        <v>1.8800000000000001E-2</v>
      </c>
      <c r="G546" s="10">
        <v>2.7000000000000001E-3</v>
      </c>
      <c r="H546" s="10">
        <v>3.6490000000000003E-12</v>
      </c>
      <c r="I546" s="10">
        <v>6.1087800000000003E-4</v>
      </c>
      <c r="J546" s="10">
        <v>1.20045E-2</v>
      </c>
      <c r="K546" s="10">
        <v>0.95941500000000002</v>
      </c>
      <c r="L546" s="9">
        <v>48.482853223593999</v>
      </c>
    </row>
    <row r="547" spans="1:12" ht="15" x14ac:dyDescent="0.15">
      <c r="A547" s="8" t="s">
        <v>2141</v>
      </c>
      <c r="B547" s="8" t="s">
        <v>41</v>
      </c>
      <c r="C547" s="8" t="s">
        <v>165</v>
      </c>
      <c r="D547" s="10" t="s">
        <v>1602</v>
      </c>
      <c r="E547" s="10" t="s">
        <v>1603</v>
      </c>
      <c r="F547" s="10">
        <v>1.72E-2</v>
      </c>
      <c r="G547" s="10">
        <v>2.3999999999999998E-3</v>
      </c>
      <c r="H547" s="10">
        <v>8.2860000000000002E-13</v>
      </c>
      <c r="I547" s="10">
        <v>-2.10809E-3</v>
      </c>
      <c r="J547" s="10">
        <v>1.19574E-2</v>
      </c>
      <c r="K547" s="10">
        <v>0.86005900000000002</v>
      </c>
      <c r="L547" s="9">
        <v>51.3611111111111</v>
      </c>
    </row>
    <row r="548" spans="1:12" ht="15" x14ac:dyDescent="0.15">
      <c r="A548" s="8" t="s">
        <v>2142</v>
      </c>
      <c r="B548" s="8" t="s">
        <v>41</v>
      </c>
      <c r="C548" s="8" t="s">
        <v>165</v>
      </c>
      <c r="D548" s="10" t="s">
        <v>1602</v>
      </c>
      <c r="E548" s="10" t="s">
        <v>1603</v>
      </c>
      <c r="F548" s="10">
        <v>-1.41E-2</v>
      </c>
      <c r="G548" s="10">
        <v>2.3999999999999998E-3</v>
      </c>
      <c r="H548" s="10">
        <v>4.4850000000000001E-9</v>
      </c>
      <c r="I548" s="10">
        <v>-1.5110200000000001E-2</v>
      </c>
      <c r="J548" s="10">
        <v>1.32125E-2</v>
      </c>
      <c r="K548" s="10">
        <v>0.25277699999999997</v>
      </c>
      <c r="L548" s="9">
        <v>34.515625</v>
      </c>
    </row>
    <row r="549" spans="1:12" ht="15" x14ac:dyDescent="0.15">
      <c r="A549" s="8" t="s">
        <v>2143</v>
      </c>
      <c r="B549" s="8" t="s">
        <v>41</v>
      </c>
      <c r="C549" s="8" t="s">
        <v>165</v>
      </c>
      <c r="D549" s="10" t="s">
        <v>1609</v>
      </c>
      <c r="E549" s="10" t="s">
        <v>1608</v>
      </c>
      <c r="F549" s="10">
        <v>1.21E-2</v>
      </c>
      <c r="G549" s="10">
        <v>2.2000000000000001E-3</v>
      </c>
      <c r="H549" s="10">
        <v>4.4829999999999998E-8</v>
      </c>
      <c r="I549" s="10">
        <v>1.50378E-2</v>
      </c>
      <c r="J549" s="10">
        <v>1.13259E-2</v>
      </c>
      <c r="K549" s="10">
        <v>0.18426799999999999</v>
      </c>
      <c r="L549" s="9">
        <v>30.25</v>
      </c>
    </row>
    <row r="550" spans="1:12" ht="15" x14ac:dyDescent="0.15">
      <c r="A550" s="8" t="s">
        <v>2144</v>
      </c>
      <c r="B550" s="8" t="s">
        <v>41</v>
      </c>
      <c r="C550" s="8" t="s">
        <v>165</v>
      </c>
      <c r="D550" s="10" t="s">
        <v>1609</v>
      </c>
      <c r="E550" s="10" t="s">
        <v>1608</v>
      </c>
      <c r="F550" s="10">
        <v>1.3599999999999999E-2</v>
      </c>
      <c r="G550" s="10">
        <v>2.3E-3</v>
      </c>
      <c r="H550" s="10">
        <v>1.9249999999999999E-9</v>
      </c>
      <c r="I550" s="10">
        <v>-4.9364500000000002E-4</v>
      </c>
      <c r="J550" s="10">
        <v>1.16592E-2</v>
      </c>
      <c r="K550" s="10">
        <v>0.96622799999999998</v>
      </c>
      <c r="L550" s="9">
        <v>34.964083175803403</v>
      </c>
    </row>
    <row r="551" spans="1:12" ht="15" x14ac:dyDescent="0.15">
      <c r="A551" s="8" t="s">
        <v>2145</v>
      </c>
      <c r="B551" s="8" t="s">
        <v>41</v>
      </c>
      <c r="C551" s="8" t="s">
        <v>165</v>
      </c>
      <c r="D551" s="10" t="s">
        <v>1609</v>
      </c>
      <c r="E551" s="10" t="s">
        <v>1608</v>
      </c>
      <c r="F551" s="10">
        <v>-1.43E-2</v>
      </c>
      <c r="G551" s="10">
        <v>2.5000000000000001E-3</v>
      </c>
      <c r="H551" s="10">
        <v>8.4990000000000005E-9</v>
      </c>
      <c r="I551" s="10">
        <v>-1.27387E-2</v>
      </c>
      <c r="J551" s="10">
        <v>1.39784E-2</v>
      </c>
      <c r="K551" s="10">
        <v>0.36212899999999998</v>
      </c>
      <c r="L551" s="9">
        <v>32.718400000000003</v>
      </c>
    </row>
    <row r="552" spans="1:12" ht="15" x14ac:dyDescent="0.15">
      <c r="A552" s="8" t="s">
        <v>2146</v>
      </c>
      <c r="B552" s="8" t="s">
        <v>41</v>
      </c>
      <c r="C552" s="8" t="s">
        <v>165</v>
      </c>
      <c r="D552" s="10" t="s">
        <v>1609</v>
      </c>
      <c r="E552" s="10" t="s">
        <v>1608</v>
      </c>
      <c r="F552" s="10">
        <v>-1.7000000000000001E-2</v>
      </c>
      <c r="G552" s="10">
        <v>2.7000000000000001E-3</v>
      </c>
      <c r="H552" s="10">
        <v>1.7669999999999999E-10</v>
      </c>
      <c r="I552" s="10">
        <v>-1.82516E-2</v>
      </c>
      <c r="J552" s="10">
        <v>1.15563E-2</v>
      </c>
      <c r="K552" s="10">
        <v>0.11425299999999999</v>
      </c>
      <c r="L552" s="9">
        <v>39.6433470507545</v>
      </c>
    </row>
    <row r="553" spans="1:12" ht="15" x14ac:dyDescent="0.15">
      <c r="A553" s="8" t="s">
        <v>2147</v>
      </c>
      <c r="B553" s="8" t="s">
        <v>41</v>
      </c>
      <c r="C553" s="8" t="s">
        <v>165</v>
      </c>
      <c r="D553" s="10" t="s">
        <v>1602</v>
      </c>
      <c r="E553" s="10" t="s">
        <v>1603</v>
      </c>
      <c r="F553" s="10">
        <v>2.0299999999999999E-2</v>
      </c>
      <c r="G553" s="10">
        <v>3.5000000000000001E-3</v>
      </c>
      <c r="H553" s="10">
        <v>6.1959999999999997E-9</v>
      </c>
      <c r="I553" s="10">
        <v>1.07049E-2</v>
      </c>
      <c r="J553" s="10">
        <v>2.1486100000000001E-2</v>
      </c>
      <c r="K553" s="10">
        <v>0.61832500000000001</v>
      </c>
      <c r="L553" s="9">
        <v>33.64</v>
      </c>
    </row>
    <row r="554" spans="1:12" ht="15" x14ac:dyDescent="0.15">
      <c r="A554" s="8" t="s">
        <v>2148</v>
      </c>
      <c r="B554" s="8" t="s">
        <v>41</v>
      </c>
      <c r="C554" s="8" t="s">
        <v>165</v>
      </c>
      <c r="D554" s="10" t="s">
        <v>1609</v>
      </c>
      <c r="E554" s="10" t="s">
        <v>1608</v>
      </c>
      <c r="F554" s="10">
        <v>1.7600000000000001E-2</v>
      </c>
      <c r="G554" s="10">
        <v>2.2000000000000001E-3</v>
      </c>
      <c r="H554" s="10">
        <v>1.029E-15</v>
      </c>
      <c r="I554" s="10">
        <v>1.30597E-2</v>
      </c>
      <c r="J554" s="10">
        <v>1.14181E-2</v>
      </c>
      <c r="K554" s="10">
        <v>0.25272</v>
      </c>
      <c r="L554" s="9">
        <v>64</v>
      </c>
    </row>
    <row r="555" spans="1:12" ht="15" x14ac:dyDescent="0.15">
      <c r="A555" s="8" t="s">
        <v>2149</v>
      </c>
      <c r="B555" s="8" t="s">
        <v>41</v>
      </c>
      <c r="C555" s="8" t="s">
        <v>165</v>
      </c>
      <c r="D555" s="10" t="s">
        <v>1602</v>
      </c>
      <c r="E555" s="10" t="s">
        <v>1608</v>
      </c>
      <c r="F555" s="10">
        <v>-1.77E-2</v>
      </c>
      <c r="G555" s="10">
        <v>2.3E-3</v>
      </c>
      <c r="H555" s="10">
        <v>1.369E-14</v>
      </c>
      <c r="I555" s="10">
        <v>-2.3817500000000002E-3</v>
      </c>
      <c r="J555" s="10">
        <v>1.14292E-2</v>
      </c>
      <c r="K555" s="10">
        <v>0.83492200000000005</v>
      </c>
      <c r="L555" s="9">
        <v>59.2230623818526</v>
      </c>
    </row>
    <row r="556" spans="1:12" ht="15" x14ac:dyDescent="0.15">
      <c r="A556" s="8" t="s">
        <v>2150</v>
      </c>
      <c r="B556" s="8" t="s">
        <v>41</v>
      </c>
      <c r="C556" s="8" t="s">
        <v>165</v>
      </c>
      <c r="D556" s="10" t="s">
        <v>1609</v>
      </c>
      <c r="E556" s="10" t="s">
        <v>1608</v>
      </c>
      <c r="F556" s="10">
        <v>2.76E-2</v>
      </c>
      <c r="G556" s="10">
        <v>3.5999999999999999E-3</v>
      </c>
      <c r="H556" s="10">
        <v>3.1720000000000003E-14</v>
      </c>
      <c r="I556" s="10">
        <v>-2.00222E-2</v>
      </c>
      <c r="J556" s="10">
        <v>1.4609199999999999E-2</v>
      </c>
      <c r="K556" s="10">
        <v>0.17052500000000001</v>
      </c>
      <c r="L556" s="9">
        <v>58.7777777777778</v>
      </c>
    </row>
    <row r="557" spans="1:12" ht="15" x14ac:dyDescent="0.15">
      <c r="A557" s="8" t="s">
        <v>2151</v>
      </c>
      <c r="B557" s="8" t="s">
        <v>41</v>
      </c>
      <c r="C557" s="8" t="s">
        <v>165</v>
      </c>
      <c r="D557" s="10" t="s">
        <v>1602</v>
      </c>
      <c r="E557" s="10" t="s">
        <v>1603</v>
      </c>
      <c r="F557" s="10">
        <v>1.35E-2</v>
      </c>
      <c r="G557" s="10">
        <v>2.3999999999999998E-3</v>
      </c>
      <c r="H557" s="10">
        <v>1.6169999999999999E-8</v>
      </c>
      <c r="I557" s="10">
        <v>-7.0164399999999997E-3</v>
      </c>
      <c r="J557" s="10">
        <v>1.1905000000000001E-2</v>
      </c>
      <c r="K557" s="10">
        <v>0.55561400000000005</v>
      </c>
      <c r="L557" s="9">
        <v>31.640625</v>
      </c>
    </row>
    <row r="558" spans="1:12" ht="15" x14ac:dyDescent="0.15">
      <c r="A558" s="8" t="s">
        <v>2152</v>
      </c>
      <c r="B558" s="8" t="s">
        <v>41</v>
      </c>
      <c r="C558" s="8" t="s">
        <v>165</v>
      </c>
      <c r="D558" s="10" t="s">
        <v>1602</v>
      </c>
      <c r="E558" s="10" t="s">
        <v>1603</v>
      </c>
      <c r="F558" s="10">
        <v>-1.41E-2</v>
      </c>
      <c r="G558" s="10">
        <v>2.3E-3</v>
      </c>
      <c r="H558" s="10">
        <v>1.3109999999999999E-9</v>
      </c>
      <c r="I558" s="10">
        <v>-6.5551699999999999E-3</v>
      </c>
      <c r="J558" s="10">
        <v>1.13797E-2</v>
      </c>
      <c r="K558" s="10">
        <v>0.56458600000000003</v>
      </c>
      <c r="L558" s="9">
        <v>37.582230623818504</v>
      </c>
    </row>
    <row r="559" spans="1:12" ht="15" x14ac:dyDescent="0.15">
      <c r="A559" s="8" t="s">
        <v>2153</v>
      </c>
      <c r="B559" s="8" t="s">
        <v>41</v>
      </c>
      <c r="C559" s="8" t="s">
        <v>165</v>
      </c>
      <c r="D559" s="10" t="s">
        <v>1602</v>
      </c>
      <c r="E559" s="10" t="s">
        <v>1603</v>
      </c>
      <c r="F559" s="10">
        <v>-1.29E-2</v>
      </c>
      <c r="G559" s="10">
        <v>2.3E-3</v>
      </c>
      <c r="H559" s="10">
        <v>2.9490000000000001E-8</v>
      </c>
      <c r="I559" s="10">
        <v>-1.20839E-2</v>
      </c>
      <c r="J559" s="10">
        <v>1.17029E-2</v>
      </c>
      <c r="K559" s="10">
        <v>0.30181200000000002</v>
      </c>
      <c r="L559" s="9">
        <v>31.457466918714601</v>
      </c>
    </row>
    <row r="560" spans="1:12" ht="15" x14ac:dyDescent="0.15">
      <c r="A560" s="8" t="s">
        <v>2154</v>
      </c>
      <c r="B560" s="8" t="s">
        <v>41</v>
      </c>
      <c r="C560" s="8" t="s">
        <v>165</v>
      </c>
      <c r="D560" s="10" t="s">
        <v>1609</v>
      </c>
      <c r="E560" s="10" t="s">
        <v>1603</v>
      </c>
      <c r="F560" s="10">
        <v>1.84E-2</v>
      </c>
      <c r="G560" s="10">
        <v>2.7000000000000001E-3</v>
      </c>
      <c r="H560" s="10">
        <v>1.1319999999999999E-11</v>
      </c>
      <c r="I560" s="10">
        <v>1.34036E-2</v>
      </c>
      <c r="J560" s="10">
        <v>1.2105299999999999E-2</v>
      </c>
      <c r="K560" s="10">
        <v>0.26818500000000001</v>
      </c>
      <c r="L560" s="9">
        <v>46.441700960219499</v>
      </c>
    </row>
    <row r="561" spans="1:12" ht="15" x14ac:dyDescent="0.15">
      <c r="A561" s="8" t="s">
        <v>2155</v>
      </c>
      <c r="B561" s="8" t="s">
        <v>41</v>
      </c>
      <c r="C561" s="8" t="s">
        <v>165</v>
      </c>
      <c r="D561" s="10" t="s">
        <v>1609</v>
      </c>
      <c r="E561" s="10" t="s">
        <v>1608</v>
      </c>
      <c r="F561" s="10">
        <v>-1.54E-2</v>
      </c>
      <c r="G561" s="10">
        <v>2.3E-3</v>
      </c>
      <c r="H561" s="10">
        <v>2.3290000000000001E-11</v>
      </c>
      <c r="I561" s="10">
        <v>-2.1484799999999998E-2</v>
      </c>
      <c r="J561" s="10">
        <v>1.1341800000000001E-2</v>
      </c>
      <c r="K561" s="10">
        <v>5.8183499999999999E-2</v>
      </c>
      <c r="L561" s="9">
        <v>44.8317580340265</v>
      </c>
    </row>
    <row r="562" spans="1:12" ht="15" x14ac:dyDescent="0.15">
      <c r="A562" s="8" t="s">
        <v>2156</v>
      </c>
      <c r="B562" s="8" t="s">
        <v>41</v>
      </c>
      <c r="C562" s="8" t="s">
        <v>165</v>
      </c>
      <c r="D562" s="10" t="s">
        <v>1602</v>
      </c>
      <c r="E562" s="10" t="s">
        <v>1603</v>
      </c>
      <c r="F562" s="10">
        <v>-1.7299999999999999E-2</v>
      </c>
      <c r="G562" s="10">
        <v>2.7000000000000001E-3</v>
      </c>
      <c r="H562" s="10">
        <v>1.64E-10</v>
      </c>
      <c r="I562" s="10">
        <v>-4.7707799999999996E-3</v>
      </c>
      <c r="J562" s="10">
        <v>1.1929499999999999E-2</v>
      </c>
      <c r="K562" s="10">
        <v>0.68921900000000003</v>
      </c>
      <c r="L562" s="9">
        <v>41.054869684499302</v>
      </c>
    </row>
    <row r="563" spans="1:12" ht="15" x14ac:dyDescent="0.15">
      <c r="A563" s="8" t="s">
        <v>2157</v>
      </c>
      <c r="B563" s="8" t="s">
        <v>41</v>
      </c>
      <c r="C563" s="8" t="s">
        <v>165</v>
      </c>
      <c r="D563" s="10" t="s">
        <v>1602</v>
      </c>
      <c r="E563" s="10" t="s">
        <v>1608</v>
      </c>
      <c r="F563" s="10">
        <v>-3.6499999999999998E-2</v>
      </c>
      <c r="G563" s="10">
        <v>4.1999999999999997E-3</v>
      </c>
      <c r="H563" s="10">
        <v>5.2070000000000001E-18</v>
      </c>
      <c r="I563" s="10">
        <v>-7.1074199999999997E-3</v>
      </c>
      <c r="J563" s="10">
        <v>2.3870700000000002E-2</v>
      </c>
      <c r="K563" s="10">
        <v>0.76589600000000002</v>
      </c>
      <c r="L563" s="9">
        <v>75.524376417233597</v>
      </c>
    </row>
    <row r="564" spans="1:12" ht="15" x14ac:dyDescent="0.15">
      <c r="A564" s="8" t="s">
        <v>2158</v>
      </c>
      <c r="B564" s="8" t="s">
        <v>41</v>
      </c>
      <c r="C564" s="8" t="s">
        <v>165</v>
      </c>
      <c r="D564" s="10" t="s">
        <v>1609</v>
      </c>
      <c r="E564" s="10" t="s">
        <v>1608</v>
      </c>
      <c r="F564" s="10">
        <v>1.5800000000000002E-2</v>
      </c>
      <c r="G564" s="10">
        <v>2.2000000000000001E-3</v>
      </c>
      <c r="H564" s="10">
        <v>7.4389999999999999E-13</v>
      </c>
      <c r="I564" s="10">
        <v>-6.2348200000000003E-3</v>
      </c>
      <c r="J564" s="10">
        <v>1.15604E-2</v>
      </c>
      <c r="K564" s="10">
        <v>0.58966200000000002</v>
      </c>
      <c r="L564" s="9">
        <v>51.578512396694201</v>
      </c>
    </row>
    <row r="565" spans="1:12" ht="15" x14ac:dyDescent="0.15">
      <c r="A565" s="8" t="s">
        <v>2159</v>
      </c>
      <c r="B565" s="8" t="s">
        <v>41</v>
      </c>
      <c r="C565" s="8" t="s">
        <v>165</v>
      </c>
      <c r="D565" s="10" t="s">
        <v>1608</v>
      </c>
      <c r="E565" s="10" t="s">
        <v>1603</v>
      </c>
      <c r="F565" s="10">
        <v>1.38E-2</v>
      </c>
      <c r="G565" s="10">
        <v>2.5000000000000001E-3</v>
      </c>
      <c r="H565" s="10">
        <v>2.9449999999999999E-8</v>
      </c>
      <c r="I565" s="10">
        <v>1.03442E-2</v>
      </c>
      <c r="J565" s="10">
        <v>1.2278499999999999E-2</v>
      </c>
      <c r="K565" s="10">
        <v>0.39952900000000002</v>
      </c>
      <c r="L565" s="9">
        <v>30.470400000000001</v>
      </c>
    </row>
    <row r="566" spans="1:12" ht="15" x14ac:dyDescent="0.15">
      <c r="A566" s="8" t="s">
        <v>2160</v>
      </c>
      <c r="B566" s="8" t="s">
        <v>41</v>
      </c>
      <c r="C566" s="8" t="s">
        <v>165</v>
      </c>
      <c r="D566" s="10" t="s">
        <v>1609</v>
      </c>
      <c r="E566" s="10" t="s">
        <v>1603</v>
      </c>
      <c r="F566" s="10">
        <v>-1.5299999999999999E-2</v>
      </c>
      <c r="G566" s="10">
        <v>2.3E-3</v>
      </c>
      <c r="H566" s="10">
        <v>2.5890000000000001E-11</v>
      </c>
      <c r="I566" s="10">
        <v>-5.1599999999999997E-3</v>
      </c>
      <c r="J566" s="10">
        <v>1.1301E-2</v>
      </c>
      <c r="K566" s="10">
        <v>0.64795999999999998</v>
      </c>
      <c r="L566" s="9">
        <v>44.251417769376197</v>
      </c>
    </row>
    <row r="567" spans="1:12" ht="15" x14ac:dyDescent="0.15">
      <c r="A567" s="8" t="s">
        <v>2161</v>
      </c>
      <c r="B567" s="8" t="s">
        <v>41</v>
      </c>
      <c r="C567" s="8" t="s">
        <v>165</v>
      </c>
      <c r="D567" s="10" t="s">
        <v>1602</v>
      </c>
      <c r="E567" s="10" t="s">
        <v>1608</v>
      </c>
      <c r="F567" s="10">
        <v>-1.44E-2</v>
      </c>
      <c r="G567" s="10">
        <v>2.5000000000000001E-3</v>
      </c>
      <c r="H567" s="10">
        <v>9.3809999999999998E-9</v>
      </c>
      <c r="I567" s="10">
        <v>-7.4173900000000003E-3</v>
      </c>
      <c r="J567" s="10">
        <v>1.3395499999999999E-2</v>
      </c>
      <c r="K567" s="10">
        <v>0.57976899999999998</v>
      </c>
      <c r="L567" s="9">
        <v>33.177599999999998</v>
      </c>
    </row>
    <row r="568" spans="1:12" ht="15" x14ac:dyDescent="0.15">
      <c r="A568" s="8" t="s">
        <v>2162</v>
      </c>
      <c r="B568" s="8" t="s">
        <v>41</v>
      </c>
      <c r="C568" s="8" t="s">
        <v>165</v>
      </c>
      <c r="D568" s="10" t="s">
        <v>1602</v>
      </c>
      <c r="E568" s="10" t="s">
        <v>1603</v>
      </c>
      <c r="F568" s="10">
        <v>3.1099999999999999E-2</v>
      </c>
      <c r="G568" s="10">
        <v>2.5999999999999999E-3</v>
      </c>
      <c r="H568" s="10">
        <v>4.2480000000000003E-33</v>
      </c>
      <c r="I568" s="10">
        <v>1.34074E-2</v>
      </c>
      <c r="J568" s="10">
        <v>1.53711E-2</v>
      </c>
      <c r="K568" s="10">
        <v>0.383073</v>
      </c>
      <c r="L568" s="9">
        <v>143.078402366864</v>
      </c>
    </row>
    <row r="569" spans="1:12" ht="15" x14ac:dyDescent="0.15">
      <c r="A569" s="8" t="s">
        <v>2163</v>
      </c>
      <c r="B569" s="8" t="s">
        <v>41</v>
      </c>
      <c r="C569" s="8" t="s">
        <v>165</v>
      </c>
      <c r="D569" s="10" t="s">
        <v>1609</v>
      </c>
      <c r="E569" s="10" t="s">
        <v>1608</v>
      </c>
      <c r="F569" s="10">
        <v>2.0400000000000001E-2</v>
      </c>
      <c r="G569" s="10">
        <v>2.3E-3</v>
      </c>
      <c r="H569" s="10">
        <v>1.7720000000000001E-19</v>
      </c>
      <c r="I569" s="10">
        <v>-5.5451500000000004E-3</v>
      </c>
      <c r="J569" s="10">
        <v>1.16781E-2</v>
      </c>
      <c r="K569" s="10">
        <v>0.634907</v>
      </c>
      <c r="L569" s="9">
        <v>78.6691871455577</v>
      </c>
    </row>
    <row r="570" spans="1:12" ht="15" x14ac:dyDescent="0.15">
      <c r="A570" s="8" t="s">
        <v>2164</v>
      </c>
      <c r="B570" s="8" t="s">
        <v>41</v>
      </c>
      <c r="C570" s="8" t="s">
        <v>165</v>
      </c>
      <c r="D570" s="10" t="s">
        <v>1602</v>
      </c>
      <c r="E570" s="10" t="s">
        <v>1608</v>
      </c>
      <c r="F570" s="10">
        <v>-2.63E-2</v>
      </c>
      <c r="G570" s="10">
        <v>3.3E-3</v>
      </c>
      <c r="H570" s="10">
        <v>1.6540000000000001E-15</v>
      </c>
      <c r="I570" s="10">
        <v>-2.56054E-3</v>
      </c>
      <c r="J570" s="10">
        <v>1.5141099999999999E-2</v>
      </c>
      <c r="K570" s="10">
        <v>0.86570899999999995</v>
      </c>
      <c r="L570" s="9">
        <v>63.516069788797097</v>
      </c>
    </row>
    <row r="571" spans="1:12" ht="15" x14ac:dyDescent="0.15">
      <c r="A571" s="8" t="s">
        <v>2165</v>
      </c>
      <c r="B571" s="8" t="s">
        <v>41</v>
      </c>
      <c r="C571" s="8" t="s">
        <v>165</v>
      </c>
      <c r="D571" s="10" t="s">
        <v>1609</v>
      </c>
      <c r="E571" s="10" t="s">
        <v>1608</v>
      </c>
      <c r="F571" s="10">
        <v>-1.43E-2</v>
      </c>
      <c r="G571" s="10">
        <v>2.3E-3</v>
      </c>
      <c r="H571" s="10">
        <v>8.2390000000000002E-10</v>
      </c>
      <c r="I571" s="10">
        <v>1.44253E-2</v>
      </c>
      <c r="J571" s="10">
        <v>1.1841600000000001E-2</v>
      </c>
      <c r="K571" s="10">
        <v>0.22315199999999999</v>
      </c>
      <c r="L571" s="9">
        <v>38.655954631379998</v>
      </c>
    </row>
    <row r="572" spans="1:12" ht="15" x14ac:dyDescent="0.15">
      <c r="A572" s="8" t="s">
        <v>2166</v>
      </c>
      <c r="B572" s="8" t="s">
        <v>41</v>
      </c>
      <c r="C572" s="8" t="s">
        <v>165</v>
      </c>
      <c r="D572" s="10" t="s">
        <v>1609</v>
      </c>
      <c r="E572" s="10" t="s">
        <v>1608</v>
      </c>
      <c r="F572" s="10">
        <v>-1.61E-2</v>
      </c>
      <c r="G572" s="10">
        <v>2.5000000000000001E-3</v>
      </c>
      <c r="H572" s="10">
        <v>8.2600000000000004E-11</v>
      </c>
      <c r="I572" s="10">
        <v>1.1674199999999999E-2</v>
      </c>
      <c r="J572" s="10">
        <v>1.24029E-2</v>
      </c>
      <c r="K572" s="10">
        <v>0.34658</v>
      </c>
      <c r="L572" s="9">
        <v>41.473599999999998</v>
      </c>
    </row>
    <row r="573" spans="1:12" ht="15" x14ac:dyDescent="0.15">
      <c r="A573" s="8" t="s">
        <v>2167</v>
      </c>
      <c r="B573" s="8" t="s">
        <v>41</v>
      </c>
      <c r="C573" s="8" t="s">
        <v>165</v>
      </c>
      <c r="D573" s="10" t="s">
        <v>1609</v>
      </c>
      <c r="E573" s="10" t="s">
        <v>1608</v>
      </c>
      <c r="F573" s="10">
        <v>1.3100000000000001E-2</v>
      </c>
      <c r="G573" s="10">
        <v>2.3E-3</v>
      </c>
      <c r="H573" s="10">
        <v>6.3410000000000003E-9</v>
      </c>
      <c r="I573" s="10">
        <v>1.2896400000000001E-2</v>
      </c>
      <c r="J573" s="10">
        <v>1.1650000000000001E-2</v>
      </c>
      <c r="K573" s="10">
        <v>0.26829900000000001</v>
      </c>
      <c r="L573" s="9">
        <v>32.440453686200399</v>
      </c>
    </row>
    <row r="574" spans="1:12" ht="15" x14ac:dyDescent="0.15">
      <c r="A574" s="8" t="s">
        <v>2168</v>
      </c>
      <c r="B574" s="8" t="s">
        <v>41</v>
      </c>
      <c r="C574" s="8" t="s">
        <v>165</v>
      </c>
      <c r="D574" s="10" t="s">
        <v>1609</v>
      </c>
      <c r="E574" s="10" t="s">
        <v>1608</v>
      </c>
      <c r="F574" s="10">
        <v>-1.43E-2</v>
      </c>
      <c r="G574" s="10">
        <v>2.3E-3</v>
      </c>
      <c r="H574" s="10">
        <v>4.5260000000000002E-10</v>
      </c>
      <c r="I574" s="10">
        <v>5.2594800000000004E-3</v>
      </c>
      <c r="J574" s="10">
        <v>1.12944E-2</v>
      </c>
      <c r="K574" s="10">
        <v>0.64144999999999996</v>
      </c>
      <c r="L574" s="9">
        <v>38.655954631379998</v>
      </c>
    </row>
    <row r="575" spans="1:12" ht="15" x14ac:dyDescent="0.15">
      <c r="A575" s="8" t="s">
        <v>2169</v>
      </c>
      <c r="B575" s="8" t="s">
        <v>41</v>
      </c>
      <c r="C575" s="8" t="s">
        <v>165</v>
      </c>
      <c r="D575" s="10" t="s">
        <v>1602</v>
      </c>
      <c r="E575" s="10" t="s">
        <v>1603</v>
      </c>
      <c r="F575" s="10">
        <v>2.6800000000000001E-2</v>
      </c>
      <c r="G575" s="10">
        <v>2.3E-3</v>
      </c>
      <c r="H575" s="10">
        <v>1.251E-32</v>
      </c>
      <c r="I575" s="10">
        <v>5.8709900000000004E-3</v>
      </c>
      <c r="J575" s="10">
        <v>1.1599699999999999E-2</v>
      </c>
      <c r="K575" s="10">
        <v>0.612765</v>
      </c>
      <c r="L575" s="9">
        <v>135.773156899811</v>
      </c>
    </row>
    <row r="576" spans="1:12" ht="15" x14ac:dyDescent="0.15">
      <c r="A576" s="8" t="s">
        <v>2170</v>
      </c>
      <c r="B576" s="8" t="s">
        <v>41</v>
      </c>
      <c r="C576" s="8" t="s">
        <v>165</v>
      </c>
      <c r="D576" s="10" t="s">
        <v>1608</v>
      </c>
      <c r="E576" s="10" t="s">
        <v>1603</v>
      </c>
      <c r="F576" s="10">
        <v>1.43E-2</v>
      </c>
      <c r="G576" s="10">
        <v>2.3E-3</v>
      </c>
      <c r="H576" s="10">
        <v>9.2619999999999997E-10</v>
      </c>
      <c r="I576" s="10">
        <v>-1.1482300000000001E-2</v>
      </c>
      <c r="J576" s="10">
        <v>1.1398999999999999E-2</v>
      </c>
      <c r="K576" s="10">
        <v>0.31379099999999999</v>
      </c>
      <c r="L576" s="9">
        <v>38.655954631379998</v>
      </c>
    </row>
    <row r="577" spans="1:12" ht="15" x14ac:dyDescent="0.15">
      <c r="A577" s="8" t="s">
        <v>2171</v>
      </c>
      <c r="B577" s="8" t="s">
        <v>41</v>
      </c>
      <c r="C577" s="8" t="s">
        <v>165</v>
      </c>
      <c r="D577" s="10" t="s">
        <v>1609</v>
      </c>
      <c r="E577" s="10" t="s">
        <v>1608</v>
      </c>
      <c r="F577" s="10">
        <v>-2.2100000000000002E-2</v>
      </c>
      <c r="G577" s="10">
        <v>2.3E-3</v>
      </c>
      <c r="H577" s="10">
        <v>2.5070000000000002E-22</v>
      </c>
      <c r="I577" s="10">
        <v>-3.3486700000000002E-3</v>
      </c>
      <c r="J577" s="10">
        <v>1.18265E-2</v>
      </c>
      <c r="K577" s="10">
        <v>0.77706299999999995</v>
      </c>
      <c r="L577" s="9">
        <v>92.327032136105899</v>
      </c>
    </row>
    <row r="578" spans="1:12" ht="15" x14ac:dyDescent="0.15">
      <c r="A578" s="8" t="s">
        <v>2172</v>
      </c>
      <c r="B578" s="8" t="s">
        <v>41</v>
      </c>
      <c r="C578" s="8" t="s">
        <v>165</v>
      </c>
      <c r="D578" s="10" t="s">
        <v>1609</v>
      </c>
      <c r="E578" s="10" t="s">
        <v>1608</v>
      </c>
      <c r="F578" s="10">
        <v>-1.5800000000000002E-2</v>
      </c>
      <c r="G578" s="10">
        <v>2.3E-3</v>
      </c>
      <c r="H578" s="10">
        <v>6.6870000000000001E-12</v>
      </c>
      <c r="I578" s="10">
        <v>5.3791100000000003E-3</v>
      </c>
      <c r="J578" s="10">
        <v>1.18041E-2</v>
      </c>
      <c r="K578" s="10">
        <v>0.64860799999999996</v>
      </c>
      <c r="L578" s="9">
        <v>47.190926275992403</v>
      </c>
    </row>
    <row r="579" spans="1:12" ht="15" x14ac:dyDescent="0.15">
      <c r="A579" s="8" t="s">
        <v>2173</v>
      </c>
      <c r="B579" s="8" t="s">
        <v>41</v>
      </c>
      <c r="C579" s="8" t="s">
        <v>165</v>
      </c>
      <c r="D579" s="10" t="s">
        <v>1608</v>
      </c>
      <c r="E579" s="10" t="s">
        <v>1603</v>
      </c>
      <c r="F579" s="10">
        <v>-1.54E-2</v>
      </c>
      <c r="G579" s="10">
        <v>2.7000000000000001E-3</v>
      </c>
      <c r="H579" s="10">
        <v>6.8969999999999997E-9</v>
      </c>
      <c r="I579" s="10">
        <v>-3.2398300000000002E-4</v>
      </c>
      <c r="J579" s="10">
        <v>1.18669E-2</v>
      </c>
      <c r="K579" s="10">
        <v>0.97821899999999995</v>
      </c>
      <c r="L579" s="9">
        <v>32.5322359396433</v>
      </c>
    </row>
    <row r="580" spans="1:12" ht="15" x14ac:dyDescent="0.15">
      <c r="A580" s="8" t="s">
        <v>2174</v>
      </c>
      <c r="B580" s="8" t="s">
        <v>41</v>
      </c>
      <c r="C580" s="8" t="s">
        <v>165</v>
      </c>
      <c r="D580" s="10" t="s">
        <v>1609</v>
      </c>
      <c r="E580" s="10" t="s">
        <v>1608</v>
      </c>
      <c r="F580" s="10">
        <v>-1.7299999999999999E-2</v>
      </c>
      <c r="G580" s="10">
        <v>2.2000000000000001E-3</v>
      </c>
      <c r="H580" s="10">
        <v>2.2010000000000001E-15</v>
      </c>
      <c r="I580" s="10">
        <v>3.9071000000000002E-3</v>
      </c>
      <c r="J580" s="10">
        <v>1.12944E-2</v>
      </c>
      <c r="K580" s="10">
        <v>0.72939399999999999</v>
      </c>
      <c r="L580" s="9">
        <v>61.836776859504099</v>
      </c>
    </row>
    <row r="581" spans="1:12" ht="15" x14ac:dyDescent="0.15">
      <c r="A581" s="8" t="s">
        <v>2175</v>
      </c>
      <c r="B581" s="8" t="s">
        <v>41</v>
      </c>
      <c r="C581" s="8" t="s">
        <v>165</v>
      </c>
      <c r="D581" s="10" t="s">
        <v>1602</v>
      </c>
      <c r="E581" s="10" t="s">
        <v>1603</v>
      </c>
      <c r="F581" s="10">
        <v>-5.7599999999999998E-2</v>
      </c>
      <c r="G581" s="10">
        <v>2.7000000000000001E-3</v>
      </c>
      <c r="H581" s="10">
        <v>8.6999999999999998E-100</v>
      </c>
      <c r="I581" s="10">
        <v>1.6765200000000001E-2</v>
      </c>
      <c r="J581" s="10">
        <v>1.47014E-2</v>
      </c>
      <c r="K581" s="10">
        <v>0.25412800000000002</v>
      </c>
      <c r="L581" s="9">
        <v>455.11111111111097</v>
      </c>
    </row>
    <row r="582" spans="1:12" ht="15" x14ac:dyDescent="0.15">
      <c r="A582" s="8" t="s">
        <v>2176</v>
      </c>
      <c r="B582" s="8" t="s">
        <v>41</v>
      </c>
      <c r="C582" s="8" t="s">
        <v>165</v>
      </c>
      <c r="D582" s="10" t="s">
        <v>1602</v>
      </c>
      <c r="E582" s="10" t="s">
        <v>1609</v>
      </c>
      <c r="F582" s="10">
        <v>-2.6100000000000002E-2</v>
      </c>
      <c r="G582" s="10">
        <v>3.8999999999999998E-3</v>
      </c>
      <c r="H582" s="10">
        <v>1.482E-11</v>
      </c>
      <c r="I582" s="10">
        <v>3.0186500000000002E-2</v>
      </c>
      <c r="J582" s="10">
        <v>1.5644499999999999E-2</v>
      </c>
      <c r="K582" s="10">
        <v>5.3666100000000001E-2</v>
      </c>
      <c r="L582" s="9">
        <v>44.786982248520701</v>
      </c>
    </row>
    <row r="583" spans="1:12" ht="15" x14ac:dyDescent="0.15">
      <c r="A583" s="8" t="s">
        <v>2177</v>
      </c>
      <c r="B583" s="8" t="s">
        <v>41</v>
      </c>
      <c r="C583" s="8" t="s">
        <v>165</v>
      </c>
      <c r="D583" s="10" t="s">
        <v>1602</v>
      </c>
      <c r="E583" s="10" t="s">
        <v>1609</v>
      </c>
      <c r="F583" s="10">
        <v>1.7999999999999999E-2</v>
      </c>
      <c r="G583" s="10">
        <v>2.3999999999999998E-3</v>
      </c>
      <c r="H583" s="10">
        <v>1.9630000000000001E-14</v>
      </c>
      <c r="I583" s="10">
        <v>-3.2373699999999998E-3</v>
      </c>
      <c r="J583" s="10">
        <v>1.2240600000000001E-2</v>
      </c>
      <c r="K583" s="10">
        <v>0.79141300000000003</v>
      </c>
      <c r="L583" s="9">
        <v>56.25</v>
      </c>
    </row>
    <row r="584" spans="1:12" ht="15" x14ac:dyDescent="0.15">
      <c r="A584" s="8" t="s">
        <v>1682</v>
      </c>
      <c r="B584" s="8" t="s">
        <v>41</v>
      </c>
      <c r="C584" s="8" t="s">
        <v>165</v>
      </c>
      <c r="D584" s="10" t="s">
        <v>1602</v>
      </c>
      <c r="E584" s="10" t="s">
        <v>1603</v>
      </c>
      <c r="F584" s="10">
        <v>1.7500000000000002E-2</v>
      </c>
      <c r="G584" s="10">
        <v>2.3999999999999998E-3</v>
      </c>
      <c r="H584" s="10">
        <v>8.8459999999999996E-14</v>
      </c>
      <c r="I584" s="10">
        <v>1.6386600000000001E-2</v>
      </c>
      <c r="J584" s="10">
        <v>1.13483E-2</v>
      </c>
      <c r="K584" s="10">
        <v>0.14874599999999999</v>
      </c>
      <c r="L584" s="9">
        <v>53.1684027777778</v>
      </c>
    </row>
    <row r="585" spans="1:12" ht="15" x14ac:dyDescent="0.15">
      <c r="A585" s="8" t="s">
        <v>2178</v>
      </c>
      <c r="B585" s="8" t="s">
        <v>41</v>
      </c>
      <c r="C585" s="8" t="s">
        <v>165</v>
      </c>
      <c r="D585" s="10" t="s">
        <v>1602</v>
      </c>
      <c r="E585" s="10" t="s">
        <v>1603</v>
      </c>
      <c r="F585" s="10">
        <v>-1.77E-2</v>
      </c>
      <c r="G585" s="10">
        <v>3.2000000000000002E-3</v>
      </c>
      <c r="H585" s="10">
        <v>2.082E-8</v>
      </c>
      <c r="I585" s="10">
        <v>-2.17234E-3</v>
      </c>
      <c r="J585" s="10">
        <v>1.34602E-2</v>
      </c>
      <c r="K585" s="10">
        <v>0.87178699999999998</v>
      </c>
      <c r="L585" s="9">
        <v>30.5947265625</v>
      </c>
    </row>
    <row r="586" spans="1:12" ht="15" x14ac:dyDescent="0.15">
      <c r="A586" s="8" t="s">
        <v>2179</v>
      </c>
      <c r="B586" s="8" t="s">
        <v>41</v>
      </c>
      <c r="C586" s="8" t="s">
        <v>165</v>
      </c>
      <c r="D586" s="10" t="s">
        <v>1602</v>
      </c>
      <c r="E586" s="10" t="s">
        <v>1608</v>
      </c>
      <c r="F586" s="10">
        <v>1.8599999999999998E-2</v>
      </c>
      <c r="G586" s="10">
        <v>2.7000000000000001E-3</v>
      </c>
      <c r="H586" s="10">
        <v>1.0690000000000001E-11</v>
      </c>
      <c r="I586" s="10">
        <v>6.9390099999999996E-2</v>
      </c>
      <c r="J586" s="10">
        <v>0.20691200000000001</v>
      </c>
      <c r="K586" s="10">
        <v>0.73735399999999995</v>
      </c>
      <c r="L586" s="9">
        <v>47.456790123456798</v>
      </c>
    </row>
    <row r="587" spans="1:12" ht="15" x14ac:dyDescent="0.15">
      <c r="A587" s="8" t="s">
        <v>2180</v>
      </c>
      <c r="B587" s="8" t="s">
        <v>41</v>
      </c>
      <c r="C587" s="8" t="s">
        <v>165</v>
      </c>
      <c r="D587" s="10" t="s">
        <v>1609</v>
      </c>
      <c r="E587" s="10" t="s">
        <v>1608</v>
      </c>
      <c r="F587" s="10">
        <v>1.26E-2</v>
      </c>
      <c r="G587" s="10">
        <v>2.2000000000000001E-3</v>
      </c>
      <c r="H587" s="10">
        <v>1.076E-8</v>
      </c>
      <c r="I587" s="10">
        <v>-2.91714E-2</v>
      </c>
      <c r="J587" s="10">
        <v>1.1521999999999999E-2</v>
      </c>
      <c r="K587" s="10">
        <v>1.13478E-2</v>
      </c>
      <c r="L587" s="9">
        <v>32.801652892561997</v>
      </c>
    </row>
    <row r="588" spans="1:12" ht="15" x14ac:dyDescent="0.15">
      <c r="A588" s="8" t="s">
        <v>2181</v>
      </c>
      <c r="B588" s="8" t="s">
        <v>41</v>
      </c>
      <c r="C588" s="8" t="s">
        <v>165</v>
      </c>
      <c r="D588" s="10" t="s">
        <v>1602</v>
      </c>
      <c r="E588" s="10" t="s">
        <v>1603</v>
      </c>
      <c r="F588" s="10">
        <v>-3.7199999999999997E-2</v>
      </c>
      <c r="G588" s="10">
        <v>6.4000000000000003E-3</v>
      </c>
      <c r="H588" s="10">
        <v>6.2010000000000004E-9</v>
      </c>
      <c r="I588" s="10">
        <v>-1.8491199999999999E-2</v>
      </c>
      <c r="J588" s="10">
        <v>3.8071000000000001E-2</v>
      </c>
      <c r="K588" s="10">
        <v>0.62717699999999998</v>
      </c>
      <c r="L588" s="9">
        <v>33.78515625</v>
      </c>
    </row>
    <row r="589" spans="1:12" ht="15" x14ac:dyDescent="0.15">
      <c r="A589" s="8" t="s">
        <v>2182</v>
      </c>
      <c r="B589" s="8" t="s">
        <v>41</v>
      </c>
      <c r="C589" s="8" t="s">
        <v>165</v>
      </c>
      <c r="D589" s="10" t="s">
        <v>1602</v>
      </c>
      <c r="E589" s="10" t="s">
        <v>1603</v>
      </c>
      <c r="F589" s="10">
        <v>1.34E-2</v>
      </c>
      <c r="G589" s="10">
        <v>2.3E-3</v>
      </c>
      <c r="H589" s="10">
        <v>4.1700000000000003E-9</v>
      </c>
      <c r="I589" s="10">
        <v>-4.7537100000000004E-3</v>
      </c>
      <c r="J589" s="10">
        <v>1.1390300000000001E-2</v>
      </c>
      <c r="K589" s="10">
        <v>0.67642400000000003</v>
      </c>
      <c r="L589" s="9">
        <v>33.9432892249527</v>
      </c>
    </row>
    <row r="590" spans="1:12" ht="15" x14ac:dyDescent="0.15">
      <c r="A590" s="8" t="s">
        <v>2183</v>
      </c>
      <c r="B590" s="8" t="s">
        <v>41</v>
      </c>
      <c r="C590" s="8" t="s">
        <v>165</v>
      </c>
      <c r="D590" s="10" t="s">
        <v>1609</v>
      </c>
      <c r="E590" s="10" t="s">
        <v>1608</v>
      </c>
      <c r="F590" s="10">
        <v>2.98E-2</v>
      </c>
      <c r="G590" s="10">
        <v>3.8999999999999998E-3</v>
      </c>
      <c r="H590" s="10">
        <v>3.5980000000000002E-14</v>
      </c>
      <c r="I590" s="10">
        <v>2.3632400000000001E-2</v>
      </c>
      <c r="J590" s="10">
        <v>1.55335E-2</v>
      </c>
      <c r="K590" s="10">
        <v>0.128164</v>
      </c>
      <c r="L590" s="9">
        <v>58.385272846811297</v>
      </c>
    </row>
    <row r="591" spans="1:12" ht="15" x14ac:dyDescent="0.15">
      <c r="A591" s="8" t="s">
        <v>2184</v>
      </c>
      <c r="B591" s="8" t="s">
        <v>41</v>
      </c>
      <c r="C591" s="8" t="s">
        <v>165</v>
      </c>
      <c r="D591" s="10" t="s">
        <v>1602</v>
      </c>
      <c r="E591" s="10" t="s">
        <v>1603</v>
      </c>
      <c r="F591" s="10">
        <v>-1.7899999999999999E-2</v>
      </c>
      <c r="G591" s="10">
        <v>3.0000000000000001E-3</v>
      </c>
      <c r="H591" s="10">
        <v>1.9380000000000001E-9</v>
      </c>
      <c r="I591" s="10">
        <v>-2.8641999999999999E-3</v>
      </c>
      <c r="J591" s="10">
        <v>1.37819E-2</v>
      </c>
      <c r="K591" s="10">
        <v>0.83536699999999997</v>
      </c>
      <c r="L591" s="9">
        <v>35.601111111111102</v>
      </c>
    </row>
    <row r="592" spans="1:12" ht="15" x14ac:dyDescent="0.15">
      <c r="A592" s="8" t="s">
        <v>2185</v>
      </c>
      <c r="B592" s="8" t="s">
        <v>41</v>
      </c>
      <c r="C592" s="8" t="s">
        <v>165</v>
      </c>
      <c r="D592" s="10" t="s">
        <v>1609</v>
      </c>
      <c r="E592" s="10" t="s">
        <v>1608</v>
      </c>
      <c r="F592" s="10">
        <v>9.8900000000000002E-2</v>
      </c>
      <c r="G592" s="10">
        <v>6.1999999999999998E-3</v>
      </c>
      <c r="H592" s="10">
        <v>8.7219999999999996E-58</v>
      </c>
      <c r="I592" s="10">
        <v>-8.4917699999999999E-2</v>
      </c>
      <c r="J592" s="10">
        <v>4.1483600000000002E-2</v>
      </c>
      <c r="K592" s="10">
        <v>4.0656499999999998E-2</v>
      </c>
      <c r="L592" s="9">
        <v>254.45395421436001</v>
      </c>
    </row>
    <row r="593" spans="1:12" ht="15" x14ac:dyDescent="0.15">
      <c r="A593" s="8" t="s">
        <v>2186</v>
      </c>
      <c r="B593" s="8" t="s">
        <v>41</v>
      </c>
      <c r="C593" s="8" t="s">
        <v>165</v>
      </c>
      <c r="D593" s="10" t="s">
        <v>1602</v>
      </c>
      <c r="E593" s="10" t="s">
        <v>1609</v>
      </c>
      <c r="F593" s="10">
        <v>-1.95E-2</v>
      </c>
      <c r="G593" s="10">
        <v>2.7000000000000001E-3</v>
      </c>
      <c r="H593" s="10">
        <v>9.0509999999999995E-13</v>
      </c>
      <c r="I593" s="10">
        <v>1.10133E-2</v>
      </c>
      <c r="J593" s="10">
        <v>1.23266E-2</v>
      </c>
      <c r="K593" s="10">
        <v>0.37161100000000002</v>
      </c>
      <c r="L593" s="9">
        <v>52.160493827160501</v>
      </c>
    </row>
    <row r="594" spans="1:12" ht="15" x14ac:dyDescent="0.15">
      <c r="A594" s="8" t="s">
        <v>2187</v>
      </c>
      <c r="B594" s="8" t="s">
        <v>41</v>
      </c>
      <c r="C594" s="8" t="s">
        <v>165</v>
      </c>
      <c r="D594" s="10" t="s">
        <v>1609</v>
      </c>
      <c r="E594" s="10" t="s">
        <v>1608</v>
      </c>
      <c r="F594" s="10">
        <v>-3.6799999999999999E-2</v>
      </c>
      <c r="G594" s="10">
        <v>2.8E-3</v>
      </c>
      <c r="H594" s="10">
        <v>7.9519999999999995E-40</v>
      </c>
      <c r="I594" s="10">
        <v>3.2576399999999998E-2</v>
      </c>
      <c r="J594" s="10">
        <v>1.55926E-2</v>
      </c>
      <c r="K594" s="10">
        <v>3.6688499999999999E-2</v>
      </c>
      <c r="L594" s="9">
        <v>172.734693877551</v>
      </c>
    </row>
    <row r="595" spans="1:12" ht="15" x14ac:dyDescent="0.15">
      <c r="A595" s="8" t="s">
        <v>2188</v>
      </c>
      <c r="B595" s="8" t="s">
        <v>41</v>
      </c>
      <c r="C595" s="8" t="s">
        <v>165</v>
      </c>
      <c r="D595" s="10" t="s">
        <v>1602</v>
      </c>
      <c r="E595" s="10" t="s">
        <v>1608</v>
      </c>
      <c r="F595" s="10">
        <v>2.7799999999999998E-2</v>
      </c>
      <c r="G595" s="10">
        <v>2.5999999999999999E-3</v>
      </c>
      <c r="H595" s="10">
        <v>1.215E-26</v>
      </c>
      <c r="I595" s="10">
        <v>1.42694E-2</v>
      </c>
      <c r="J595" s="10">
        <v>1.15595E-2</v>
      </c>
      <c r="K595" s="10">
        <v>0.21704200000000001</v>
      </c>
      <c r="L595" s="9">
        <v>114.32544378698201</v>
      </c>
    </row>
    <row r="596" spans="1:12" ht="15" x14ac:dyDescent="0.15">
      <c r="A596" s="8" t="s">
        <v>2189</v>
      </c>
      <c r="B596" s="8" t="s">
        <v>41</v>
      </c>
      <c r="C596" s="8" t="s">
        <v>165</v>
      </c>
      <c r="D596" s="10" t="s">
        <v>1602</v>
      </c>
      <c r="E596" s="10" t="s">
        <v>1603</v>
      </c>
      <c r="F596" s="10">
        <v>-1.6E-2</v>
      </c>
      <c r="G596" s="10">
        <v>2.5999999999999999E-3</v>
      </c>
      <c r="H596" s="10">
        <v>4.7929999999999999E-10</v>
      </c>
      <c r="I596" s="10">
        <v>1.43821E-2</v>
      </c>
      <c r="J596" s="10">
        <v>1.20114E-2</v>
      </c>
      <c r="K596" s="10">
        <v>0.23116100000000001</v>
      </c>
      <c r="L596" s="9">
        <v>37.869822485207102</v>
      </c>
    </row>
    <row r="597" spans="1:12" ht="15" x14ac:dyDescent="0.15">
      <c r="A597" s="8" t="s">
        <v>2190</v>
      </c>
      <c r="B597" s="8" t="s">
        <v>41</v>
      </c>
      <c r="C597" s="8" t="s">
        <v>165</v>
      </c>
      <c r="D597" s="10" t="s">
        <v>1609</v>
      </c>
      <c r="E597" s="10" t="s">
        <v>1608</v>
      </c>
      <c r="F597" s="10">
        <v>2.2200000000000001E-2</v>
      </c>
      <c r="G597" s="10">
        <v>2.5999999999999999E-3</v>
      </c>
      <c r="H597" s="10">
        <v>9.9720000000000006E-18</v>
      </c>
      <c r="I597" s="10">
        <v>1.10556E-2</v>
      </c>
      <c r="J597" s="10">
        <v>1.3877E-2</v>
      </c>
      <c r="K597" s="10">
        <v>0.42563600000000001</v>
      </c>
      <c r="L597" s="9">
        <v>72.905325443787007</v>
      </c>
    </row>
    <row r="598" spans="1:12" ht="15" x14ac:dyDescent="0.15">
      <c r="A598" s="8" t="s">
        <v>2191</v>
      </c>
      <c r="B598" s="8" t="s">
        <v>41</v>
      </c>
      <c r="C598" s="8" t="s">
        <v>165</v>
      </c>
      <c r="D598" s="10" t="s">
        <v>1609</v>
      </c>
      <c r="E598" s="10" t="s">
        <v>1608</v>
      </c>
      <c r="F598" s="10">
        <v>1.6299999999999999E-2</v>
      </c>
      <c r="G598" s="10">
        <v>2.2000000000000001E-3</v>
      </c>
      <c r="H598" s="10">
        <v>1.5279999999999999E-13</v>
      </c>
      <c r="I598" s="10">
        <v>-3.6080999999999999E-3</v>
      </c>
      <c r="J598" s="10">
        <v>1.15338E-2</v>
      </c>
      <c r="K598" s="10">
        <v>0.75441100000000005</v>
      </c>
      <c r="L598" s="9">
        <v>54.894628099173502</v>
      </c>
    </row>
    <row r="599" spans="1:12" ht="15" x14ac:dyDescent="0.15">
      <c r="A599" s="8" t="s">
        <v>2192</v>
      </c>
      <c r="B599" s="8" t="s">
        <v>41</v>
      </c>
      <c r="C599" s="8" t="s">
        <v>165</v>
      </c>
      <c r="D599" s="10" t="s">
        <v>1602</v>
      </c>
      <c r="E599" s="10" t="s">
        <v>1608</v>
      </c>
      <c r="F599" s="10">
        <v>-5.7599999999999998E-2</v>
      </c>
      <c r="G599" s="10">
        <v>2.8999999999999998E-3</v>
      </c>
      <c r="H599" s="10">
        <v>4.4299999999999997E-89</v>
      </c>
      <c r="I599" s="10">
        <v>4.5554299999999999E-2</v>
      </c>
      <c r="J599" s="10">
        <v>1.51921E-2</v>
      </c>
      <c r="K599" s="10">
        <v>2.7126899999999998E-3</v>
      </c>
      <c r="L599" s="9">
        <v>394.50178359096299</v>
      </c>
    </row>
    <row r="600" spans="1:12" ht="15" x14ac:dyDescent="0.15">
      <c r="A600" s="8" t="s">
        <v>2193</v>
      </c>
      <c r="B600" s="8" t="s">
        <v>41</v>
      </c>
      <c r="C600" s="8" t="s">
        <v>165</v>
      </c>
      <c r="D600" s="10" t="s">
        <v>1609</v>
      </c>
      <c r="E600" s="10" t="s">
        <v>1608</v>
      </c>
      <c r="F600" s="10">
        <v>-1.24E-2</v>
      </c>
      <c r="G600" s="10">
        <v>2.3E-3</v>
      </c>
      <c r="H600" s="10">
        <v>4.9749999999999999E-8</v>
      </c>
      <c r="I600" s="10">
        <v>1.44714E-3</v>
      </c>
      <c r="J600" s="10">
        <v>1.15943E-2</v>
      </c>
      <c r="K600" s="10">
        <v>0.90066999999999997</v>
      </c>
      <c r="L600" s="9">
        <v>29.066162570888501</v>
      </c>
    </row>
    <row r="601" spans="1:12" ht="15" x14ac:dyDescent="0.15">
      <c r="A601" s="8" t="s">
        <v>2194</v>
      </c>
      <c r="B601" s="8" t="s">
        <v>41</v>
      </c>
      <c r="C601" s="8" t="s">
        <v>165</v>
      </c>
      <c r="D601" s="10" t="s">
        <v>1602</v>
      </c>
      <c r="E601" s="10" t="s">
        <v>1609</v>
      </c>
      <c r="F601" s="10">
        <v>-1.9699999999999999E-2</v>
      </c>
      <c r="G601" s="10">
        <v>2.7000000000000001E-3</v>
      </c>
      <c r="H601" s="10">
        <v>5.9509999999999996E-13</v>
      </c>
      <c r="I601" s="10">
        <v>-3.8098899999999998E-2</v>
      </c>
      <c r="J601" s="10">
        <v>1.39048E-2</v>
      </c>
      <c r="K601" s="10">
        <v>6.1445500000000004E-3</v>
      </c>
      <c r="L601" s="9">
        <v>53.235939643347002</v>
      </c>
    </row>
    <row r="602" spans="1:12" ht="15" x14ac:dyDescent="0.15">
      <c r="A602" s="8" t="s">
        <v>2195</v>
      </c>
      <c r="B602" s="8" t="s">
        <v>41</v>
      </c>
      <c r="C602" s="8" t="s">
        <v>165</v>
      </c>
      <c r="D602" s="10" t="s">
        <v>1609</v>
      </c>
      <c r="E602" s="10" t="s">
        <v>1608</v>
      </c>
      <c r="F602" s="10">
        <v>-5.67E-2</v>
      </c>
      <c r="G602" s="10">
        <v>2.5999999999999999E-3</v>
      </c>
      <c r="H602" s="10">
        <v>8.7400000000000004E-108</v>
      </c>
      <c r="I602" s="10">
        <v>1.5432400000000001E-2</v>
      </c>
      <c r="J602" s="10">
        <v>1.45279E-2</v>
      </c>
      <c r="K602" s="10">
        <v>0.28811799999999999</v>
      </c>
      <c r="L602" s="9">
        <v>475.57544378698202</v>
      </c>
    </row>
    <row r="603" spans="1:12" ht="15" x14ac:dyDescent="0.15">
      <c r="A603" s="8" t="s">
        <v>2196</v>
      </c>
      <c r="B603" s="8" t="s">
        <v>41</v>
      </c>
      <c r="C603" s="8" t="s">
        <v>165</v>
      </c>
      <c r="D603" s="10" t="s">
        <v>1602</v>
      </c>
      <c r="E603" s="10" t="s">
        <v>1603</v>
      </c>
      <c r="F603" s="10">
        <v>2.0299999999999999E-2</v>
      </c>
      <c r="G603" s="10">
        <v>2.2000000000000001E-3</v>
      </c>
      <c r="H603" s="10">
        <v>1.1429999999999999E-19</v>
      </c>
      <c r="I603" s="10">
        <v>5.9109399999999999E-3</v>
      </c>
      <c r="J603" s="10">
        <v>1.14138E-2</v>
      </c>
      <c r="K603" s="10">
        <v>0.60454300000000005</v>
      </c>
      <c r="L603" s="9">
        <v>85.142561983471097</v>
      </c>
    </row>
    <row r="604" spans="1:12" ht="15" x14ac:dyDescent="0.15">
      <c r="A604" s="8" t="s">
        <v>2197</v>
      </c>
      <c r="B604" s="8" t="s">
        <v>41</v>
      </c>
      <c r="C604" s="8" t="s">
        <v>165</v>
      </c>
      <c r="D604" s="10" t="s">
        <v>1602</v>
      </c>
      <c r="E604" s="10" t="s">
        <v>1603</v>
      </c>
      <c r="F604" s="10">
        <v>-1.54E-2</v>
      </c>
      <c r="G604" s="10">
        <v>2.2000000000000001E-3</v>
      </c>
      <c r="H604" s="10">
        <v>1.2160000000000001E-12</v>
      </c>
      <c r="I604" s="10">
        <v>5.5291799999999999E-3</v>
      </c>
      <c r="J604" s="10">
        <v>1.14164E-2</v>
      </c>
      <c r="K604" s="10">
        <v>0.62816099999999997</v>
      </c>
      <c r="L604" s="9">
        <v>49</v>
      </c>
    </row>
    <row r="605" spans="1:12" ht="15" x14ac:dyDescent="0.15">
      <c r="A605" s="8" t="s">
        <v>2198</v>
      </c>
      <c r="B605" s="8" t="s">
        <v>41</v>
      </c>
      <c r="C605" s="8" t="s">
        <v>165</v>
      </c>
      <c r="D605" s="10" t="s">
        <v>1608</v>
      </c>
      <c r="E605" s="10" t="s">
        <v>1603</v>
      </c>
      <c r="F605" s="10">
        <v>-1.78E-2</v>
      </c>
      <c r="G605" s="10">
        <v>2.3E-3</v>
      </c>
      <c r="H605" s="10">
        <v>2.502E-14</v>
      </c>
      <c r="I605" s="10">
        <v>2.11071E-3</v>
      </c>
      <c r="J605" s="10">
        <v>1.20771E-2</v>
      </c>
      <c r="K605" s="10">
        <v>0.86126100000000005</v>
      </c>
      <c r="L605" s="9">
        <v>59.894139886578401</v>
      </c>
    </row>
    <row r="606" spans="1:12" ht="15" x14ac:dyDescent="0.15">
      <c r="A606" s="8" t="s">
        <v>2199</v>
      </c>
      <c r="B606" s="8" t="s">
        <v>41</v>
      </c>
      <c r="C606" s="8" t="s">
        <v>165</v>
      </c>
      <c r="D606" s="10" t="s">
        <v>1609</v>
      </c>
      <c r="E606" s="10" t="s">
        <v>1608</v>
      </c>
      <c r="F606" s="10">
        <v>2.1000000000000001E-2</v>
      </c>
      <c r="G606" s="10">
        <v>2.2000000000000001E-3</v>
      </c>
      <c r="H606" s="10">
        <v>4.6850000000000001E-21</v>
      </c>
      <c r="I606" s="10">
        <v>8.8216400000000004E-3</v>
      </c>
      <c r="J606" s="10">
        <v>1.13607E-2</v>
      </c>
      <c r="K606" s="10">
        <v>0.43745200000000001</v>
      </c>
      <c r="L606" s="9">
        <v>91.115702479338907</v>
      </c>
    </row>
    <row r="607" spans="1:12" ht="15" x14ac:dyDescent="0.15">
      <c r="A607" s="8" t="s">
        <v>2200</v>
      </c>
      <c r="B607" s="8" t="s">
        <v>41</v>
      </c>
      <c r="C607" s="8" t="s">
        <v>165</v>
      </c>
      <c r="D607" s="10" t="s">
        <v>1609</v>
      </c>
      <c r="E607" s="10" t="s">
        <v>1608</v>
      </c>
      <c r="F607" s="10">
        <v>1.6899999999999998E-2</v>
      </c>
      <c r="G607" s="10">
        <v>2.3999999999999998E-3</v>
      </c>
      <c r="H607" s="10">
        <v>4.6460000000000002E-12</v>
      </c>
      <c r="I607" s="10">
        <v>-1.06059E-2</v>
      </c>
      <c r="J607" s="10">
        <v>1.2240600000000001E-2</v>
      </c>
      <c r="K607" s="10">
        <v>0.38624199999999997</v>
      </c>
      <c r="L607" s="9">
        <v>49.5850694444444</v>
      </c>
    </row>
    <row r="608" spans="1:12" ht="15" x14ac:dyDescent="0.15">
      <c r="A608" s="8" t="s">
        <v>2201</v>
      </c>
      <c r="B608" s="8" t="s">
        <v>41</v>
      </c>
      <c r="C608" s="8" t="s">
        <v>165</v>
      </c>
      <c r="D608" s="10" t="s">
        <v>1602</v>
      </c>
      <c r="E608" s="10" t="s">
        <v>1603</v>
      </c>
      <c r="F608" s="10">
        <v>2.07E-2</v>
      </c>
      <c r="G608" s="10">
        <v>2.3E-3</v>
      </c>
      <c r="H608" s="10">
        <v>6.4859999999999996E-19</v>
      </c>
      <c r="I608" s="10">
        <v>7.23461E-4</v>
      </c>
      <c r="J608" s="10">
        <v>1.1528500000000001E-2</v>
      </c>
      <c r="K608" s="10">
        <v>0.949963</v>
      </c>
      <c r="L608" s="9">
        <v>81</v>
      </c>
    </row>
    <row r="609" spans="1:12" ht="15" x14ac:dyDescent="0.15">
      <c r="A609" s="8" t="s">
        <v>2202</v>
      </c>
      <c r="B609" s="8" t="s">
        <v>41</v>
      </c>
      <c r="C609" s="8" t="s">
        <v>165</v>
      </c>
      <c r="D609" s="10" t="s">
        <v>1609</v>
      </c>
      <c r="E609" s="10" t="s">
        <v>1608</v>
      </c>
      <c r="F609" s="10">
        <v>1.5900000000000001E-2</v>
      </c>
      <c r="G609" s="10">
        <v>2.5000000000000001E-3</v>
      </c>
      <c r="H609" s="10">
        <v>3.199E-10</v>
      </c>
      <c r="I609" s="10">
        <v>1.71241E-2</v>
      </c>
      <c r="J609" s="10">
        <v>1.18867E-2</v>
      </c>
      <c r="K609" s="10">
        <v>0.14969499999999999</v>
      </c>
      <c r="L609" s="9">
        <v>40.449599999999997</v>
      </c>
    </row>
    <row r="610" spans="1:12" ht="15" x14ac:dyDescent="0.15">
      <c r="A610" s="8" t="s">
        <v>2203</v>
      </c>
      <c r="B610" s="8" t="s">
        <v>41</v>
      </c>
      <c r="C610" s="8" t="s">
        <v>165</v>
      </c>
      <c r="D610" s="10" t="s">
        <v>1609</v>
      </c>
      <c r="E610" s="10" t="s">
        <v>1608</v>
      </c>
      <c r="F610" s="10">
        <v>-2.12E-2</v>
      </c>
      <c r="G610" s="10">
        <v>2.5999999999999999E-3</v>
      </c>
      <c r="H610" s="10">
        <v>9.6049999999999993E-16</v>
      </c>
      <c r="I610" s="10">
        <v>1.3849200000000001E-2</v>
      </c>
      <c r="J610" s="10">
        <v>1.4532399999999999E-2</v>
      </c>
      <c r="K610" s="10">
        <v>0.34059699999999998</v>
      </c>
      <c r="L610" s="9">
        <v>66.485207100591694</v>
      </c>
    </row>
    <row r="611" spans="1:12" ht="15" x14ac:dyDescent="0.15">
      <c r="A611" s="8" t="s">
        <v>2204</v>
      </c>
      <c r="B611" s="8" t="s">
        <v>41</v>
      </c>
      <c r="C611" s="8" t="s">
        <v>165</v>
      </c>
      <c r="D611" s="10" t="s">
        <v>1602</v>
      </c>
      <c r="E611" s="10" t="s">
        <v>1603</v>
      </c>
      <c r="F611" s="10">
        <v>-1.54E-2</v>
      </c>
      <c r="G611" s="10">
        <v>2.5000000000000001E-3</v>
      </c>
      <c r="H611" s="10">
        <v>1.3810000000000001E-9</v>
      </c>
      <c r="I611" s="10">
        <v>5.82914E-3</v>
      </c>
      <c r="J611" s="10">
        <v>1.3204499999999999E-2</v>
      </c>
      <c r="K611" s="10">
        <v>0.65888599999999997</v>
      </c>
      <c r="L611" s="9">
        <v>37.945599999999999</v>
      </c>
    </row>
    <row r="612" spans="1:12" ht="15" x14ac:dyDescent="0.15">
      <c r="A612" s="8" t="s">
        <v>2205</v>
      </c>
      <c r="B612" s="8" t="s">
        <v>41</v>
      </c>
      <c r="C612" s="8" t="s">
        <v>165</v>
      </c>
      <c r="D612" s="10" t="s">
        <v>1602</v>
      </c>
      <c r="E612" s="10" t="s">
        <v>1603</v>
      </c>
      <c r="F612" s="10">
        <v>1.9300000000000001E-2</v>
      </c>
      <c r="G612" s="10">
        <v>3.2000000000000002E-3</v>
      </c>
      <c r="H612" s="10">
        <v>1.771E-9</v>
      </c>
      <c r="I612" s="10">
        <v>-4.0564700000000004E-3</v>
      </c>
      <c r="J612" s="10">
        <v>1.2698299999999999E-2</v>
      </c>
      <c r="K612" s="10">
        <v>0.74938499999999997</v>
      </c>
      <c r="L612" s="9">
        <v>36.3759765625</v>
      </c>
    </row>
    <row r="613" spans="1:12" ht="15" x14ac:dyDescent="0.15">
      <c r="A613" s="8" t="s">
        <v>2206</v>
      </c>
      <c r="B613" s="8" t="s">
        <v>41</v>
      </c>
      <c r="C613" s="8" t="s">
        <v>165</v>
      </c>
      <c r="D613" s="10" t="s">
        <v>1609</v>
      </c>
      <c r="E613" s="10" t="s">
        <v>1603</v>
      </c>
      <c r="F613" s="10">
        <v>1.5900000000000001E-2</v>
      </c>
      <c r="G613" s="10">
        <v>2.5999999999999999E-3</v>
      </c>
      <c r="H613" s="10">
        <v>1.63E-9</v>
      </c>
      <c r="I613" s="10">
        <v>8.3133200000000008E-3</v>
      </c>
      <c r="J613" s="10">
        <v>1.3912600000000001E-2</v>
      </c>
      <c r="K613" s="10">
        <v>0.550149</v>
      </c>
      <c r="L613" s="9">
        <v>37.397928994082797</v>
      </c>
    </row>
    <row r="614" spans="1:12" ht="15" x14ac:dyDescent="0.15">
      <c r="A614" s="8" t="s">
        <v>2207</v>
      </c>
      <c r="B614" s="8" t="s">
        <v>41</v>
      </c>
      <c r="C614" s="8" t="s">
        <v>165</v>
      </c>
      <c r="D614" s="10" t="s">
        <v>1602</v>
      </c>
      <c r="E614" s="10" t="s">
        <v>1603</v>
      </c>
      <c r="F614" s="10">
        <v>2.2499999999999999E-2</v>
      </c>
      <c r="G614" s="10">
        <v>2.5000000000000001E-3</v>
      </c>
      <c r="H614" s="10">
        <v>7.4260000000000002E-20</v>
      </c>
      <c r="I614" s="10">
        <v>1.1421499999999999E-2</v>
      </c>
      <c r="J614" s="10">
        <v>1.22527E-2</v>
      </c>
      <c r="K614" s="10">
        <v>0.35125099999999998</v>
      </c>
      <c r="L614" s="9">
        <v>81</v>
      </c>
    </row>
    <row r="615" spans="1:12" ht="15" x14ac:dyDescent="0.15">
      <c r="A615" s="8" t="s">
        <v>2208</v>
      </c>
      <c r="B615" s="8" t="s">
        <v>41</v>
      </c>
      <c r="C615" s="8" t="s">
        <v>165</v>
      </c>
      <c r="D615" s="10" t="s">
        <v>1602</v>
      </c>
      <c r="E615" s="10" t="s">
        <v>1603</v>
      </c>
      <c r="F615" s="10">
        <v>1.84E-2</v>
      </c>
      <c r="G615" s="10">
        <v>2.3E-3</v>
      </c>
      <c r="H615" s="10">
        <v>4.4089999999999998E-16</v>
      </c>
      <c r="I615" s="10">
        <v>-4.4764799999999997E-3</v>
      </c>
      <c r="J615" s="10">
        <v>1.2236199999999999E-2</v>
      </c>
      <c r="K615" s="10">
        <v>0.71448500000000004</v>
      </c>
      <c r="L615" s="9">
        <v>64</v>
      </c>
    </row>
    <row r="616" spans="1:12" ht="15" x14ac:dyDescent="0.15">
      <c r="A616" s="8" t="s">
        <v>2209</v>
      </c>
      <c r="B616" s="8" t="s">
        <v>41</v>
      </c>
      <c r="C616" s="8" t="s">
        <v>165</v>
      </c>
      <c r="D616" s="10" t="s">
        <v>1602</v>
      </c>
      <c r="E616" s="10" t="s">
        <v>1603</v>
      </c>
      <c r="F616" s="10">
        <v>1.44E-2</v>
      </c>
      <c r="G616" s="10">
        <v>2.3E-3</v>
      </c>
      <c r="H616" s="10">
        <v>4.4030000000000002E-10</v>
      </c>
      <c r="I616" s="10">
        <v>-3.1486399999999998E-2</v>
      </c>
      <c r="J616" s="10">
        <v>1.18128E-2</v>
      </c>
      <c r="K616" s="10">
        <v>7.6884700000000002E-3</v>
      </c>
      <c r="L616" s="9">
        <v>39.198487712665397</v>
      </c>
    </row>
    <row r="617" spans="1:12" ht="15" x14ac:dyDescent="0.15">
      <c r="A617" s="8" t="s">
        <v>2210</v>
      </c>
      <c r="B617" s="8" t="s">
        <v>41</v>
      </c>
      <c r="C617" s="8" t="s">
        <v>165</v>
      </c>
      <c r="D617" s="10" t="s">
        <v>1609</v>
      </c>
      <c r="E617" s="10" t="s">
        <v>1608</v>
      </c>
      <c r="F617" s="10">
        <v>-1.78E-2</v>
      </c>
      <c r="G617" s="10">
        <v>3.2000000000000002E-3</v>
      </c>
      <c r="H617" s="10">
        <v>2.0500000000000002E-8</v>
      </c>
      <c r="I617" s="10">
        <v>-2.1350999999999998E-2</v>
      </c>
      <c r="J617" s="10">
        <v>1.36192E-2</v>
      </c>
      <c r="K617" s="10">
        <v>0.116947</v>
      </c>
      <c r="L617" s="9">
        <v>30.94140625</v>
      </c>
    </row>
    <row r="618" spans="1:12" ht="15" x14ac:dyDescent="0.15">
      <c r="A618" s="8" t="s">
        <v>2211</v>
      </c>
      <c r="B618" s="8" t="s">
        <v>41</v>
      </c>
      <c r="C618" s="8" t="s">
        <v>165</v>
      </c>
      <c r="D618" s="10" t="s">
        <v>1602</v>
      </c>
      <c r="E618" s="10" t="s">
        <v>1608</v>
      </c>
      <c r="F618" s="10">
        <v>2.47E-2</v>
      </c>
      <c r="G618" s="10">
        <v>2.2000000000000001E-3</v>
      </c>
      <c r="H618" s="10">
        <v>9.2669999999999996E-29</v>
      </c>
      <c r="I618" s="10">
        <v>5.9051700000000004E-3</v>
      </c>
      <c r="J618" s="10">
        <v>1.15735E-2</v>
      </c>
      <c r="K618" s="10">
        <v>0.60988900000000001</v>
      </c>
      <c r="L618" s="9">
        <v>126.051652892562</v>
      </c>
    </row>
    <row r="619" spans="1:12" ht="15" x14ac:dyDescent="0.15">
      <c r="A619" s="8" t="s">
        <v>2212</v>
      </c>
      <c r="B619" s="8" t="s">
        <v>41</v>
      </c>
      <c r="C619" s="8" t="s">
        <v>165</v>
      </c>
      <c r="D619" s="10" t="s">
        <v>1602</v>
      </c>
      <c r="E619" s="10" t="s">
        <v>1603</v>
      </c>
      <c r="F619" s="10">
        <v>1.5800000000000002E-2</v>
      </c>
      <c r="G619" s="10">
        <v>2.3999999999999998E-3</v>
      </c>
      <c r="H619" s="10">
        <v>1.8500000000000001E-11</v>
      </c>
      <c r="I619" s="10">
        <v>5.5933199999999997E-3</v>
      </c>
      <c r="J619" s="10">
        <v>1.26176E-2</v>
      </c>
      <c r="K619" s="10">
        <v>0.65755300000000005</v>
      </c>
      <c r="L619" s="9">
        <v>43.3402777777778</v>
      </c>
    </row>
    <row r="620" spans="1:12" ht="15" x14ac:dyDescent="0.15">
      <c r="A620" s="8" t="s">
        <v>2213</v>
      </c>
      <c r="B620" s="8" t="s">
        <v>41</v>
      </c>
      <c r="C620" s="8" t="s">
        <v>165</v>
      </c>
      <c r="D620" s="10" t="s">
        <v>1602</v>
      </c>
      <c r="E620" s="10" t="s">
        <v>1603</v>
      </c>
      <c r="F620" s="10">
        <v>2.9100000000000001E-2</v>
      </c>
      <c r="G620" s="10">
        <v>2.3E-3</v>
      </c>
      <c r="H620" s="10">
        <v>9.7009999999999996E-38</v>
      </c>
      <c r="I620" s="10">
        <v>1.2005699999999999E-2</v>
      </c>
      <c r="J620" s="10">
        <v>1.16658E-2</v>
      </c>
      <c r="K620" s="10">
        <v>0.30341200000000002</v>
      </c>
      <c r="L620" s="9">
        <v>160.077504725898</v>
      </c>
    </row>
    <row r="621" spans="1:12" ht="15" x14ac:dyDescent="0.15">
      <c r="A621" s="8" t="s">
        <v>2214</v>
      </c>
      <c r="B621" s="8" t="s">
        <v>41</v>
      </c>
      <c r="C621" s="8" t="s">
        <v>165</v>
      </c>
      <c r="D621" s="10" t="s">
        <v>1609</v>
      </c>
      <c r="E621" s="10" t="s">
        <v>1608</v>
      </c>
      <c r="F621" s="10">
        <v>2.1000000000000001E-2</v>
      </c>
      <c r="G621" s="10">
        <v>2.2000000000000001E-3</v>
      </c>
      <c r="H621" s="10">
        <v>7.8419999999999998E-22</v>
      </c>
      <c r="I621" s="10">
        <v>1.7940499999999999E-3</v>
      </c>
      <c r="J621" s="10">
        <v>1.1483500000000001E-2</v>
      </c>
      <c r="K621" s="10">
        <v>0.87585400000000002</v>
      </c>
      <c r="L621" s="9">
        <v>91.115702479338907</v>
      </c>
    </row>
    <row r="622" spans="1:12" ht="15" x14ac:dyDescent="0.15">
      <c r="A622" s="8" t="s">
        <v>2215</v>
      </c>
      <c r="B622" s="8" t="s">
        <v>41</v>
      </c>
      <c r="C622" s="8" t="s">
        <v>165</v>
      </c>
      <c r="D622" s="10" t="s">
        <v>1609</v>
      </c>
      <c r="E622" s="10" t="s">
        <v>1608</v>
      </c>
      <c r="F622" s="10">
        <v>-4.7E-2</v>
      </c>
      <c r="G622" s="10">
        <v>8.0000000000000002E-3</v>
      </c>
      <c r="H622" s="10">
        <v>4.8850000000000004E-9</v>
      </c>
      <c r="I622" s="10">
        <v>1.3686500000000001E-2</v>
      </c>
      <c r="J622" s="10">
        <v>6.7820099999999994E-2</v>
      </c>
      <c r="K622" s="10">
        <v>0.84006899999999995</v>
      </c>
      <c r="L622" s="9">
        <v>34.515625</v>
      </c>
    </row>
    <row r="623" spans="1:12" ht="15" x14ac:dyDescent="0.15">
      <c r="A623" s="8" t="s">
        <v>2216</v>
      </c>
      <c r="B623" s="8" t="s">
        <v>41</v>
      </c>
      <c r="C623" s="8" t="s">
        <v>165</v>
      </c>
      <c r="D623" s="10" t="s">
        <v>1602</v>
      </c>
      <c r="E623" s="10" t="s">
        <v>1603</v>
      </c>
      <c r="F623" s="10">
        <v>1.55E-2</v>
      </c>
      <c r="G623" s="10">
        <v>2.2000000000000001E-3</v>
      </c>
      <c r="H623" s="10">
        <v>3.8970000000000001E-12</v>
      </c>
      <c r="I623" s="10">
        <v>-2.53694E-2</v>
      </c>
      <c r="J623" s="10">
        <v>1.1320500000000001E-2</v>
      </c>
      <c r="K623" s="10">
        <v>2.50259E-2</v>
      </c>
      <c r="L623" s="9">
        <v>49.638429752066102</v>
      </c>
    </row>
    <row r="624" spans="1:12" ht="15" x14ac:dyDescent="0.15">
      <c r="A624" s="8" t="s">
        <v>2217</v>
      </c>
      <c r="B624" s="8" t="s">
        <v>41</v>
      </c>
      <c r="C624" s="8" t="s">
        <v>165</v>
      </c>
      <c r="D624" s="10" t="s">
        <v>1609</v>
      </c>
      <c r="E624" s="10" t="s">
        <v>1608</v>
      </c>
      <c r="F624" s="10">
        <v>1.49E-2</v>
      </c>
      <c r="G624" s="10">
        <v>2.3999999999999998E-3</v>
      </c>
      <c r="H624" s="10">
        <v>7.2229999999999998E-10</v>
      </c>
      <c r="I624" s="10">
        <v>-3.1098500000000001E-2</v>
      </c>
      <c r="J624" s="10">
        <v>1.4478899999999999E-2</v>
      </c>
      <c r="K624" s="10">
        <v>3.1726299999999999E-2</v>
      </c>
      <c r="L624" s="9">
        <v>38.5434027777778</v>
      </c>
    </row>
    <row r="625" spans="1:12" ht="15" x14ac:dyDescent="0.15">
      <c r="A625" s="8" t="s">
        <v>2218</v>
      </c>
      <c r="B625" s="8" t="s">
        <v>41</v>
      </c>
      <c r="C625" s="8" t="s">
        <v>165</v>
      </c>
      <c r="D625" s="10" t="s">
        <v>1609</v>
      </c>
      <c r="E625" s="10" t="s">
        <v>1608</v>
      </c>
      <c r="F625" s="10">
        <v>1.8700000000000001E-2</v>
      </c>
      <c r="G625" s="10">
        <v>3.3E-3</v>
      </c>
      <c r="H625" s="10">
        <v>1.05E-8</v>
      </c>
      <c r="I625" s="10">
        <v>-8.6849500000000003E-3</v>
      </c>
      <c r="J625" s="10">
        <v>1.3571099999999999E-2</v>
      </c>
      <c r="K625" s="10">
        <v>0.52219899999999997</v>
      </c>
      <c r="L625" s="9">
        <v>32.1111111111111</v>
      </c>
    </row>
    <row r="626" spans="1:12" ht="15" x14ac:dyDescent="0.15">
      <c r="A626" s="8" t="s">
        <v>2219</v>
      </c>
      <c r="B626" s="8" t="s">
        <v>41</v>
      </c>
      <c r="C626" s="8" t="s">
        <v>165</v>
      </c>
      <c r="D626" s="10" t="s">
        <v>1602</v>
      </c>
      <c r="E626" s="10" t="s">
        <v>1609</v>
      </c>
      <c r="F626" s="10">
        <v>2.5000000000000001E-2</v>
      </c>
      <c r="G626" s="10">
        <v>3.7000000000000002E-3</v>
      </c>
      <c r="H626" s="10">
        <v>2.2780000000000001E-11</v>
      </c>
      <c r="I626" s="10">
        <v>-3.5250699999999999E-3</v>
      </c>
      <c r="J626" s="10">
        <v>1.6003E-2</v>
      </c>
      <c r="K626" s="10">
        <v>0.82565699999999997</v>
      </c>
      <c r="L626" s="9">
        <v>45.653761869978098</v>
      </c>
    </row>
    <row r="627" spans="1:12" ht="15" x14ac:dyDescent="0.15">
      <c r="A627" s="8" t="s">
        <v>2220</v>
      </c>
      <c r="B627" s="8" t="s">
        <v>41</v>
      </c>
      <c r="C627" s="8" t="s">
        <v>165</v>
      </c>
      <c r="D627" s="10" t="s">
        <v>1609</v>
      </c>
      <c r="E627" s="10" t="s">
        <v>1608</v>
      </c>
      <c r="F627" s="10">
        <v>1.35E-2</v>
      </c>
      <c r="G627" s="10">
        <v>2.3E-3</v>
      </c>
      <c r="H627" s="10">
        <v>4.9060000000000002E-9</v>
      </c>
      <c r="I627" s="10">
        <v>1.58681E-2</v>
      </c>
      <c r="J627" s="10">
        <v>1.14334E-2</v>
      </c>
      <c r="K627" s="10">
        <v>0.16517599999999999</v>
      </c>
      <c r="L627" s="9">
        <v>34.451795841209801</v>
      </c>
    </row>
    <row r="628" spans="1:12" ht="15" x14ac:dyDescent="0.15">
      <c r="A628" s="8" t="s">
        <v>2221</v>
      </c>
      <c r="B628" s="8" t="s">
        <v>41</v>
      </c>
      <c r="C628" s="8" t="s">
        <v>165</v>
      </c>
      <c r="D628" s="10" t="s">
        <v>1609</v>
      </c>
      <c r="E628" s="10" t="s">
        <v>1608</v>
      </c>
      <c r="F628" s="10">
        <v>-1.2999999999999999E-2</v>
      </c>
      <c r="G628" s="10">
        <v>2.3999999999999998E-3</v>
      </c>
      <c r="H628" s="10">
        <v>3.8719999999999999E-8</v>
      </c>
      <c r="I628" s="10">
        <v>9.5848900000000004E-3</v>
      </c>
      <c r="J628" s="10">
        <v>1.15722E-2</v>
      </c>
      <c r="K628" s="10">
        <v>0.40751799999999999</v>
      </c>
      <c r="L628" s="9">
        <v>29.3402777777778</v>
      </c>
    </row>
    <row r="629" spans="1:12" ht="15" x14ac:dyDescent="0.15">
      <c r="A629" s="8" t="s">
        <v>2222</v>
      </c>
      <c r="B629" s="8" t="s">
        <v>41</v>
      </c>
      <c r="C629" s="8" t="s">
        <v>165</v>
      </c>
      <c r="D629" s="10" t="s">
        <v>1608</v>
      </c>
      <c r="E629" s="10" t="s">
        <v>1603</v>
      </c>
      <c r="F629" s="10">
        <v>2.0199999999999999E-2</v>
      </c>
      <c r="G629" s="10">
        <v>2.5999999999999999E-3</v>
      </c>
      <c r="H629" s="10">
        <v>3.0900000000000001E-15</v>
      </c>
      <c r="I629" s="10">
        <v>-1.8895200000000001E-2</v>
      </c>
      <c r="J629" s="10">
        <v>1.2804400000000001E-2</v>
      </c>
      <c r="K629" s="10">
        <v>0.14002999999999999</v>
      </c>
      <c r="L629" s="9">
        <v>60.360946745562103</v>
      </c>
    </row>
    <row r="630" spans="1:12" ht="15" x14ac:dyDescent="0.15">
      <c r="A630" s="8" t="s">
        <v>2223</v>
      </c>
      <c r="B630" s="8" t="s">
        <v>41</v>
      </c>
      <c r="C630" s="8" t="s">
        <v>165</v>
      </c>
      <c r="D630" s="10" t="s">
        <v>1602</v>
      </c>
      <c r="E630" s="10" t="s">
        <v>1603</v>
      </c>
      <c r="F630" s="10">
        <v>-1.7999999999999999E-2</v>
      </c>
      <c r="G630" s="10">
        <v>3.2000000000000002E-3</v>
      </c>
      <c r="H630" s="10">
        <v>2.7310000000000001E-8</v>
      </c>
      <c r="I630" s="10">
        <v>-8.1821399999999992E-3</v>
      </c>
      <c r="J630" s="10">
        <v>1.30323E-2</v>
      </c>
      <c r="K630" s="10">
        <v>0.530111</v>
      </c>
      <c r="L630" s="9">
        <v>31.640625</v>
      </c>
    </row>
    <row r="631" spans="1:12" ht="15" x14ac:dyDescent="0.15">
      <c r="A631" s="8" t="s">
        <v>2224</v>
      </c>
      <c r="B631" s="8" t="s">
        <v>41</v>
      </c>
      <c r="C631" s="8" t="s">
        <v>165</v>
      </c>
      <c r="D631" s="10" t="s">
        <v>1602</v>
      </c>
      <c r="E631" s="10" t="s">
        <v>1603</v>
      </c>
      <c r="F631" s="10">
        <v>-2.64E-2</v>
      </c>
      <c r="G631" s="10">
        <v>2.2000000000000001E-3</v>
      </c>
      <c r="H631" s="10">
        <v>1.939E-32</v>
      </c>
      <c r="I631" s="10">
        <v>1.5794200000000001E-2</v>
      </c>
      <c r="J631" s="10">
        <v>1.1460100000000001E-2</v>
      </c>
      <c r="K631" s="10">
        <v>0.16814200000000001</v>
      </c>
      <c r="L631" s="9">
        <v>144</v>
      </c>
    </row>
    <row r="632" spans="1:12" ht="15" x14ac:dyDescent="0.15">
      <c r="A632" s="8" t="s">
        <v>2225</v>
      </c>
      <c r="B632" s="8" t="s">
        <v>41</v>
      </c>
      <c r="C632" s="8" t="s">
        <v>165</v>
      </c>
      <c r="D632" s="10" t="s">
        <v>1609</v>
      </c>
      <c r="E632" s="10" t="s">
        <v>1608</v>
      </c>
      <c r="F632" s="10">
        <v>1.5599999999999999E-2</v>
      </c>
      <c r="G632" s="10">
        <v>2.3999999999999998E-3</v>
      </c>
      <c r="H632" s="10">
        <v>7.4009999999999998E-11</v>
      </c>
      <c r="I632" s="10">
        <v>-1.42308E-2</v>
      </c>
      <c r="J632" s="10">
        <v>1.1479E-2</v>
      </c>
      <c r="K632" s="10">
        <v>0.21507899999999999</v>
      </c>
      <c r="L632" s="9">
        <v>42.25</v>
      </c>
    </row>
    <row r="633" spans="1:12" ht="15" x14ac:dyDescent="0.15">
      <c r="A633" s="8" t="s">
        <v>2226</v>
      </c>
      <c r="B633" s="8" t="s">
        <v>41</v>
      </c>
      <c r="C633" s="8" t="s">
        <v>165</v>
      </c>
      <c r="D633" s="10" t="s">
        <v>1609</v>
      </c>
      <c r="E633" s="10" t="s">
        <v>1608</v>
      </c>
      <c r="F633" s="10">
        <v>6.4100000000000004E-2</v>
      </c>
      <c r="G633" s="10">
        <v>6.7999999999999996E-3</v>
      </c>
      <c r="H633" s="10">
        <v>3.3679999999999999E-21</v>
      </c>
      <c r="I633" s="10">
        <v>-2.2306700000000001E-3</v>
      </c>
      <c r="J633" s="10">
        <v>2.44224E-2</v>
      </c>
      <c r="K633" s="10">
        <v>0.92722499999999997</v>
      </c>
      <c r="L633" s="9">
        <v>88.858347750865093</v>
      </c>
    </row>
    <row r="634" spans="1:12" ht="15" x14ac:dyDescent="0.15">
      <c r="A634" s="8" t="s">
        <v>2227</v>
      </c>
      <c r="B634" s="8" t="s">
        <v>41</v>
      </c>
      <c r="C634" s="8" t="s">
        <v>165</v>
      </c>
      <c r="D634" s="10" t="s">
        <v>1602</v>
      </c>
      <c r="E634" s="10" t="s">
        <v>1603</v>
      </c>
      <c r="F634" s="10">
        <v>1.4500000000000001E-2</v>
      </c>
      <c r="G634" s="10">
        <v>2.5999999999999999E-3</v>
      </c>
      <c r="H634" s="10">
        <v>1.4489999999999999E-8</v>
      </c>
      <c r="I634" s="10">
        <v>-1.5511199999999999E-2</v>
      </c>
      <c r="J634" s="10">
        <v>1.16209E-2</v>
      </c>
      <c r="K634" s="10">
        <v>0.181952</v>
      </c>
      <c r="L634" s="9">
        <v>31.1020710059172</v>
      </c>
    </row>
    <row r="635" spans="1:12" ht="15" x14ac:dyDescent="0.15">
      <c r="A635" s="8" t="s">
        <v>2228</v>
      </c>
      <c r="B635" s="8" t="s">
        <v>41</v>
      </c>
      <c r="C635" s="8" t="s">
        <v>165</v>
      </c>
      <c r="D635" s="10" t="s">
        <v>1602</v>
      </c>
      <c r="E635" s="10" t="s">
        <v>1603</v>
      </c>
      <c r="F635" s="10">
        <v>-1.7600000000000001E-2</v>
      </c>
      <c r="G635" s="10">
        <v>2.3E-3</v>
      </c>
      <c r="H635" s="10">
        <v>8.3799999999999997E-15</v>
      </c>
      <c r="I635" s="10">
        <v>-2.0174899999999999E-2</v>
      </c>
      <c r="J635" s="10">
        <v>1.23234E-2</v>
      </c>
      <c r="K635" s="10">
        <v>0.101605</v>
      </c>
      <c r="L635" s="9">
        <v>58.5557655954631</v>
      </c>
    </row>
    <row r="636" spans="1:12" ht="15" x14ac:dyDescent="0.15">
      <c r="A636" s="8" t="s">
        <v>2229</v>
      </c>
      <c r="B636" s="8" t="s">
        <v>41</v>
      </c>
      <c r="C636" s="8" t="s">
        <v>165</v>
      </c>
      <c r="D636" s="10" t="s">
        <v>1602</v>
      </c>
      <c r="E636" s="10" t="s">
        <v>1609</v>
      </c>
      <c r="F636" s="10">
        <v>-1.43E-2</v>
      </c>
      <c r="G636" s="10">
        <v>2.5000000000000001E-3</v>
      </c>
      <c r="H636" s="10">
        <v>1.8110000000000001E-8</v>
      </c>
      <c r="I636" s="10">
        <v>8.6253300000000005E-3</v>
      </c>
      <c r="J636" s="10">
        <v>1.2833600000000001E-2</v>
      </c>
      <c r="K636" s="10">
        <v>0.501525</v>
      </c>
      <c r="L636" s="9">
        <v>32.718400000000003</v>
      </c>
    </row>
    <row r="637" spans="1:12" ht="15" x14ac:dyDescent="0.15">
      <c r="A637" s="8" t="s">
        <v>2230</v>
      </c>
      <c r="B637" s="8" t="s">
        <v>41</v>
      </c>
      <c r="C637" s="8" t="s">
        <v>165</v>
      </c>
      <c r="D637" s="10" t="s">
        <v>1602</v>
      </c>
      <c r="E637" s="10" t="s">
        <v>1603</v>
      </c>
      <c r="F637" s="10">
        <v>-1.32E-2</v>
      </c>
      <c r="G637" s="10">
        <v>2.3E-3</v>
      </c>
      <c r="H637" s="10">
        <v>1.228E-8</v>
      </c>
      <c r="I637" s="10">
        <v>5.3954199999999997E-3</v>
      </c>
      <c r="J637" s="10">
        <v>1.163E-2</v>
      </c>
      <c r="K637" s="10">
        <v>0.64270400000000005</v>
      </c>
      <c r="L637" s="9">
        <v>32.937618147447999</v>
      </c>
    </row>
    <row r="638" spans="1:12" ht="15" x14ac:dyDescent="0.15">
      <c r="A638" s="8" t="s">
        <v>2231</v>
      </c>
      <c r="B638" s="8" t="s">
        <v>41</v>
      </c>
      <c r="C638" s="8" t="s">
        <v>165</v>
      </c>
      <c r="D638" s="10" t="s">
        <v>1608</v>
      </c>
      <c r="E638" s="10" t="s">
        <v>1603</v>
      </c>
      <c r="F638" s="10">
        <v>1.61E-2</v>
      </c>
      <c r="G638" s="10">
        <v>2.5000000000000001E-3</v>
      </c>
      <c r="H638" s="10">
        <v>9.6129999999999995E-11</v>
      </c>
      <c r="I638" s="10">
        <v>3.7011700000000002E-3</v>
      </c>
      <c r="J638" s="10">
        <v>1.2378500000000001E-2</v>
      </c>
      <c r="K638" s="10">
        <v>0.76494099999999998</v>
      </c>
      <c r="L638" s="9">
        <v>41.473599999999998</v>
      </c>
    </row>
    <row r="639" spans="1:12" ht="15" x14ac:dyDescent="0.15">
      <c r="A639" s="8" t="s">
        <v>2232</v>
      </c>
      <c r="B639" s="8" t="s">
        <v>41</v>
      </c>
      <c r="C639" s="8" t="s">
        <v>165</v>
      </c>
      <c r="D639" s="10" t="s">
        <v>1609</v>
      </c>
      <c r="E639" s="10" t="s">
        <v>1608</v>
      </c>
      <c r="F639" s="10">
        <v>-0.02</v>
      </c>
      <c r="G639" s="10">
        <v>2.5000000000000001E-3</v>
      </c>
      <c r="H639" s="10">
        <v>1.6219999999999999E-15</v>
      </c>
      <c r="I639" s="10">
        <v>-9.2306300000000001E-3</v>
      </c>
      <c r="J639" s="10">
        <v>1.56122E-2</v>
      </c>
      <c r="K639" s="10">
        <v>0.55435500000000004</v>
      </c>
      <c r="L639" s="9">
        <v>64</v>
      </c>
    </row>
    <row r="640" spans="1:12" ht="15" x14ac:dyDescent="0.15">
      <c r="A640" s="8" t="s">
        <v>2233</v>
      </c>
      <c r="B640" s="8" t="s">
        <v>41</v>
      </c>
      <c r="C640" s="8" t="s">
        <v>165</v>
      </c>
      <c r="D640" s="10" t="s">
        <v>1609</v>
      </c>
      <c r="E640" s="10" t="s">
        <v>1608</v>
      </c>
      <c r="F640" s="10">
        <v>1.4500000000000001E-2</v>
      </c>
      <c r="G640" s="10">
        <v>2.3E-3</v>
      </c>
      <c r="H640" s="10">
        <v>3.917E-10</v>
      </c>
      <c r="I640" s="10">
        <v>-5.5115399999999997E-3</v>
      </c>
      <c r="J640" s="10">
        <v>1.18513E-2</v>
      </c>
      <c r="K640" s="10">
        <v>0.64189099999999999</v>
      </c>
      <c r="L640" s="9">
        <v>39.744801512287303</v>
      </c>
    </row>
    <row r="641" spans="1:12" ht="15" x14ac:dyDescent="0.15">
      <c r="A641" s="8" t="s">
        <v>2234</v>
      </c>
      <c r="B641" s="8" t="s">
        <v>41</v>
      </c>
      <c r="C641" s="8" t="s">
        <v>165</v>
      </c>
      <c r="D641" s="10" t="s">
        <v>1602</v>
      </c>
      <c r="E641" s="10" t="s">
        <v>1603</v>
      </c>
      <c r="F641" s="10">
        <v>1.8499999999999999E-2</v>
      </c>
      <c r="G641" s="10">
        <v>2.2000000000000001E-3</v>
      </c>
      <c r="H641" s="10">
        <v>1.38E-16</v>
      </c>
      <c r="I641" s="10">
        <v>7.1510000000000002E-3</v>
      </c>
      <c r="J641" s="10">
        <v>1.14669E-2</v>
      </c>
      <c r="K641" s="10">
        <v>0.53287600000000002</v>
      </c>
      <c r="L641" s="9">
        <v>70.712809917355401</v>
      </c>
    </row>
    <row r="642" spans="1:12" ht="15" x14ac:dyDescent="0.15">
      <c r="A642" s="8" t="s">
        <v>2235</v>
      </c>
      <c r="B642" s="8" t="s">
        <v>41</v>
      </c>
      <c r="C642" s="8" t="s">
        <v>165</v>
      </c>
      <c r="D642" s="10" t="s">
        <v>1609</v>
      </c>
      <c r="E642" s="10" t="s">
        <v>1603</v>
      </c>
      <c r="F642" s="10">
        <v>2.2700000000000001E-2</v>
      </c>
      <c r="G642" s="10">
        <v>4.1000000000000003E-3</v>
      </c>
      <c r="H642" s="10">
        <v>4.531E-8</v>
      </c>
      <c r="I642" s="10">
        <v>4.3805199999999997E-3</v>
      </c>
      <c r="J642" s="10">
        <v>1.7920599999999998E-2</v>
      </c>
      <c r="K642" s="10">
        <v>0.80689</v>
      </c>
      <c r="L642" s="9">
        <v>30.653777513384899</v>
      </c>
    </row>
    <row r="643" spans="1:12" ht="15" x14ac:dyDescent="0.15">
      <c r="A643" s="8" t="s">
        <v>2236</v>
      </c>
      <c r="B643" s="8" t="s">
        <v>41</v>
      </c>
      <c r="C643" s="8" t="s">
        <v>165</v>
      </c>
      <c r="D643" s="10" t="s">
        <v>1602</v>
      </c>
      <c r="E643" s="10" t="s">
        <v>1603</v>
      </c>
      <c r="F643" s="10">
        <v>-1.7500000000000002E-2</v>
      </c>
      <c r="G643" s="10">
        <v>2.8999999999999998E-3</v>
      </c>
      <c r="H643" s="10">
        <v>2.284E-9</v>
      </c>
      <c r="I643" s="10">
        <v>-9.0253699999999996E-3</v>
      </c>
      <c r="J643" s="10">
        <v>1.16989E-2</v>
      </c>
      <c r="K643" s="10">
        <v>0.44042700000000001</v>
      </c>
      <c r="L643" s="9">
        <v>36.414982164090397</v>
      </c>
    </row>
    <row r="644" spans="1:12" ht="15" x14ac:dyDescent="0.15">
      <c r="A644" s="8" t="s">
        <v>2237</v>
      </c>
      <c r="B644" s="8" t="s">
        <v>41</v>
      </c>
      <c r="C644" s="8" t="s">
        <v>165</v>
      </c>
      <c r="D644" s="10" t="s">
        <v>1602</v>
      </c>
      <c r="E644" s="10" t="s">
        <v>1603</v>
      </c>
      <c r="F644" s="10">
        <v>-1.7100000000000001E-2</v>
      </c>
      <c r="G644" s="10">
        <v>2.3E-3</v>
      </c>
      <c r="H644" s="10">
        <v>1.088E-13</v>
      </c>
      <c r="I644" s="10">
        <v>-8.6392299999999995E-3</v>
      </c>
      <c r="J644" s="10">
        <v>1.15487E-2</v>
      </c>
      <c r="K644" s="10">
        <v>0.45441700000000002</v>
      </c>
      <c r="L644" s="9">
        <v>55.2759924385633</v>
      </c>
    </row>
    <row r="645" spans="1:12" ht="15" x14ac:dyDescent="0.15">
      <c r="A645" s="8" t="s">
        <v>2238</v>
      </c>
      <c r="B645" s="8" t="s">
        <v>41</v>
      </c>
      <c r="C645" s="8" t="s">
        <v>165</v>
      </c>
      <c r="D645" s="10" t="s">
        <v>1609</v>
      </c>
      <c r="E645" s="10" t="s">
        <v>1608</v>
      </c>
      <c r="F645" s="10">
        <v>1.46E-2</v>
      </c>
      <c r="G645" s="10">
        <v>2.3E-3</v>
      </c>
      <c r="H645" s="10">
        <v>2.0129999999999999E-10</v>
      </c>
      <c r="I645" s="10">
        <v>-1.0299700000000001E-3</v>
      </c>
      <c r="J645" s="10">
        <v>1.13212E-2</v>
      </c>
      <c r="K645" s="10">
        <v>0.92750999999999995</v>
      </c>
      <c r="L645" s="9">
        <v>40.294896030245702</v>
      </c>
    </row>
    <row r="646" spans="1:12" ht="15" x14ac:dyDescent="0.15">
      <c r="A646" s="8" t="s">
        <v>2239</v>
      </c>
      <c r="B646" s="8" t="s">
        <v>41</v>
      </c>
      <c r="C646" s="8" t="s">
        <v>165</v>
      </c>
      <c r="D646" s="10" t="s">
        <v>1602</v>
      </c>
      <c r="E646" s="10" t="s">
        <v>1609</v>
      </c>
      <c r="F646" s="10">
        <v>1.5299999999999999E-2</v>
      </c>
      <c r="G646" s="10">
        <v>2.3E-3</v>
      </c>
      <c r="H646" s="10">
        <v>1.877E-11</v>
      </c>
      <c r="I646" s="10">
        <v>3.8491100000000002E-3</v>
      </c>
      <c r="J646" s="10">
        <v>1.1479400000000001E-2</v>
      </c>
      <c r="K646" s="10">
        <v>0.73739500000000002</v>
      </c>
      <c r="L646" s="9">
        <v>44.251417769376197</v>
      </c>
    </row>
    <row r="647" spans="1:12" ht="15" x14ac:dyDescent="0.15">
      <c r="A647" s="8" t="s">
        <v>2240</v>
      </c>
      <c r="B647" s="8" t="s">
        <v>41</v>
      </c>
      <c r="C647" s="8" t="s">
        <v>165</v>
      </c>
      <c r="D647" s="10" t="s">
        <v>1602</v>
      </c>
      <c r="E647" s="10" t="s">
        <v>1603</v>
      </c>
      <c r="F647" s="10">
        <v>-1.72E-2</v>
      </c>
      <c r="G647" s="10">
        <v>2.5000000000000001E-3</v>
      </c>
      <c r="H647" s="10">
        <v>4.8900000000000004E-12</v>
      </c>
      <c r="I647" s="10">
        <v>9.6022199999999999E-3</v>
      </c>
      <c r="J647" s="10">
        <v>1.2895E-2</v>
      </c>
      <c r="K647" s="10">
        <v>0.456484</v>
      </c>
      <c r="L647" s="9">
        <v>47.334400000000002</v>
      </c>
    </row>
    <row r="648" spans="1:12" ht="15" x14ac:dyDescent="0.15">
      <c r="A648" s="8" t="s">
        <v>2241</v>
      </c>
      <c r="B648" s="8" t="s">
        <v>41</v>
      </c>
      <c r="C648" s="8" t="s">
        <v>165</v>
      </c>
      <c r="D648" s="10" t="s">
        <v>1609</v>
      </c>
      <c r="E648" s="10" t="s">
        <v>1608</v>
      </c>
      <c r="F648" s="10">
        <v>1.55E-2</v>
      </c>
      <c r="G648" s="10">
        <v>2.7000000000000001E-3</v>
      </c>
      <c r="H648" s="10">
        <v>8.8360000000000005E-9</v>
      </c>
      <c r="I648" s="10">
        <v>6.9633500000000001E-3</v>
      </c>
      <c r="J648" s="10">
        <v>1.24063E-2</v>
      </c>
      <c r="K648" s="10">
        <v>0.57460800000000001</v>
      </c>
      <c r="L648" s="9">
        <v>32.9561042524005</v>
      </c>
    </row>
    <row r="649" spans="1:12" ht="15" x14ac:dyDescent="0.15">
      <c r="A649" s="8" t="s">
        <v>2242</v>
      </c>
      <c r="B649" s="8" t="s">
        <v>41</v>
      </c>
      <c r="C649" s="8" t="s">
        <v>165</v>
      </c>
      <c r="D649" s="10" t="s">
        <v>1602</v>
      </c>
      <c r="E649" s="10" t="s">
        <v>1603</v>
      </c>
      <c r="F649" s="10">
        <v>-1.4999999999999999E-2</v>
      </c>
      <c r="G649" s="10">
        <v>2.5999999999999999E-3</v>
      </c>
      <c r="H649" s="10">
        <v>1.301E-8</v>
      </c>
      <c r="I649" s="10">
        <v>1.0056900000000001E-3</v>
      </c>
      <c r="J649" s="10">
        <v>1.15202E-2</v>
      </c>
      <c r="K649" s="10">
        <v>0.93043399999999998</v>
      </c>
      <c r="L649" s="9">
        <v>33.284023668639101</v>
      </c>
    </row>
    <row r="650" spans="1:12" ht="15" x14ac:dyDescent="0.15">
      <c r="A650" s="8" t="s">
        <v>2243</v>
      </c>
      <c r="B650" s="8" t="s">
        <v>41</v>
      </c>
      <c r="C650" s="8" t="s">
        <v>165</v>
      </c>
      <c r="D650" s="10" t="s">
        <v>1602</v>
      </c>
      <c r="E650" s="10" t="s">
        <v>1603</v>
      </c>
      <c r="F650" s="10">
        <v>-3.7499999999999999E-2</v>
      </c>
      <c r="G650" s="10">
        <v>5.0000000000000001E-3</v>
      </c>
      <c r="H650" s="10">
        <v>7.6489999999999998E-14</v>
      </c>
      <c r="I650" s="10">
        <v>-9.4842499999999996E-3</v>
      </c>
      <c r="J650" s="10">
        <v>2.75719E-2</v>
      </c>
      <c r="K650" s="10">
        <v>0.73085999999999995</v>
      </c>
      <c r="L650" s="9">
        <v>56.25</v>
      </c>
    </row>
    <row r="651" spans="1:12" ht="15" x14ac:dyDescent="0.15">
      <c r="A651" s="8" t="s">
        <v>2244</v>
      </c>
      <c r="B651" s="8" t="s">
        <v>41</v>
      </c>
      <c r="C651" s="8" t="s">
        <v>165</v>
      </c>
      <c r="D651" s="10" t="s">
        <v>1602</v>
      </c>
      <c r="E651" s="10" t="s">
        <v>1603</v>
      </c>
      <c r="F651" s="10">
        <v>-2.1000000000000001E-2</v>
      </c>
      <c r="G651" s="10">
        <v>3.0000000000000001E-3</v>
      </c>
      <c r="H651" s="10">
        <v>1.4500000000000001E-12</v>
      </c>
      <c r="I651" s="10">
        <v>-7.7731600000000003E-3</v>
      </c>
      <c r="J651" s="10">
        <v>1.34231E-2</v>
      </c>
      <c r="K651" s="10">
        <v>0.56252999999999997</v>
      </c>
      <c r="L651" s="9">
        <v>49</v>
      </c>
    </row>
    <row r="652" spans="1:12" ht="15" x14ac:dyDescent="0.15">
      <c r="A652" s="8" t="s">
        <v>2245</v>
      </c>
      <c r="B652" s="8" t="s">
        <v>41</v>
      </c>
      <c r="C652" s="8" t="s">
        <v>165</v>
      </c>
      <c r="D652" s="10" t="s">
        <v>1609</v>
      </c>
      <c r="E652" s="10" t="s">
        <v>1608</v>
      </c>
      <c r="F652" s="10">
        <v>-1.9199999999999998E-2</v>
      </c>
      <c r="G652" s="10">
        <v>3.0000000000000001E-3</v>
      </c>
      <c r="H652" s="10">
        <v>2.9369999999999998E-10</v>
      </c>
      <c r="I652" s="10">
        <v>-1.7872099999999998E-2</v>
      </c>
      <c r="J652" s="10">
        <v>1.5283400000000001E-2</v>
      </c>
      <c r="K652" s="10">
        <v>0.242252</v>
      </c>
      <c r="L652" s="9">
        <v>40.96</v>
      </c>
    </row>
    <row r="653" spans="1:12" ht="15" x14ac:dyDescent="0.15">
      <c r="A653" s="8" t="s">
        <v>2246</v>
      </c>
      <c r="B653" s="8" t="s">
        <v>41</v>
      </c>
      <c r="C653" s="8" t="s">
        <v>165</v>
      </c>
      <c r="D653" s="10" t="s">
        <v>1609</v>
      </c>
      <c r="E653" s="10" t="s">
        <v>1608</v>
      </c>
      <c r="F653" s="10">
        <v>2.7199999999999998E-2</v>
      </c>
      <c r="G653" s="10">
        <v>4.7000000000000002E-3</v>
      </c>
      <c r="H653" s="10">
        <v>9.7599999999999994E-9</v>
      </c>
      <c r="I653" s="10">
        <v>1.1626600000000001E-2</v>
      </c>
      <c r="J653" s="10">
        <v>2.52105E-2</v>
      </c>
      <c r="K653" s="10">
        <v>0.64466800000000002</v>
      </c>
      <c r="L653" s="9">
        <v>33.492077863286603</v>
      </c>
    </row>
    <row r="654" spans="1:12" ht="15" x14ac:dyDescent="0.15">
      <c r="A654" s="8" t="s">
        <v>2247</v>
      </c>
      <c r="B654" s="8" t="s">
        <v>41</v>
      </c>
      <c r="C654" s="8" t="s">
        <v>165</v>
      </c>
      <c r="D654" s="10" t="s">
        <v>1609</v>
      </c>
      <c r="E654" s="10" t="s">
        <v>1608</v>
      </c>
      <c r="F654" s="10">
        <v>1.37E-2</v>
      </c>
      <c r="G654" s="10">
        <v>2.3999999999999998E-3</v>
      </c>
      <c r="H654" s="10">
        <v>1.125E-8</v>
      </c>
      <c r="I654" s="10">
        <v>5.61649E-3</v>
      </c>
      <c r="J654" s="10">
        <v>1.20724E-2</v>
      </c>
      <c r="K654" s="10">
        <v>0.64176299999999997</v>
      </c>
      <c r="L654" s="9">
        <v>32.5850694444444</v>
      </c>
    </row>
    <row r="655" spans="1:12" ht="15" x14ac:dyDescent="0.15">
      <c r="A655" s="8" t="s">
        <v>2248</v>
      </c>
      <c r="B655" s="8" t="s">
        <v>41</v>
      </c>
      <c r="C655" s="8" t="s">
        <v>165</v>
      </c>
      <c r="D655" s="10" t="s">
        <v>1609</v>
      </c>
      <c r="E655" s="10" t="s">
        <v>1603</v>
      </c>
      <c r="F655" s="10">
        <v>-1.4E-2</v>
      </c>
      <c r="G655" s="10">
        <v>2.3E-3</v>
      </c>
      <c r="H655" s="10">
        <v>1.27E-9</v>
      </c>
      <c r="I655" s="10">
        <v>-1.5502200000000001E-2</v>
      </c>
      <c r="J655" s="10">
        <v>1.12902E-2</v>
      </c>
      <c r="K655" s="10">
        <v>0.16973199999999999</v>
      </c>
      <c r="L655" s="9">
        <v>37.0510396975425</v>
      </c>
    </row>
    <row r="656" spans="1:12" ht="15" x14ac:dyDescent="0.15">
      <c r="A656" s="8" t="s">
        <v>2249</v>
      </c>
      <c r="B656" s="8" t="s">
        <v>41</v>
      </c>
      <c r="C656" s="8" t="s">
        <v>165</v>
      </c>
      <c r="D656" s="10" t="s">
        <v>1602</v>
      </c>
      <c r="E656" s="10" t="s">
        <v>1608</v>
      </c>
      <c r="F656" s="10">
        <v>-1.6E-2</v>
      </c>
      <c r="G656" s="10">
        <v>2.3999999999999998E-3</v>
      </c>
      <c r="H656" s="10">
        <v>5.5589999999999999E-11</v>
      </c>
      <c r="I656" s="10">
        <v>1.6918699999999998E-2</v>
      </c>
      <c r="J656" s="10">
        <v>1.34585E-2</v>
      </c>
      <c r="K656" s="10">
        <v>0.20871799999999999</v>
      </c>
      <c r="L656" s="9">
        <v>44.4444444444444</v>
      </c>
    </row>
    <row r="657" spans="1:12" ht="15" x14ac:dyDescent="0.15">
      <c r="A657" s="8" t="s">
        <v>2250</v>
      </c>
      <c r="B657" s="8" t="s">
        <v>41</v>
      </c>
      <c r="C657" s="8" t="s">
        <v>165</v>
      </c>
      <c r="D657" s="10" t="s">
        <v>1609</v>
      </c>
      <c r="E657" s="10" t="s">
        <v>1608</v>
      </c>
      <c r="F657" s="10">
        <v>1.6199999999999999E-2</v>
      </c>
      <c r="G657" s="10">
        <v>2.2000000000000001E-3</v>
      </c>
      <c r="H657" s="10">
        <v>3.1780000000000002E-13</v>
      </c>
      <c r="I657" s="10">
        <v>1.26695E-2</v>
      </c>
      <c r="J657" s="10">
        <v>1.1617499999999999E-2</v>
      </c>
      <c r="K657" s="10">
        <v>0.27546900000000002</v>
      </c>
      <c r="L657" s="9">
        <v>54.223140495867803</v>
      </c>
    </row>
    <row r="658" spans="1:12" ht="15" x14ac:dyDescent="0.15">
      <c r="A658" s="8" t="s">
        <v>2251</v>
      </c>
      <c r="B658" s="8" t="s">
        <v>41</v>
      </c>
      <c r="C658" s="8" t="s">
        <v>165</v>
      </c>
      <c r="D658" s="10" t="s">
        <v>1609</v>
      </c>
      <c r="E658" s="10" t="s">
        <v>1608</v>
      </c>
      <c r="F658" s="10">
        <v>1.7600000000000001E-2</v>
      </c>
      <c r="G658" s="10">
        <v>3.0999999999999999E-3</v>
      </c>
      <c r="H658" s="10">
        <v>9.7520000000000002E-9</v>
      </c>
      <c r="I658" s="10">
        <v>-4.3118699999999998E-3</v>
      </c>
      <c r="J658" s="10">
        <v>1.6808300000000002E-2</v>
      </c>
      <c r="K658" s="10">
        <v>0.797539</v>
      </c>
      <c r="L658" s="9">
        <v>32.233090530697197</v>
      </c>
    </row>
    <row r="659" spans="1:12" ht="15" x14ac:dyDescent="0.15">
      <c r="A659" s="8" t="s">
        <v>2252</v>
      </c>
      <c r="B659" s="8" t="s">
        <v>41</v>
      </c>
      <c r="C659" s="8" t="s">
        <v>165</v>
      </c>
      <c r="D659" s="10" t="s">
        <v>1609</v>
      </c>
      <c r="E659" s="10" t="s">
        <v>1608</v>
      </c>
      <c r="F659" s="10">
        <v>2.47E-2</v>
      </c>
      <c r="G659" s="10">
        <v>2.3E-3</v>
      </c>
      <c r="H659" s="10">
        <v>5.4490000000000002E-26</v>
      </c>
      <c r="I659" s="10">
        <v>-1.89683E-2</v>
      </c>
      <c r="J659" s="10">
        <v>1.1430900000000001E-2</v>
      </c>
      <c r="K659" s="10">
        <v>9.7037600000000002E-2</v>
      </c>
      <c r="L659" s="9">
        <v>115.328922495274</v>
      </c>
    </row>
    <row r="660" spans="1:12" ht="15" x14ac:dyDescent="0.15">
      <c r="A660" s="8" t="s">
        <v>2253</v>
      </c>
      <c r="B660" s="8" t="s">
        <v>41</v>
      </c>
      <c r="C660" s="8" t="s">
        <v>165</v>
      </c>
      <c r="D660" s="10" t="s">
        <v>1602</v>
      </c>
      <c r="E660" s="10" t="s">
        <v>1608</v>
      </c>
      <c r="F660" s="10">
        <v>1.7299999999999999E-2</v>
      </c>
      <c r="G660" s="10">
        <v>2.3999999999999998E-3</v>
      </c>
      <c r="H660" s="10">
        <v>4.0460000000000001E-13</v>
      </c>
      <c r="I660" s="10">
        <v>-1.67536E-2</v>
      </c>
      <c r="J660" s="10">
        <v>1.15336E-2</v>
      </c>
      <c r="K660" s="10">
        <v>0.14633699999999999</v>
      </c>
      <c r="L660" s="9">
        <v>51.9600694444444</v>
      </c>
    </row>
    <row r="661" spans="1:12" ht="15" x14ac:dyDescent="0.15">
      <c r="A661" s="8" t="s">
        <v>2254</v>
      </c>
      <c r="B661" s="8" t="s">
        <v>41</v>
      </c>
      <c r="C661" s="8" t="s">
        <v>165</v>
      </c>
      <c r="D661" s="10" t="s">
        <v>1608</v>
      </c>
      <c r="E661" s="10" t="s">
        <v>1603</v>
      </c>
      <c r="F661" s="10">
        <v>1.8100000000000002E-2</v>
      </c>
      <c r="G661" s="10">
        <v>2.8999999999999998E-3</v>
      </c>
      <c r="H661" s="10">
        <v>6.6450000000000003E-10</v>
      </c>
      <c r="I661" s="10">
        <v>5.1145100000000001E-3</v>
      </c>
      <c r="J661" s="10">
        <v>1.528E-2</v>
      </c>
      <c r="K661" s="10">
        <v>0.73783799999999999</v>
      </c>
      <c r="L661" s="9">
        <v>38.954815695600502</v>
      </c>
    </row>
    <row r="662" spans="1:12" ht="15" x14ac:dyDescent="0.15">
      <c r="A662" s="8" t="s">
        <v>2255</v>
      </c>
      <c r="B662" s="8" t="s">
        <v>41</v>
      </c>
      <c r="C662" s="8" t="s">
        <v>165</v>
      </c>
      <c r="D662" s="10" t="s">
        <v>1602</v>
      </c>
      <c r="E662" s="10" t="s">
        <v>1603</v>
      </c>
      <c r="F662" s="10">
        <v>-1.77E-2</v>
      </c>
      <c r="G662" s="10">
        <v>3.0000000000000001E-3</v>
      </c>
      <c r="H662" s="10">
        <v>5.8809999999999999E-9</v>
      </c>
      <c r="I662" s="10">
        <v>2.78506E-2</v>
      </c>
      <c r="J662" s="10">
        <v>1.19775E-2</v>
      </c>
      <c r="K662" s="10">
        <v>2.0059E-2</v>
      </c>
      <c r="L662" s="9">
        <v>34.81</v>
      </c>
    </row>
    <row r="663" spans="1:12" ht="15" x14ac:dyDescent="0.15">
      <c r="A663" s="8" t="s">
        <v>2256</v>
      </c>
      <c r="B663" s="8" t="s">
        <v>41</v>
      </c>
      <c r="C663" s="8" t="s">
        <v>165</v>
      </c>
      <c r="D663" s="10" t="s">
        <v>1608</v>
      </c>
      <c r="E663" s="10" t="s">
        <v>1603</v>
      </c>
      <c r="F663" s="10">
        <v>-1.4200000000000001E-2</v>
      </c>
      <c r="G663" s="10">
        <v>2.3E-3</v>
      </c>
      <c r="H663" s="10">
        <v>9.8110000000000006E-10</v>
      </c>
      <c r="I663" s="10">
        <v>3.98395E-3</v>
      </c>
      <c r="J663" s="10">
        <v>1.2790899999999999E-2</v>
      </c>
      <c r="K663" s="10">
        <v>0.75544500000000003</v>
      </c>
      <c r="L663" s="9">
        <v>38.117202268431001</v>
      </c>
    </row>
    <row r="664" spans="1:12" ht="15" x14ac:dyDescent="0.15">
      <c r="A664" s="8" t="s">
        <v>2257</v>
      </c>
      <c r="B664" s="8" t="s">
        <v>41</v>
      </c>
      <c r="C664" s="8" t="s">
        <v>165</v>
      </c>
      <c r="D664" s="10" t="s">
        <v>1602</v>
      </c>
      <c r="E664" s="10" t="s">
        <v>1609</v>
      </c>
      <c r="F664" s="10">
        <v>2.0400000000000001E-2</v>
      </c>
      <c r="G664" s="10">
        <v>2.7000000000000001E-3</v>
      </c>
      <c r="H664" s="10">
        <v>1.8410000000000001E-14</v>
      </c>
      <c r="I664" s="10">
        <v>-5.1718900000000002E-3</v>
      </c>
      <c r="J664" s="10">
        <v>1.2570400000000001E-2</v>
      </c>
      <c r="K664" s="10">
        <v>0.68075399999999997</v>
      </c>
      <c r="L664" s="9">
        <v>57.086419753086403</v>
      </c>
    </row>
    <row r="665" spans="1:12" ht="15" x14ac:dyDescent="0.15">
      <c r="A665" s="8" t="s">
        <v>2258</v>
      </c>
      <c r="B665" s="8" t="s">
        <v>41</v>
      </c>
      <c r="C665" s="8" t="s">
        <v>165</v>
      </c>
      <c r="D665" s="10" t="s">
        <v>1602</v>
      </c>
      <c r="E665" s="10" t="s">
        <v>1603</v>
      </c>
      <c r="F665" s="10">
        <v>1.7299999999999999E-2</v>
      </c>
      <c r="G665" s="10">
        <v>2.8999999999999998E-3</v>
      </c>
      <c r="H665" s="10">
        <v>2.322E-9</v>
      </c>
      <c r="I665" s="10">
        <v>1.3663399999999999E-2</v>
      </c>
      <c r="J665" s="10">
        <v>1.16309E-2</v>
      </c>
      <c r="K665" s="10">
        <v>0.240095</v>
      </c>
      <c r="L665" s="9">
        <v>35.587395957193799</v>
      </c>
    </row>
    <row r="666" spans="1:12" ht="15" x14ac:dyDescent="0.15">
      <c r="A666" s="8" t="s">
        <v>2259</v>
      </c>
      <c r="B666" s="8" t="s">
        <v>41</v>
      </c>
      <c r="C666" s="8" t="s">
        <v>165</v>
      </c>
      <c r="D666" s="10" t="s">
        <v>1602</v>
      </c>
      <c r="E666" s="10" t="s">
        <v>1603</v>
      </c>
      <c r="F666" s="10">
        <v>-2.0199999999999999E-2</v>
      </c>
      <c r="G666" s="10">
        <v>2.7000000000000001E-3</v>
      </c>
      <c r="H666" s="10">
        <v>1.044E-13</v>
      </c>
      <c r="I666" s="10">
        <v>8.0343600000000008E-3</v>
      </c>
      <c r="J666" s="10">
        <v>1.17059E-2</v>
      </c>
      <c r="K666" s="10">
        <v>0.49249300000000001</v>
      </c>
      <c r="L666" s="9">
        <v>55.972565157750303</v>
      </c>
    </row>
    <row r="667" spans="1:12" ht="15" x14ac:dyDescent="0.15">
      <c r="A667" s="8" t="s">
        <v>2260</v>
      </c>
      <c r="B667" s="8" t="s">
        <v>41</v>
      </c>
      <c r="C667" s="8" t="s">
        <v>165</v>
      </c>
      <c r="D667" s="10" t="s">
        <v>1609</v>
      </c>
      <c r="E667" s="10" t="s">
        <v>1608</v>
      </c>
      <c r="F667" s="10">
        <v>3.9800000000000002E-2</v>
      </c>
      <c r="G667" s="10">
        <v>2.8999999999999998E-3</v>
      </c>
      <c r="H667" s="10">
        <v>1.9919999999999999E-43</v>
      </c>
      <c r="I667" s="10">
        <v>-1.75458E-2</v>
      </c>
      <c r="J667" s="10">
        <v>1.4016199999999999E-2</v>
      </c>
      <c r="K667" s="10">
        <v>0.21063200000000001</v>
      </c>
      <c r="L667" s="9">
        <v>188.35196195005901</v>
      </c>
    </row>
    <row r="668" spans="1:12" ht="15" x14ac:dyDescent="0.15">
      <c r="A668" s="8" t="s">
        <v>2261</v>
      </c>
      <c r="B668" s="8" t="s">
        <v>41</v>
      </c>
      <c r="C668" s="8" t="s">
        <v>165</v>
      </c>
      <c r="D668" s="10" t="s">
        <v>1608</v>
      </c>
      <c r="E668" s="10" t="s">
        <v>1603</v>
      </c>
      <c r="F668" s="10">
        <v>-1.38E-2</v>
      </c>
      <c r="G668" s="10">
        <v>2.3999999999999998E-3</v>
      </c>
      <c r="H668" s="10">
        <v>8.3889999999999999E-9</v>
      </c>
      <c r="I668" s="10">
        <v>-7.6408500000000002E-3</v>
      </c>
      <c r="J668" s="10">
        <v>1.1906699999999999E-2</v>
      </c>
      <c r="K668" s="10">
        <v>0.52105199999999996</v>
      </c>
      <c r="L668" s="9">
        <v>33.0625</v>
      </c>
    </row>
    <row r="669" spans="1:12" ht="15" x14ac:dyDescent="0.15">
      <c r="A669" s="8" t="s">
        <v>2262</v>
      </c>
      <c r="B669" s="8" t="s">
        <v>41</v>
      </c>
      <c r="C669" s="8" t="s">
        <v>165</v>
      </c>
      <c r="D669" s="10" t="s">
        <v>1602</v>
      </c>
      <c r="E669" s="10" t="s">
        <v>1608</v>
      </c>
      <c r="F669" s="10">
        <v>-1.4500000000000001E-2</v>
      </c>
      <c r="G669" s="10">
        <v>2.3999999999999998E-3</v>
      </c>
      <c r="H669" s="10">
        <v>3.236E-9</v>
      </c>
      <c r="I669" s="10">
        <v>-1.27986E-2</v>
      </c>
      <c r="J669" s="10">
        <v>1.35161E-2</v>
      </c>
      <c r="K669" s="10">
        <v>0.34368300000000002</v>
      </c>
      <c r="L669" s="9">
        <v>36.5017361111111</v>
      </c>
    </row>
    <row r="670" spans="1:12" ht="15" x14ac:dyDescent="0.15">
      <c r="A670" s="8" t="s">
        <v>2263</v>
      </c>
      <c r="B670" s="8" t="s">
        <v>41</v>
      </c>
      <c r="C670" s="8" t="s">
        <v>165</v>
      </c>
      <c r="D670" s="10" t="s">
        <v>1602</v>
      </c>
      <c r="E670" s="10" t="s">
        <v>1608</v>
      </c>
      <c r="F670" s="10">
        <v>-2.52E-2</v>
      </c>
      <c r="G670" s="10">
        <v>4.0000000000000001E-3</v>
      </c>
      <c r="H670" s="10">
        <v>3.6569999999999999E-10</v>
      </c>
      <c r="I670" s="10">
        <v>-1.29821E-2</v>
      </c>
      <c r="J670" s="10">
        <v>1.9101E-2</v>
      </c>
      <c r="K670" s="10">
        <v>0.496722</v>
      </c>
      <c r="L670" s="9">
        <v>39.69</v>
      </c>
    </row>
    <row r="671" spans="1:12" ht="15" x14ac:dyDescent="0.15">
      <c r="A671" s="8" t="s">
        <v>2264</v>
      </c>
      <c r="B671" s="8" t="s">
        <v>41</v>
      </c>
      <c r="C671" s="8" t="s">
        <v>165</v>
      </c>
      <c r="D671" s="10" t="s">
        <v>1609</v>
      </c>
      <c r="E671" s="10" t="s">
        <v>1603</v>
      </c>
      <c r="F671" s="10">
        <v>1.4500000000000001E-2</v>
      </c>
      <c r="G671" s="10">
        <v>2.3E-3</v>
      </c>
      <c r="H671" s="10">
        <v>2.0440000000000001E-10</v>
      </c>
      <c r="I671" s="10">
        <v>-7.8021699999999998E-3</v>
      </c>
      <c r="J671" s="10">
        <v>1.14109E-2</v>
      </c>
      <c r="K671" s="10">
        <v>0.49413400000000002</v>
      </c>
      <c r="L671" s="9">
        <v>39.744801512287303</v>
      </c>
    </row>
    <row r="672" spans="1:12" ht="15" x14ac:dyDescent="0.15">
      <c r="A672" s="8" t="s">
        <v>2265</v>
      </c>
      <c r="B672" s="8" t="s">
        <v>41</v>
      </c>
      <c r="C672" s="8" t="s">
        <v>165</v>
      </c>
      <c r="D672" s="10" t="s">
        <v>1609</v>
      </c>
      <c r="E672" s="10" t="s">
        <v>1608</v>
      </c>
      <c r="F672" s="10">
        <v>1.4200000000000001E-2</v>
      </c>
      <c r="G672" s="10">
        <v>2.3E-3</v>
      </c>
      <c r="H672" s="10">
        <v>1.09E-9</v>
      </c>
      <c r="I672" s="10">
        <v>1.7349100000000001E-4</v>
      </c>
      <c r="J672" s="10">
        <v>1.1391699999999999E-2</v>
      </c>
      <c r="K672" s="10">
        <v>0.98784899999999998</v>
      </c>
      <c r="L672" s="9">
        <v>38.117202268431001</v>
      </c>
    </row>
    <row r="673" spans="1:12" ht="15" x14ac:dyDescent="0.15">
      <c r="A673" s="8" t="s">
        <v>2266</v>
      </c>
      <c r="B673" s="8" t="s">
        <v>41</v>
      </c>
      <c r="C673" s="8" t="s">
        <v>165</v>
      </c>
      <c r="D673" s="10" t="s">
        <v>1609</v>
      </c>
      <c r="E673" s="10" t="s">
        <v>1608</v>
      </c>
      <c r="F673" s="10">
        <v>-1.9E-2</v>
      </c>
      <c r="G673" s="10">
        <v>2.3999999999999998E-3</v>
      </c>
      <c r="H673" s="10">
        <v>7.2539999999999999E-15</v>
      </c>
      <c r="I673" s="10">
        <v>7.2564099999999996E-3</v>
      </c>
      <c r="J673" s="10">
        <v>1.2099E-2</v>
      </c>
      <c r="K673" s="10">
        <v>0.54867100000000002</v>
      </c>
      <c r="L673" s="9">
        <v>62.6736111111111</v>
      </c>
    </row>
    <row r="674" spans="1:12" ht="15" x14ac:dyDescent="0.15">
      <c r="A674" s="8" t="s">
        <v>2267</v>
      </c>
      <c r="B674" s="8" t="s">
        <v>41</v>
      </c>
      <c r="C674" s="8" t="s">
        <v>165</v>
      </c>
      <c r="D674" s="10" t="s">
        <v>1609</v>
      </c>
      <c r="E674" s="10" t="s">
        <v>1608</v>
      </c>
      <c r="F674" s="10">
        <v>2.52E-2</v>
      </c>
      <c r="G674" s="10">
        <v>2.8E-3</v>
      </c>
      <c r="H674" s="10">
        <v>6.013E-20</v>
      </c>
      <c r="I674" s="10">
        <v>-2.3289899999999999E-2</v>
      </c>
      <c r="J674" s="10">
        <v>1.49835E-2</v>
      </c>
      <c r="K674" s="10">
        <v>0.120098</v>
      </c>
      <c r="L674" s="9">
        <v>81</v>
      </c>
    </row>
    <row r="675" spans="1:12" ht="15" x14ac:dyDescent="0.15">
      <c r="A675" s="8" t="s">
        <v>2268</v>
      </c>
      <c r="B675" s="8" t="s">
        <v>41</v>
      </c>
      <c r="C675" s="8" t="s">
        <v>165</v>
      </c>
      <c r="D675" s="10" t="s">
        <v>1609</v>
      </c>
      <c r="E675" s="10" t="s">
        <v>1608</v>
      </c>
      <c r="F675" s="10">
        <v>1.4999999999999999E-2</v>
      </c>
      <c r="G675" s="10">
        <v>2.5000000000000001E-3</v>
      </c>
      <c r="H675" s="10">
        <v>1.0210000000000001E-9</v>
      </c>
      <c r="I675" s="10">
        <v>-1.42246E-2</v>
      </c>
      <c r="J675" s="10">
        <v>1.2924700000000001E-2</v>
      </c>
      <c r="K675" s="10">
        <v>0.27108199999999999</v>
      </c>
      <c r="L675" s="9">
        <v>36</v>
      </c>
    </row>
    <row r="676" spans="1:12" ht="15" x14ac:dyDescent="0.15">
      <c r="A676" s="8" t="s">
        <v>2269</v>
      </c>
      <c r="B676" s="8" t="s">
        <v>41</v>
      </c>
      <c r="C676" s="8" t="s">
        <v>165</v>
      </c>
      <c r="D676" s="10" t="s">
        <v>1609</v>
      </c>
      <c r="E676" s="10" t="s">
        <v>1608</v>
      </c>
      <c r="F676" s="10">
        <v>2.2200000000000001E-2</v>
      </c>
      <c r="G676" s="10">
        <v>3.2000000000000002E-3</v>
      </c>
      <c r="H676" s="10">
        <v>8.0210000000000007E-12</v>
      </c>
      <c r="I676" s="10">
        <v>4.4045200000000003E-3</v>
      </c>
      <c r="J676" s="10">
        <v>1.4878300000000001E-2</v>
      </c>
      <c r="K676" s="10">
        <v>0.76720200000000005</v>
      </c>
      <c r="L676" s="9">
        <v>48.12890625</v>
      </c>
    </row>
    <row r="677" spans="1:12" ht="15" x14ac:dyDescent="0.15">
      <c r="A677" s="8" t="s">
        <v>2270</v>
      </c>
      <c r="B677" s="8" t="s">
        <v>49</v>
      </c>
      <c r="C677" s="8" t="s">
        <v>165</v>
      </c>
      <c r="D677" s="10" t="s">
        <v>1602</v>
      </c>
      <c r="E677" s="10" t="s">
        <v>1603</v>
      </c>
      <c r="F677" s="10">
        <v>-3.0300000000000001E-2</v>
      </c>
      <c r="G677" s="10">
        <v>3.0999999999999999E-3</v>
      </c>
      <c r="H677" s="10">
        <v>2.0379999999999999E-22</v>
      </c>
      <c r="I677" s="10">
        <v>3.5021399999999999E-3</v>
      </c>
      <c r="J677" s="10">
        <v>1.6587399999999999E-2</v>
      </c>
      <c r="K677" s="10">
        <v>0.83278399999999997</v>
      </c>
      <c r="L677" s="9">
        <v>95.534859521331995</v>
      </c>
    </row>
    <row r="678" spans="1:12" ht="15" x14ac:dyDescent="0.15">
      <c r="A678" s="8" t="s">
        <v>2271</v>
      </c>
      <c r="B678" s="8" t="s">
        <v>49</v>
      </c>
      <c r="C678" s="8" t="s">
        <v>165</v>
      </c>
      <c r="D678" s="10" t="s">
        <v>1608</v>
      </c>
      <c r="E678" s="10" t="s">
        <v>1603</v>
      </c>
      <c r="F678" s="10">
        <v>5.3499999999999999E-2</v>
      </c>
      <c r="G678" s="10">
        <v>4.4999999999999997E-3</v>
      </c>
      <c r="H678" s="10">
        <v>5.6690000000000002E-33</v>
      </c>
      <c r="I678" s="10">
        <v>2.99227E-2</v>
      </c>
      <c r="J678" s="10">
        <v>2.8737800000000001E-2</v>
      </c>
      <c r="K678" s="10">
        <v>0.29776900000000001</v>
      </c>
      <c r="L678" s="9">
        <v>141.34567901234601</v>
      </c>
    </row>
    <row r="679" spans="1:12" ht="15" x14ac:dyDescent="0.15">
      <c r="A679" s="8" t="s">
        <v>2272</v>
      </c>
      <c r="B679" s="8" t="s">
        <v>49</v>
      </c>
      <c r="C679" s="8" t="s">
        <v>165</v>
      </c>
      <c r="D679" s="10" t="s">
        <v>1602</v>
      </c>
      <c r="E679" s="10" t="s">
        <v>1603</v>
      </c>
      <c r="F679" s="10">
        <v>-3.5099999999999999E-2</v>
      </c>
      <c r="G679" s="10">
        <v>5.5999999999999999E-3</v>
      </c>
      <c r="H679" s="10">
        <v>3.9549999999999998E-10</v>
      </c>
      <c r="I679" s="10">
        <v>6.68792E-3</v>
      </c>
      <c r="J679" s="10">
        <v>1.4730699999999999E-2</v>
      </c>
      <c r="K679" s="10">
        <v>0.64981999999999995</v>
      </c>
      <c r="L679" s="9">
        <v>39.286033163265301</v>
      </c>
    </row>
    <row r="680" spans="1:12" ht="15" x14ac:dyDescent="0.15">
      <c r="A680" s="8" t="s">
        <v>2273</v>
      </c>
      <c r="B680" s="8" t="s">
        <v>49</v>
      </c>
      <c r="C680" s="8" t="s">
        <v>165</v>
      </c>
      <c r="D680" s="10" t="s">
        <v>1602</v>
      </c>
      <c r="E680" s="10" t="s">
        <v>1603</v>
      </c>
      <c r="F680" s="10">
        <v>2.2499999999999999E-2</v>
      </c>
      <c r="G680" s="10">
        <v>2.7000000000000001E-3</v>
      </c>
      <c r="H680" s="10">
        <v>2.2459999999999999E-17</v>
      </c>
      <c r="I680" s="10">
        <v>-1.0023600000000001E-2</v>
      </c>
      <c r="J680" s="10">
        <v>1.40529E-2</v>
      </c>
      <c r="K680" s="10">
        <v>0.47567500000000001</v>
      </c>
      <c r="L680" s="9">
        <v>69.4444444444444</v>
      </c>
    </row>
    <row r="681" spans="1:12" ht="15" x14ac:dyDescent="0.15">
      <c r="A681" s="8" t="s">
        <v>2274</v>
      </c>
      <c r="B681" s="8" t="s">
        <v>49</v>
      </c>
      <c r="C681" s="8" t="s">
        <v>165</v>
      </c>
      <c r="D681" s="10" t="s">
        <v>1602</v>
      </c>
      <c r="E681" s="10" t="s">
        <v>1609</v>
      </c>
      <c r="F681" s="10">
        <v>1.89E-2</v>
      </c>
      <c r="G681" s="10">
        <v>2.8E-3</v>
      </c>
      <c r="H681" s="10">
        <v>7.1429999999999998E-12</v>
      </c>
      <c r="I681" s="10">
        <v>-7.8050999999999999E-4</v>
      </c>
      <c r="J681" s="10">
        <v>1.4442200000000001E-2</v>
      </c>
      <c r="K681" s="10">
        <v>0.95689999999999997</v>
      </c>
      <c r="L681" s="9">
        <v>45.5625</v>
      </c>
    </row>
    <row r="682" spans="1:12" ht="15" x14ac:dyDescent="0.15">
      <c r="A682" s="8" t="s">
        <v>2275</v>
      </c>
      <c r="B682" s="8" t="s">
        <v>49</v>
      </c>
      <c r="C682" s="8" t="s">
        <v>165</v>
      </c>
      <c r="D682" s="10" t="s">
        <v>1609</v>
      </c>
      <c r="E682" s="10" t="s">
        <v>1608</v>
      </c>
      <c r="F682" s="10">
        <v>-3.32E-2</v>
      </c>
      <c r="G682" s="10">
        <v>2.5999999999999999E-3</v>
      </c>
      <c r="H682" s="10">
        <v>4.11E-38</v>
      </c>
      <c r="I682" s="10">
        <v>2.1842E-2</v>
      </c>
      <c r="J682" s="10">
        <v>1.21692E-2</v>
      </c>
      <c r="K682" s="10">
        <v>7.2675799999999999E-2</v>
      </c>
      <c r="L682" s="9">
        <v>163.05325443787001</v>
      </c>
    </row>
    <row r="683" spans="1:12" ht="15" x14ac:dyDescent="0.15">
      <c r="A683" s="8" t="s">
        <v>2276</v>
      </c>
      <c r="B683" s="8" t="s">
        <v>49</v>
      </c>
      <c r="C683" s="8" t="s">
        <v>165</v>
      </c>
      <c r="D683" s="10" t="s">
        <v>1602</v>
      </c>
      <c r="E683" s="10" t="s">
        <v>1603</v>
      </c>
      <c r="F683" s="10">
        <v>2.7699999999999999E-2</v>
      </c>
      <c r="G683" s="10">
        <v>2.5000000000000001E-3</v>
      </c>
      <c r="H683" s="10">
        <v>5.0070000000000004E-28</v>
      </c>
      <c r="I683" s="10">
        <v>-1.19655E-2</v>
      </c>
      <c r="J683" s="10">
        <v>1.1674199999999999E-2</v>
      </c>
      <c r="K683" s="10">
        <v>0.30538900000000002</v>
      </c>
      <c r="L683" s="9">
        <v>122.7664</v>
      </c>
    </row>
    <row r="684" spans="1:12" ht="15" x14ac:dyDescent="0.15">
      <c r="A684" s="8" t="s">
        <v>2277</v>
      </c>
      <c r="B684" s="8" t="s">
        <v>49</v>
      </c>
      <c r="C684" s="8" t="s">
        <v>165</v>
      </c>
      <c r="D684" s="10" t="s">
        <v>1602</v>
      </c>
      <c r="E684" s="10" t="s">
        <v>1603</v>
      </c>
      <c r="F684" s="10">
        <v>1.4800000000000001E-2</v>
      </c>
      <c r="G684" s="10">
        <v>2.3999999999999998E-3</v>
      </c>
      <c r="H684" s="10">
        <v>1.7289999999999999E-9</v>
      </c>
      <c r="I684" s="10">
        <v>-4.6324299999999999E-3</v>
      </c>
      <c r="J684" s="10">
        <v>1.1795699999999999E-2</v>
      </c>
      <c r="K684" s="10">
        <v>0.69452499999999995</v>
      </c>
      <c r="L684" s="9">
        <v>38.0277777777778</v>
      </c>
    </row>
    <row r="685" spans="1:12" ht="15" x14ac:dyDescent="0.15">
      <c r="A685" s="8" t="s">
        <v>2278</v>
      </c>
      <c r="B685" s="8" t="s">
        <v>49</v>
      </c>
      <c r="C685" s="8" t="s">
        <v>165</v>
      </c>
      <c r="D685" s="10" t="s">
        <v>1602</v>
      </c>
      <c r="E685" s="10" t="s">
        <v>1603</v>
      </c>
      <c r="F685" s="10">
        <v>-4.9099999999999998E-2</v>
      </c>
      <c r="G685" s="10">
        <v>5.4000000000000003E-3</v>
      </c>
      <c r="H685" s="10">
        <v>6.1300000000000001E-20</v>
      </c>
      <c r="I685" s="10">
        <v>-1.8235199999999999E-3</v>
      </c>
      <c r="J685" s="10">
        <v>1.8338799999999999E-2</v>
      </c>
      <c r="K685" s="10">
        <v>0.92079299999999997</v>
      </c>
      <c r="L685" s="9">
        <v>82.675240054869704</v>
      </c>
    </row>
    <row r="686" spans="1:12" ht="15" x14ac:dyDescent="0.15">
      <c r="A686" s="8" t="s">
        <v>2279</v>
      </c>
      <c r="B686" s="8" t="s">
        <v>49</v>
      </c>
      <c r="C686" s="8" t="s">
        <v>165</v>
      </c>
      <c r="D686" s="10" t="s">
        <v>1602</v>
      </c>
      <c r="E686" s="10" t="s">
        <v>1603</v>
      </c>
      <c r="F686" s="10">
        <v>-2.5499999999999998E-2</v>
      </c>
      <c r="G686" s="10">
        <v>3.2000000000000002E-3</v>
      </c>
      <c r="H686" s="10">
        <v>8.4760000000000001E-16</v>
      </c>
      <c r="I686" s="10">
        <v>7.1903399999999999E-3</v>
      </c>
      <c r="J686" s="10">
        <v>1.47189E-2</v>
      </c>
      <c r="K686" s="10">
        <v>0.62518700000000005</v>
      </c>
      <c r="L686" s="9">
        <v>63.5009765625</v>
      </c>
    </row>
    <row r="687" spans="1:12" ht="15" x14ac:dyDescent="0.15">
      <c r="A687" s="8" t="s">
        <v>2280</v>
      </c>
      <c r="B687" s="8" t="s">
        <v>49</v>
      </c>
      <c r="C687" s="8" t="s">
        <v>165</v>
      </c>
      <c r="D687" s="10" t="s">
        <v>1602</v>
      </c>
      <c r="E687" s="10" t="s">
        <v>1608</v>
      </c>
      <c r="F687" s="10">
        <v>1.46E-2</v>
      </c>
      <c r="G687" s="10">
        <v>2.5000000000000001E-3</v>
      </c>
      <c r="H687" s="10">
        <v>4.8559999999999998E-9</v>
      </c>
      <c r="I687" s="10">
        <v>-2.5062500000000001E-2</v>
      </c>
      <c r="J687" s="10">
        <v>1.1588899999999999E-2</v>
      </c>
      <c r="K687" s="10">
        <v>3.0570300000000002E-2</v>
      </c>
      <c r="L687" s="9">
        <v>34.105600000000003</v>
      </c>
    </row>
    <row r="688" spans="1:12" ht="15" x14ac:dyDescent="0.15">
      <c r="A688" s="8" t="s">
        <v>2281</v>
      </c>
      <c r="B688" s="8" t="s">
        <v>49</v>
      </c>
      <c r="C688" s="8" t="s">
        <v>165</v>
      </c>
      <c r="D688" s="10" t="s">
        <v>1602</v>
      </c>
      <c r="E688" s="10" t="s">
        <v>1603</v>
      </c>
      <c r="F688" s="10">
        <v>3.1899999999999998E-2</v>
      </c>
      <c r="G688" s="10">
        <v>2.5000000000000001E-3</v>
      </c>
      <c r="H688" s="10">
        <v>1.099E-37</v>
      </c>
      <c r="I688" s="10">
        <v>-1.0339299999999999E-2</v>
      </c>
      <c r="J688" s="10">
        <v>1.1493400000000001E-2</v>
      </c>
      <c r="K688" s="10">
        <v>0.368338</v>
      </c>
      <c r="L688" s="9">
        <v>162.8176</v>
      </c>
    </row>
    <row r="689" spans="1:12" ht="15" x14ac:dyDescent="0.15">
      <c r="A689" s="8" t="s">
        <v>2282</v>
      </c>
      <c r="B689" s="8" t="s">
        <v>49</v>
      </c>
      <c r="C689" s="8" t="s">
        <v>165</v>
      </c>
      <c r="D689" s="10" t="s">
        <v>1609</v>
      </c>
      <c r="E689" s="10" t="s">
        <v>1603</v>
      </c>
      <c r="F689" s="10">
        <v>-1.6500000000000001E-2</v>
      </c>
      <c r="G689" s="10">
        <v>2.3999999999999998E-3</v>
      </c>
      <c r="H689" s="10">
        <v>3.3389999999999998E-12</v>
      </c>
      <c r="I689" s="10">
        <v>3.8657600000000002E-3</v>
      </c>
      <c r="J689" s="10">
        <v>1.15368E-2</v>
      </c>
      <c r="K689" s="10">
        <v>0.737564</v>
      </c>
      <c r="L689" s="9">
        <v>47.265625</v>
      </c>
    </row>
    <row r="690" spans="1:12" ht="15" x14ac:dyDescent="0.15">
      <c r="A690" s="8" t="s">
        <v>2283</v>
      </c>
      <c r="B690" s="8" t="s">
        <v>49</v>
      </c>
      <c r="C690" s="8" t="s">
        <v>165</v>
      </c>
      <c r="D690" s="10" t="s">
        <v>1608</v>
      </c>
      <c r="E690" s="10" t="s">
        <v>1603</v>
      </c>
      <c r="F690" s="10">
        <v>1.83E-2</v>
      </c>
      <c r="G690" s="10">
        <v>2.8999999999999998E-3</v>
      </c>
      <c r="H690" s="10">
        <v>2.9709999999999999E-10</v>
      </c>
      <c r="I690" s="10">
        <v>9.4070999999999998E-3</v>
      </c>
      <c r="J690" s="10">
        <v>1.33098E-2</v>
      </c>
      <c r="K690" s="10">
        <v>0.47970299999999999</v>
      </c>
      <c r="L690" s="9">
        <v>39.820451843043998</v>
      </c>
    </row>
    <row r="691" spans="1:12" ht="15" x14ac:dyDescent="0.15">
      <c r="A691" s="8" t="s">
        <v>2284</v>
      </c>
      <c r="B691" s="8" t="s">
        <v>49</v>
      </c>
      <c r="C691" s="8" t="s">
        <v>165</v>
      </c>
      <c r="D691" s="10" t="s">
        <v>1609</v>
      </c>
      <c r="E691" s="10" t="s">
        <v>1608</v>
      </c>
      <c r="F691" s="10">
        <v>1.44E-2</v>
      </c>
      <c r="G691" s="10">
        <v>2.5000000000000001E-3</v>
      </c>
      <c r="H691" s="10">
        <v>1.191E-8</v>
      </c>
      <c r="I691" s="10">
        <v>-6.1265E-3</v>
      </c>
      <c r="J691" s="10">
        <v>1.1894099999999999E-2</v>
      </c>
      <c r="K691" s="10">
        <v>0.60649200000000003</v>
      </c>
      <c r="L691" s="9">
        <v>33.177599999999998</v>
      </c>
    </row>
    <row r="692" spans="1:12" ht="15" x14ac:dyDescent="0.15">
      <c r="A692" s="8" t="s">
        <v>2285</v>
      </c>
      <c r="B692" s="8" t="s">
        <v>49</v>
      </c>
      <c r="C692" s="8" t="s">
        <v>165</v>
      </c>
      <c r="D692" s="10" t="s">
        <v>1609</v>
      </c>
      <c r="E692" s="10" t="s">
        <v>1608</v>
      </c>
      <c r="F692" s="10">
        <v>1.9800000000000002E-2</v>
      </c>
      <c r="G692" s="10">
        <v>2.3E-3</v>
      </c>
      <c r="H692" s="10">
        <v>3.1340000000000001E-17</v>
      </c>
      <c r="I692" s="10">
        <v>-2.3660199999999999E-3</v>
      </c>
      <c r="J692" s="10">
        <v>1.15061E-2</v>
      </c>
      <c r="K692" s="10">
        <v>0.83707900000000002</v>
      </c>
      <c r="L692" s="9">
        <v>74.109640831758</v>
      </c>
    </row>
    <row r="693" spans="1:12" ht="15" x14ac:dyDescent="0.15">
      <c r="A693" s="8" t="s">
        <v>2286</v>
      </c>
      <c r="B693" s="8" t="s">
        <v>49</v>
      </c>
      <c r="C693" s="8" t="s">
        <v>165</v>
      </c>
      <c r="D693" s="10" t="s">
        <v>1609</v>
      </c>
      <c r="E693" s="10" t="s">
        <v>1608</v>
      </c>
      <c r="F693" s="10">
        <v>-2.4899999999999999E-2</v>
      </c>
      <c r="G693" s="10">
        <v>2.3E-3</v>
      </c>
      <c r="H693" s="10">
        <v>3.367E-27</v>
      </c>
      <c r="I693" s="10">
        <v>-1.6552799999999999E-2</v>
      </c>
      <c r="J693" s="10">
        <v>1.14059E-2</v>
      </c>
      <c r="K693" s="10">
        <v>0.14670800000000001</v>
      </c>
      <c r="L693" s="9">
        <v>117.20415879017</v>
      </c>
    </row>
    <row r="694" spans="1:12" ht="15" x14ac:dyDescent="0.15">
      <c r="A694" s="8" t="s">
        <v>2287</v>
      </c>
      <c r="B694" s="8" t="s">
        <v>49</v>
      </c>
      <c r="C694" s="8" t="s">
        <v>165</v>
      </c>
      <c r="D694" s="10" t="s">
        <v>1602</v>
      </c>
      <c r="E694" s="10" t="s">
        <v>1603</v>
      </c>
      <c r="F694" s="10">
        <v>1.5599999999999999E-2</v>
      </c>
      <c r="G694" s="10">
        <v>2.7000000000000001E-3</v>
      </c>
      <c r="H694" s="10">
        <v>1.015E-8</v>
      </c>
      <c r="I694" s="10">
        <v>6.0802900000000003E-3</v>
      </c>
      <c r="J694" s="10">
        <v>1.31489E-2</v>
      </c>
      <c r="K694" s="10">
        <v>0.64378100000000005</v>
      </c>
      <c r="L694" s="9">
        <v>33.382716049382701</v>
      </c>
    </row>
    <row r="695" spans="1:12" ht="15" x14ac:dyDescent="0.15">
      <c r="A695" s="8" t="s">
        <v>2288</v>
      </c>
      <c r="B695" s="8" t="s">
        <v>49</v>
      </c>
      <c r="C695" s="8" t="s">
        <v>165</v>
      </c>
      <c r="D695" s="10" t="s">
        <v>1602</v>
      </c>
      <c r="E695" s="10" t="s">
        <v>1603</v>
      </c>
      <c r="F695" s="10">
        <v>-4.7699999999999999E-2</v>
      </c>
      <c r="G695" s="10">
        <v>2.5999999999999999E-3</v>
      </c>
      <c r="H695" s="10">
        <v>5.0720000000000003E-75</v>
      </c>
      <c r="I695" s="10">
        <v>-8.1550700000000004E-3</v>
      </c>
      <c r="J695" s="10">
        <v>1.25066E-2</v>
      </c>
      <c r="K695" s="10">
        <v>0.51436300000000001</v>
      </c>
      <c r="L695" s="9">
        <v>336.58136094674597</v>
      </c>
    </row>
    <row r="696" spans="1:12" ht="15" x14ac:dyDescent="0.15">
      <c r="A696" s="8" t="s">
        <v>2289</v>
      </c>
      <c r="B696" s="8" t="s">
        <v>49</v>
      </c>
      <c r="C696" s="8" t="s">
        <v>165</v>
      </c>
      <c r="D696" s="10" t="s">
        <v>1609</v>
      </c>
      <c r="E696" s="10" t="s">
        <v>1608</v>
      </c>
      <c r="F696" s="10">
        <v>-2.29E-2</v>
      </c>
      <c r="G696" s="10">
        <v>2.8E-3</v>
      </c>
      <c r="H696" s="10">
        <v>5.993E-16</v>
      </c>
      <c r="I696" s="10">
        <v>7.5744000000000002E-3</v>
      </c>
      <c r="J696" s="10">
        <v>1.4062399999999999E-2</v>
      </c>
      <c r="K696" s="10">
        <v>0.590144</v>
      </c>
      <c r="L696" s="9">
        <v>66.889030612244895</v>
      </c>
    </row>
    <row r="697" spans="1:12" ht="15" x14ac:dyDescent="0.15">
      <c r="A697" s="8" t="s">
        <v>2290</v>
      </c>
      <c r="B697" s="8" t="s">
        <v>49</v>
      </c>
      <c r="C697" s="8" t="s">
        <v>165</v>
      </c>
      <c r="D697" s="10" t="s">
        <v>1602</v>
      </c>
      <c r="E697" s="10" t="s">
        <v>1603</v>
      </c>
      <c r="F697" s="10">
        <v>2.2100000000000002E-2</v>
      </c>
      <c r="G697" s="10">
        <v>3.3E-3</v>
      </c>
      <c r="H697" s="10">
        <v>1.0509999999999999E-11</v>
      </c>
      <c r="I697" s="10">
        <v>1.9837500000000001E-2</v>
      </c>
      <c r="J697" s="10">
        <v>1.8033899999999999E-2</v>
      </c>
      <c r="K697" s="10">
        <v>0.27132600000000001</v>
      </c>
      <c r="L697" s="9">
        <v>44.849403122130397</v>
      </c>
    </row>
    <row r="698" spans="1:12" ht="15" x14ac:dyDescent="0.15">
      <c r="A698" s="8" t="s">
        <v>2291</v>
      </c>
      <c r="B698" s="8" t="s">
        <v>49</v>
      </c>
      <c r="C698" s="8" t="s">
        <v>165</v>
      </c>
      <c r="D698" s="10" t="s">
        <v>1609</v>
      </c>
      <c r="E698" s="10" t="s">
        <v>1608</v>
      </c>
      <c r="F698" s="10">
        <v>2.76E-2</v>
      </c>
      <c r="G698" s="10">
        <v>2.3999999999999998E-3</v>
      </c>
      <c r="H698" s="10">
        <v>2.2360000000000001E-29</v>
      </c>
      <c r="I698" s="10">
        <v>-2.3204800000000001E-2</v>
      </c>
      <c r="J698" s="10">
        <v>1.1506000000000001E-2</v>
      </c>
      <c r="K698" s="10">
        <v>4.3721999999999997E-2</v>
      </c>
      <c r="L698" s="9">
        <v>132.25</v>
      </c>
    </row>
    <row r="699" spans="1:12" ht="15" x14ac:dyDescent="0.15">
      <c r="A699" s="8" t="s">
        <v>2292</v>
      </c>
      <c r="B699" s="8" t="s">
        <v>49</v>
      </c>
      <c r="C699" s="8" t="s">
        <v>165</v>
      </c>
      <c r="D699" s="10" t="s">
        <v>1602</v>
      </c>
      <c r="E699" s="10" t="s">
        <v>1608</v>
      </c>
      <c r="F699" s="10">
        <v>-4.3700000000000003E-2</v>
      </c>
      <c r="G699" s="10">
        <v>2.5999999999999999E-3</v>
      </c>
      <c r="H699" s="10">
        <v>2.1249999999999999E-63</v>
      </c>
      <c r="I699" s="10">
        <v>-3.0072399999999999E-2</v>
      </c>
      <c r="J699" s="10">
        <v>1.28626E-2</v>
      </c>
      <c r="K699" s="10">
        <v>1.9388800000000001E-2</v>
      </c>
      <c r="L699" s="9">
        <v>282.49852071005898</v>
      </c>
    </row>
    <row r="700" spans="1:12" ht="15" x14ac:dyDescent="0.15">
      <c r="A700" s="8" t="s">
        <v>2293</v>
      </c>
      <c r="B700" s="8" t="s">
        <v>49</v>
      </c>
      <c r="C700" s="8" t="s">
        <v>165</v>
      </c>
      <c r="D700" s="10" t="s">
        <v>1609</v>
      </c>
      <c r="E700" s="10" t="s">
        <v>1608</v>
      </c>
      <c r="F700" s="10">
        <v>3.3000000000000002E-2</v>
      </c>
      <c r="G700" s="10">
        <v>2.3999999999999998E-3</v>
      </c>
      <c r="H700" s="10">
        <v>1.5450000000000001E-41</v>
      </c>
      <c r="I700" s="10">
        <v>1.09502E-2</v>
      </c>
      <c r="J700" s="10">
        <v>1.14734E-2</v>
      </c>
      <c r="K700" s="10">
        <v>0.33988000000000002</v>
      </c>
      <c r="L700" s="9">
        <v>189.0625</v>
      </c>
    </row>
    <row r="701" spans="1:12" ht="15" x14ac:dyDescent="0.15">
      <c r="A701" s="8" t="s">
        <v>2294</v>
      </c>
      <c r="B701" s="8" t="s">
        <v>49</v>
      </c>
      <c r="C701" s="8" t="s">
        <v>165</v>
      </c>
      <c r="D701" s="10" t="s">
        <v>1609</v>
      </c>
      <c r="E701" s="10" t="s">
        <v>1608</v>
      </c>
      <c r="F701" s="10">
        <v>-1.8499999999999999E-2</v>
      </c>
      <c r="G701" s="10">
        <v>2.8999999999999998E-3</v>
      </c>
      <c r="H701" s="10">
        <v>2.1579999999999999E-10</v>
      </c>
      <c r="I701" s="10">
        <v>-8.4994300000000005E-3</v>
      </c>
      <c r="J701" s="10">
        <v>1.3689E-2</v>
      </c>
      <c r="K701" s="10">
        <v>0.53466899999999995</v>
      </c>
      <c r="L701" s="9">
        <v>40.695600475624303</v>
      </c>
    </row>
    <row r="702" spans="1:12" ht="15" x14ac:dyDescent="0.15">
      <c r="A702" s="8" t="s">
        <v>2295</v>
      </c>
      <c r="B702" s="8" t="s">
        <v>49</v>
      </c>
      <c r="C702" s="8" t="s">
        <v>165</v>
      </c>
      <c r="D702" s="10" t="s">
        <v>1602</v>
      </c>
      <c r="E702" s="10" t="s">
        <v>1609</v>
      </c>
      <c r="F702" s="10">
        <v>2.9899999999999999E-2</v>
      </c>
      <c r="G702" s="10">
        <v>2.3999999999999998E-3</v>
      </c>
      <c r="H702" s="10">
        <v>9.0330000000000006E-36</v>
      </c>
      <c r="I702" s="10">
        <v>5.5206200000000004E-3</v>
      </c>
      <c r="J702" s="10">
        <v>1.1325999999999999E-2</v>
      </c>
      <c r="K702" s="10">
        <v>0.62595299999999998</v>
      </c>
      <c r="L702" s="9">
        <v>155.210069444444</v>
      </c>
    </row>
    <row r="703" spans="1:12" ht="15" x14ac:dyDescent="0.15">
      <c r="A703" s="8" t="s">
        <v>2296</v>
      </c>
      <c r="B703" s="8" t="s">
        <v>49</v>
      </c>
      <c r="C703" s="8" t="s">
        <v>165</v>
      </c>
      <c r="D703" s="10" t="s">
        <v>1608</v>
      </c>
      <c r="E703" s="10" t="s">
        <v>1603</v>
      </c>
      <c r="F703" s="10">
        <v>2.5499999999999998E-2</v>
      </c>
      <c r="G703" s="10">
        <v>2.7000000000000001E-3</v>
      </c>
      <c r="H703" s="10">
        <v>9.5490000000000002E-21</v>
      </c>
      <c r="I703" s="10">
        <v>1.87511E-2</v>
      </c>
      <c r="J703" s="10">
        <v>1.2906300000000001E-2</v>
      </c>
      <c r="K703" s="10">
        <v>0.14626</v>
      </c>
      <c r="L703" s="9">
        <v>89.197530864197503</v>
      </c>
    </row>
    <row r="704" spans="1:12" ht="15" x14ac:dyDescent="0.15">
      <c r="A704" s="8" t="s">
        <v>2297</v>
      </c>
      <c r="B704" s="8" t="s">
        <v>49</v>
      </c>
      <c r="C704" s="8" t="s">
        <v>165</v>
      </c>
      <c r="D704" s="10" t="s">
        <v>1609</v>
      </c>
      <c r="E704" s="10" t="s">
        <v>1608</v>
      </c>
      <c r="F704" s="10">
        <v>1.8599999999999998E-2</v>
      </c>
      <c r="G704" s="10">
        <v>2.8999999999999998E-3</v>
      </c>
      <c r="H704" s="10">
        <v>1.2770000000000001E-10</v>
      </c>
      <c r="I704" s="10">
        <v>-4.0306800000000002E-4</v>
      </c>
      <c r="J704" s="10">
        <v>1.1514399999999999E-2</v>
      </c>
      <c r="K704" s="10">
        <v>0.97207500000000002</v>
      </c>
      <c r="L704" s="9">
        <v>41.136741973840699</v>
      </c>
    </row>
    <row r="705" spans="1:12" ht="15" x14ac:dyDescent="0.15">
      <c r="A705" s="8" t="s">
        <v>2298</v>
      </c>
      <c r="B705" s="8" t="s">
        <v>49</v>
      </c>
      <c r="C705" s="8" t="s">
        <v>165</v>
      </c>
      <c r="D705" s="10" t="s">
        <v>1602</v>
      </c>
      <c r="E705" s="10" t="s">
        <v>1609</v>
      </c>
      <c r="F705" s="10">
        <v>-1.95E-2</v>
      </c>
      <c r="G705" s="10">
        <v>2.5999999999999999E-3</v>
      </c>
      <c r="H705" s="10">
        <v>3.571E-14</v>
      </c>
      <c r="I705" s="10">
        <v>-3.85418E-3</v>
      </c>
      <c r="J705" s="10">
        <v>1.2182200000000001E-2</v>
      </c>
      <c r="K705" s="10">
        <v>0.75171500000000002</v>
      </c>
      <c r="L705" s="9">
        <v>56.25</v>
      </c>
    </row>
    <row r="706" spans="1:12" ht="15" x14ac:dyDescent="0.15">
      <c r="A706" s="8" t="s">
        <v>2299</v>
      </c>
      <c r="B706" s="8" t="s">
        <v>49</v>
      </c>
      <c r="C706" s="8" t="s">
        <v>165</v>
      </c>
      <c r="D706" s="10" t="s">
        <v>1608</v>
      </c>
      <c r="E706" s="10" t="s">
        <v>1603</v>
      </c>
      <c r="F706" s="10">
        <v>1.9599999999999999E-2</v>
      </c>
      <c r="G706" s="10">
        <v>3.3E-3</v>
      </c>
      <c r="H706" s="10">
        <v>2.1590000000000001E-9</v>
      </c>
      <c r="I706" s="10">
        <v>-3.15251E-2</v>
      </c>
      <c r="J706" s="10">
        <v>1.43731E-2</v>
      </c>
      <c r="K706" s="10">
        <v>2.8283300000000001E-2</v>
      </c>
      <c r="L706" s="9">
        <v>35.276400367309499</v>
      </c>
    </row>
    <row r="707" spans="1:12" ht="15" x14ac:dyDescent="0.15">
      <c r="A707" s="8" t="s">
        <v>2300</v>
      </c>
      <c r="B707" s="8" t="s">
        <v>49</v>
      </c>
      <c r="C707" s="8" t="s">
        <v>165</v>
      </c>
      <c r="D707" s="10" t="s">
        <v>1602</v>
      </c>
      <c r="E707" s="10" t="s">
        <v>1603</v>
      </c>
      <c r="F707" s="10">
        <v>1.3100000000000001E-2</v>
      </c>
      <c r="G707" s="10">
        <v>2.3999999999999998E-3</v>
      </c>
      <c r="H707" s="10">
        <v>4.4920000000000001E-8</v>
      </c>
      <c r="I707" s="10">
        <v>-4.2788100000000001E-3</v>
      </c>
      <c r="J707" s="10">
        <v>1.1383799999999999E-2</v>
      </c>
      <c r="K707" s="10">
        <v>0.70701400000000003</v>
      </c>
      <c r="L707" s="9">
        <v>29.7934027777778</v>
      </c>
    </row>
    <row r="708" spans="1:12" ht="15" x14ac:dyDescent="0.15">
      <c r="A708" s="8" t="s">
        <v>2301</v>
      </c>
      <c r="B708" s="8" t="s">
        <v>49</v>
      </c>
      <c r="C708" s="8" t="s">
        <v>165</v>
      </c>
      <c r="D708" s="10" t="s">
        <v>1602</v>
      </c>
      <c r="E708" s="10" t="s">
        <v>1609</v>
      </c>
      <c r="F708" s="10">
        <v>4.24E-2</v>
      </c>
      <c r="G708" s="10">
        <v>2.8E-3</v>
      </c>
      <c r="H708" s="10">
        <v>9.1959999999999999E-51</v>
      </c>
      <c r="I708" s="10">
        <v>3.1855000000000001E-2</v>
      </c>
      <c r="J708" s="10">
        <v>1.21393E-2</v>
      </c>
      <c r="K708" s="10">
        <v>8.6872000000000008E-3</v>
      </c>
      <c r="L708" s="9">
        <v>229.30612244898001</v>
      </c>
    </row>
    <row r="709" spans="1:12" ht="15" x14ac:dyDescent="0.15">
      <c r="A709" s="8" t="s">
        <v>2302</v>
      </c>
      <c r="B709" s="8" t="s">
        <v>49</v>
      </c>
      <c r="C709" s="8" t="s">
        <v>165</v>
      </c>
      <c r="D709" s="10" t="s">
        <v>1602</v>
      </c>
      <c r="E709" s="10" t="s">
        <v>1608</v>
      </c>
      <c r="F709" s="10">
        <v>-1.35E-2</v>
      </c>
      <c r="G709" s="10">
        <v>2.3999999999999998E-3</v>
      </c>
      <c r="H709" s="10">
        <v>1.424E-8</v>
      </c>
      <c r="I709" s="10">
        <v>2.6816000000000001E-3</v>
      </c>
      <c r="J709" s="10">
        <v>1.14877E-2</v>
      </c>
      <c r="K709" s="10">
        <v>0.81542599999999998</v>
      </c>
      <c r="L709" s="9">
        <v>31.640625</v>
      </c>
    </row>
    <row r="710" spans="1:12" ht="15" x14ac:dyDescent="0.15">
      <c r="A710" s="8" t="s">
        <v>2303</v>
      </c>
      <c r="B710" s="8" t="s">
        <v>49</v>
      </c>
      <c r="C710" s="8" t="s">
        <v>165</v>
      </c>
      <c r="D710" s="10" t="s">
        <v>1609</v>
      </c>
      <c r="E710" s="10" t="s">
        <v>1603</v>
      </c>
      <c r="F710" s="10">
        <v>3.6200000000000003E-2</v>
      </c>
      <c r="G710" s="10">
        <v>6.4999999999999997E-3</v>
      </c>
      <c r="H710" s="10">
        <v>2.784E-8</v>
      </c>
      <c r="I710" s="10">
        <v>5.14072E-2</v>
      </c>
      <c r="J710" s="10">
        <v>3.3656400000000003E-2</v>
      </c>
      <c r="K710" s="10">
        <v>0.12665799999999999</v>
      </c>
      <c r="L710" s="9">
        <v>31.016331360946801</v>
      </c>
    </row>
    <row r="711" spans="1:12" ht="15" x14ac:dyDescent="0.15">
      <c r="A711" s="8" t="s">
        <v>2304</v>
      </c>
      <c r="B711" s="8" t="s">
        <v>49</v>
      </c>
      <c r="C711" s="8" t="s">
        <v>165</v>
      </c>
      <c r="D711" s="10" t="s">
        <v>1602</v>
      </c>
      <c r="E711" s="10" t="s">
        <v>1603</v>
      </c>
      <c r="F711" s="10">
        <v>2.1700000000000001E-2</v>
      </c>
      <c r="G711" s="10">
        <v>2.8999999999999998E-3</v>
      </c>
      <c r="H711" s="10">
        <v>6.7530000000000004E-14</v>
      </c>
      <c r="I711" s="10">
        <v>-4.7512200000000002E-4</v>
      </c>
      <c r="J711" s="10">
        <v>1.4732800000000001E-2</v>
      </c>
      <c r="K711" s="10">
        <v>0.97427299999999994</v>
      </c>
      <c r="L711" s="9">
        <v>55.991676575505402</v>
      </c>
    </row>
    <row r="712" spans="1:12" ht="15" x14ac:dyDescent="0.15">
      <c r="A712" s="8" t="s">
        <v>2305</v>
      </c>
      <c r="B712" s="8" t="s">
        <v>49</v>
      </c>
      <c r="C712" s="8" t="s">
        <v>165</v>
      </c>
      <c r="D712" s="10" t="s">
        <v>1602</v>
      </c>
      <c r="E712" s="10" t="s">
        <v>1608</v>
      </c>
      <c r="F712" s="10">
        <v>-1.4E-2</v>
      </c>
      <c r="G712" s="10">
        <v>2.3999999999999998E-3</v>
      </c>
      <c r="H712" s="10">
        <v>3.3080000000000002E-9</v>
      </c>
      <c r="I712" s="10">
        <v>5.9760999999999998E-3</v>
      </c>
      <c r="J712" s="10">
        <v>1.12902E-2</v>
      </c>
      <c r="K712" s="10">
        <v>0.59658299999999997</v>
      </c>
      <c r="L712" s="9">
        <v>34.0277777777778</v>
      </c>
    </row>
    <row r="713" spans="1:12" ht="15" x14ac:dyDescent="0.15">
      <c r="A713" s="8" t="s">
        <v>2306</v>
      </c>
      <c r="B713" s="8" t="s">
        <v>49</v>
      </c>
      <c r="C713" s="8" t="s">
        <v>165</v>
      </c>
      <c r="D713" s="10" t="s">
        <v>1609</v>
      </c>
      <c r="E713" s="10" t="s">
        <v>1608</v>
      </c>
      <c r="F713" s="10">
        <v>1.6500000000000001E-2</v>
      </c>
      <c r="G713" s="10">
        <v>2.5000000000000001E-3</v>
      </c>
      <c r="H713" s="10">
        <v>3.6979999999999998E-11</v>
      </c>
      <c r="I713" s="10">
        <v>1.1375400000000001E-2</v>
      </c>
      <c r="J713" s="10">
        <v>1.15992E-2</v>
      </c>
      <c r="K713" s="10">
        <v>0.326735</v>
      </c>
      <c r="L713" s="9">
        <v>43.56</v>
      </c>
    </row>
    <row r="714" spans="1:12" ht="15" x14ac:dyDescent="0.15">
      <c r="A714" s="8" t="s">
        <v>2307</v>
      </c>
      <c r="B714" s="8" t="s">
        <v>49</v>
      </c>
      <c r="C714" s="8" t="s">
        <v>165</v>
      </c>
      <c r="D714" s="10" t="s">
        <v>1602</v>
      </c>
      <c r="E714" s="10" t="s">
        <v>1603</v>
      </c>
      <c r="F714" s="10">
        <v>-1.6199999999999999E-2</v>
      </c>
      <c r="G714" s="10">
        <v>2.5999999999999999E-3</v>
      </c>
      <c r="H714" s="10">
        <v>3.3739999999999999E-10</v>
      </c>
      <c r="I714" s="10">
        <v>7.0212699999999996E-3</v>
      </c>
      <c r="J714" s="10">
        <v>1.1756000000000001E-2</v>
      </c>
      <c r="K714" s="10">
        <v>0.55034099999999997</v>
      </c>
      <c r="L714" s="9">
        <v>38.822485207100598</v>
      </c>
    </row>
    <row r="715" spans="1:12" ht="15" x14ac:dyDescent="0.15">
      <c r="A715" s="8" t="s">
        <v>2308</v>
      </c>
      <c r="B715" s="8" t="s">
        <v>49</v>
      </c>
      <c r="C715" s="8" t="s">
        <v>165</v>
      </c>
      <c r="D715" s="10" t="s">
        <v>1602</v>
      </c>
      <c r="E715" s="10" t="s">
        <v>1603</v>
      </c>
      <c r="F715" s="10">
        <v>-2.01E-2</v>
      </c>
      <c r="G715" s="10">
        <v>2.3999999999999998E-3</v>
      </c>
      <c r="H715" s="10">
        <v>5.7679999999999995E-17</v>
      </c>
      <c r="I715" s="10">
        <v>1.9874099999999999E-2</v>
      </c>
      <c r="J715" s="10">
        <v>1.14146E-2</v>
      </c>
      <c r="K715" s="10">
        <v>8.1663899999999998E-2</v>
      </c>
      <c r="L715" s="9">
        <v>70.140625</v>
      </c>
    </row>
    <row r="716" spans="1:12" ht="15" x14ac:dyDescent="0.15">
      <c r="A716" s="8" t="s">
        <v>2309</v>
      </c>
      <c r="B716" s="8" t="s">
        <v>49</v>
      </c>
      <c r="C716" s="8" t="s">
        <v>165</v>
      </c>
      <c r="D716" s="10" t="s">
        <v>1609</v>
      </c>
      <c r="E716" s="10" t="s">
        <v>1608</v>
      </c>
      <c r="F716" s="10">
        <v>-3.39E-2</v>
      </c>
      <c r="G716" s="10">
        <v>4.1000000000000003E-3</v>
      </c>
      <c r="H716" s="10">
        <v>2.7439999999999998E-16</v>
      </c>
      <c r="I716" s="10">
        <v>2.15406E-2</v>
      </c>
      <c r="J716" s="10">
        <v>2.02852E-2</v>
      </c>
      <c r="K716" s="10">
        <v>0.28828599999999999</v>
      </c>
      <c r="L716" s="9">
        <v>68.364663890541294</v>
      </c>
    </row>
    <row r="717" spans="1:12" ht="15" x14ac:dyDescent="0.15">
      <c r="A717" s="8" t="s">
        <v>2310</v>
      </c>
      <c r="B717" s="8" t="s">
        <v>49</v>
      </c>
      <c r="C717" s="8" t="s">
        <v>165</v>
      </c>
      <c r="D717" s="10" t="s">
        <v>1602</v>
      </c>
      <c r="E717" s="10" t="s">
        <v>1603</v>
      </c>
      <c r="F717" s="10">
        <v>-2.2800000000000001E-2</v>
      </c>
      <c r="G717" s="10">
        <v>2.5000000000000001E-3</v>
      </c>
      <c r="H717" s="10">
        <v>2.5110000000000001E-19</v>
      </c>
      <c r="I717" s="10">
        <v>-2.45668E-2</v>
      </c>
      <c r="J717" s="10">
        <v>1.28454E-2</v>
      </c>
      <c r="K717" s="10">
        <v>5.5813599999999998E-2</v>
      </c>
      <c r="L717" s="9">
        <v>83.174400000000006</v>
      </c>
    </row>
    <row r="718" spans="1:12" ht="15" x14ac:dyDescent="0.15">
      <c r="A718" s="8" t="s">
        <v>2311</v>
      </c>
      <c r="B718" s="8" t="s">
        <v>49</v>
      </c>
      <c r="C718" s="8" t="s">
        <v>165</v>
      </c>
      <c r="D718" s="10" t="s">
        <v>1608</v>
      </c>
      <c r="E718" s="10" t="s">
        <v>1603</v>
      </c>
      <c r="F718" s="10">
        <v>3.61E-2</v>
      </c>
      <c r="G718" s="10">
        <v>4.1000000000000003E-3</v>
      </c>
      <c r="H718" s="10">
        <v>8.4629999999999998E-19</v>
      </c>
      <c r="I718" s="10">
        <v>-3.03679E-2</v>
      </c>
      <c r="J718" s="10">
        <v>2.2538300000000001E-2</v>
      </c>
      <c r="K718" s="10">
        <v>0.17785500000000001</v>
      </c>
      <c r="L718" s="9">
        <v>77.525877453896499</v>
      </c>
    </row>
    <row r="719" spans="1:12" ht="15" x14ac:dyDescent="0.15">
      <c r="A719" s="8" t="s">
        <v>2312</v>
      </c>
      <c r="B719" s="8" t="s">
        <v>49</v>
      </c>
      <c r="C719" s="8" t="s">
        <v>165</v>
      </c>
      <c r="D719" s="10" t="s">
        <v>1609</v>
      </c>
      <c r="E719" s="10" t="s">
        <v>1608</v>
      </c>
      <c r="F719" s="10">
        <v>-7.4200000000000002E-2</v>
      </c>
      <c r="G719" s="10">
        <v>1.1599999999999999E-2</v>
      </c>
      <c r="H719" s="10">
        <v>1.7750000000000001E-10</v>
      </c>
      <c r="I719" s="10">
        <v>-4.4896999999999999E-2</v>
      </c>
      <c r="J719" s="10">
        <v>5.4038999999999997E-2</v>
      </c>
      <c r="K719" s="10">
        <v>0.40607199999999999</v>
      </c>
      <c r="L719" s="9">
        <v>40.915873959571897</v>
      </c>
    </row>
    <row r="720" spans="1:12" ht="15" x14ac:dyDescent="0.15">
      <c r="A720" s="8" t="s">
        <v>2313</v>
      </c>
      <c r="B720" s="8" t="s">
        <v>49</v>
      </c>
      <c r="C720" s="8" t="s">
        <v>165</v>
      </c>
      <c r="D720" s="10" t="s">
        <v>1609</v>
      </c>
      <c r="E720" s="10" t="s">
        <v>1608</v>
      </c>
      <c r="F720" s="10">
        <v>1.6899999999999998E-2</v>
      </c>
      <c r="G720" s="10">
        <v>2.7000000000000001E-3</v>
      </c>
      <c r="H720" s="10">
        <v>2.3439999999999999E-10</v>
      </c>
      <c r="I720" s="10">
        <v>-5.1876899999999998E-4</v>
      </c>
      <c r="J720" s="10">
        <v>1.13212E-2</v>
      </c>
      <c r="K720" s="10">
        <v>0.96345199999999998</v>
      </c>
      <c r="L720" s="9">
        <v>39.1783264746228</v>
      </c>
    </row>
    <row r="721" spans="1:12" ht="15" x14ac:dyDescent="0.15">
      <c r="A721" s="8" t="s">
        <v>2314</v>
      </c>
      <c r="B721" s="8" t="s">
        <v>49</v>
      </c>
      <c r="C721" s="8" t="s">
        <v>165</v>
      </c>
      <c r="D721" s="10" t="s">
        <v>1602</v>
      </c>
      <c r="E721" s="10" t="s">
        <v>1603</v>
      </c>
      <c r="F721" s="10">
        <v>2.3900000000000001E-2</v>
      </c>
      <c r="G721" s="10">
        <v>3.0000000000000001E-3</v>
      </c>
      <c r="H721" s="10">
        <v>9.6529999999999993E-16</v>
      </c>
      <c r="I721" s="10">
        <v>1.44986E-2</v>
      </c>
      <c r="J721" s="10">
        <v>1.6137100000000001E-2</v>
      </c>
      <c r="K721" s="10">
        <v>0.36893999999999999</v>
      </c>
      <c r="L721" s="9">
        <v>63.467777777777798</v>
      </c>
    </row>
    <row r="722" spans="1:12" ht="15" x14ac:dyDescent="0.15">
      <c r="A722" s="8" t="s">
        <v>2315</v>
      </c>
      <c r="B722" s="8" t="s">
        <v>49</v>
      </c>
      <c r="C722" s="8" t="s">
        <v>165</v>
      </c>
      <c r="D722" s="10" t="s">
        <v>1609</v>
      </c>
      <c r="E722" s="10" t="s">
        <v>1603</v>
      </c>
      <c r="F722" s="10">
        <v>2.1499999999999998E-2</v>
      </c>
      <c r="G722" s="10">
        <v>2.7000000000000001E-3</v>
      </c>
      <c r="H722" s="10">
        <v>7.2880000000000003E-16</v>
      </c>
      <c r="I722" s="10">
        <v>-6.2138999999999996E-3</v>
      </c>
      <c r="J722" s="10">
        <v>1.15251E-2</v>
      </c>
      <c r="K722" s="10">
        <v>0.58977299999999999</v>
      </c>
      <c r="L722" s="9">
        <v>63.408779149519901</v>
      </c>
    </row>
    <row r="723" spans="1:12" ht="15" x14ac:dyDescent="0.15">
      <c r="A723" s="8" t="s">
        <v>2316</v>
      </c>
      <c r="B723" s="8" t="s">
        <v>49</v>
      </c>
      <c r="C723" s="8" t="s">
        <v>165</v>
      </c>
      <c r="D723" s="10" t="s">
        <v>1602</v>
      </c>
      <c r="E723" s="10" t="s">
        <v>1603</v>
      </c>
      <c r="F723" s="10">
        <v>1.8100000000000002E-2</v>
      </c>
      <c r="G723" s="10">
        <v>2.8999999999999998E-3</v>
      </c>
      <c r="H723" s="10">
        <v>2.3369999999999998E-10</v>
      </c>
      <c r="I723" s="10">
        <v>1.07051E-2</v>
      </c>
      <c r="J723" s="10">
        <v>1.25568E-2</v>
      </c>
      <c r="K723" s="10">
        <v>0.39391500000000002</v>
      </c>
      <c r="L723" s="9">
        <v>38.954815695600502</v>
      </c>
    </row>
    <row r="724" spans="1:12" ht="15" x14ac:dyDescent="0.15">
      <c r="A724" s="8" t="s">
        <v>2317</v>
      </c>
      <c r="B724" s="8" t="s">
        <v>49</v>
      </c>
      <c r="C724" s="8" t="s">
        <v>165</v>
      </c>
      <c r="D724" s="10" t="s">
        <v>1609</v>
      </c>
      <c r="E724" s="10" t="s">
        <v>1603</v>
      </c>
      <c r="F724" s="10">
        <v>2.1600000000000001E-2</v>
      </c>
      <c r="G724" s="10">
        <v>3.0999999999999999E-3</v>
      </c>
      <c r="H724" s="10">
        <v>2.159E-12</v>
      </c>
      <c r="I724" s="10">
        <v>-7.2778000000000003E-4</v>
      </c>
      <c r="J724" s="10">
        <v>1.2696900000000001E-2</v>
      </c>
      <c r="K724" s="10">
        <v>0.954291</v>
      </c>
      <c r="L724" s="9">
        <v>48.549427679500504</v>
      </c>
    </row>
    <row r="725" spans="1:12" ht="15" x14ac:dyDescent="0.15">
      <c r="A725" s="8" t="s">
        <v>2318</v>
      </c>
      <c r="B725" s="8" t="s">
        <v>49</v>
      </c>
      <c r="C725" s="8" t="s">
        <v>165</v>
      </c>
      <c r="D725" s="10" t="s">
        <v>1602</v>
      </c>
      <c r="E725" s="10" t="s">
        <v>1603</v>
      </c>
      <c r="F725" s="10">
        <v>-2.3800000000000002E-2</v>
      </c>
      <c r="G725" s="10">
        <v>4.0000000000000001E-3</v>
      </c>
      <c r="H725" s="10">
        <v>2.4680000000000002E-9</v>
      </c>
      <c r="I725" s="10">
        <v>-3.9459600000000001E-3</v>
      </c>
      <c r="J725" s="10">
        <v>2.4241599999999999E-2</v>
      </c>
      <c r="K725" s="10">
        <v>0.87069399999999997</v>
      </c>
      <c r="L725" s="9">
        <v>35.402500000000003</v>
      </c>
    </row>
    <row r="726" spans="1:12" ht="15" x14ac:dyDescent="0.15">
      <c r="A726" s="8" t="s">
        <v>2319</v>
      </c>
      <c r="B726" s="8" t="s">
        <v>49</v>
      </c>
      <c r="C726" s="8" t="s">
        <v>165</v>
      </c>
      <c r="D726" s="10" t="s">
        <v>1602</v>
      </c>
      <c r="E726" s="10" t="s">
        <v>1603</v>
      </c>
      <c r="F726" s="10">
        <v>2.8799999999999999E-2</v>
      </c>
      <c r="G726" s="10">
        <v>3.8999999999999998E-3</v>
      </c>
      <c r="H726" s="10">
        <v>3.0350000000000002E-13</v>
      </c>
      <c r="I726" s="10">
        <v>-1.22405E-2</v>
      </c>
      <c r="J726" s="10">
        <v>1.7899999999999999E-2</v>
      </c>
      <c r="K726" s="10">
        <v>0.49408200000000002</v>
      </c>
      <c r="L726" s="9">
        <v>54.532544378698198</v>
      </c>
    </row>
    <row r="727" spans="1:12" ht="15" x14ac:dyDescent="0.15">
      <c r="A727" s="8" t="s">
        <v>2320</v>
      </c>
      <c r="B727" s="8" t="s">
        <v>49</v>
      </c>
      <c r="C727" s="8" t="s">
        <v>165</v>
      </c>
      <c r="D727" s="10" t="s">
        <v>1609</v>
      </c>
      <c r="E727" s="10" t="s">
        <v>1608</v>
      </c>
      <c r="F727" s="10">
        <v>-1.54E-2</v>
      </c>
      <c r="G727" s="10">
        <v>2.7000000000000001E-3</v>
      </c>
      <c r="H727" s="10">
        <v>7.9300000000000005E-9</v>
      </c>
      <c r="I727" s="10">
        <v>-6.3083499999999999E-3</v>
      </c>
      <c r="J727" s="10">
        <v>1.13629E-2</v>
      </c>
      <c r="K727" s="10">
        <v>0.57877699999999999</v>
      </c>
      <c r="L727" s="9">
        <v>32.5322359396433</v>
      </c>
    </row>
    <row r="728" spans="1:12" ht="15" x14ac:dyDescent="0.15">
      <c r="A728" s="8" t="s">
        <v>2321</v>
      </c>
      <c r="B728" s="8" t="s">
        <v>49</v>
      </c>
      <c r="C728" s="8" t="s">
        <v>165</v>
      </c>
      <c r="D728" s="10" t="s">
        <v>1602</v>
      </c>
      <c r="E728" s="10" t="s">
        <v>1609</v>
      </c>
      <c r="F728" s="10">
        <v>-1.8200000000000001E-2</v>
      </c>
      <c r="G728" s="10">
        <v>2.5999999999999999E-3</v>
      </c>
      <c r="H728" s="10">
        <v>9.9330000000000002E-13</v>
      </c>
      <c r="I728" s="10">
        <v>3.85272E-3</v>
      </c>
      <c r="J728" s="10">
        <v>1.259E-2</v>
      </c>
      <c r="K728" s="10">
        <v>0.75959299999999996</v>
      </c>
      <c r="L728" s="9">
        <v>49</v>
      </c>
    </row>
    <row r="729" spans="1:12" ht="15" x14ac:dyDescent="0.15">
      <c r="A729" s="8" t="s">
        <v>2322</v>
      </c>
      <c r="B729" s="8" t="s">
        <v>49</v>
      </c>
      <c r="C729" s="8" t="s">
        <v>165</v>
      </c>
      <c r="D729" s="10" t="s">
        <v>1602</v>
      </c>
      <c r="E729" s="10" t="s">
        <v>1603</v>
      </c>
      <c r="F729" s="10">
        <v>0.02</v>
      </c>
      <c r="G729" s="10">
        <v>2.5000000000000001E-3</v>
      </c>
      <c r="H729" s="10">
        <v>3.9850000000000002E-16</v>
      </c>
      <c r="I729" s="10">
        <v>5.50331E-3</v>
      </c>
      <c r="J729" s="10">
        <v>1.25714E-2</v>
      </c>
      <c r="K729" s="10">
        <v>0.66155799999999998</v>
      </c>
      <c r="L729" s="9">
        <v>64</v>
      </c>
    </row>
    <row r="730" spans="1:12" ht="15" x14ac:dyDescent="0.15">
      <c r="A730" s="8" t="s">
        <v>2323</v>
      </c>
      <c r="B730" s="8" t="s">
        <v>49</v>
      </c>
      <c r="C730" s="8" t="s">
        <v>165</v>
      </c>
      <c r="D730" s="10" t="s">
        <v>1609</v>
      </c>
      <c r="E730" s="10" t="s">
        <v>1608</v>
      </c>
      <c r="F730" s="10">
        <v>1.47E-2</v>
      </c>
      <c r="G730" s="10">
        <v>2.7000000000000001E-3</v>
      </c>
      <c r="H730" s="10">
        <v>4.1140000000000003E-8</v>
      </c>
      <c r="I730" s="10">
        <v>-1.3611E-2</v>
      </c>
      <c r="J730" s="10">
        <v>1.13122E-2</v>
      </c>
      <c r="K730" s="10">
        <v>0.22889599999999999</v>
      </c>
      <c r="L730" s="9">
        <v>29.641975308641999</v>
      </c>
    </row>
    <row r="731" spans="1:12" ht="15" x14ac:dyDescent="0.15">
      <c r="A731" s="8" t="s">
        <v>2324</v>
      </c>
      <c r="B731" s="8" t="s">
        <v>49</v>
      </c>
      <c r="C731" s="8" t="s">
        <v>165</v>
      </c>
      <c r="D731" s="10" t="s">
        <v>1602</v>
      </c>
      <c r="E731" s="10" t="s">
        <v>1603</v>
      </c>
      <c r="F731" s="10">
        <v>-2.0400000000000001E-2</v>
      </c>
      <c r="G731" s="10">
        <v>2.5999999999999999E-3</v>
      </c>
      <c r="H731" s="10">
        <v>6.3789999999999997E-15</v>
      </c>
      <c r="I731" s="10">
        <v>2.15471E-2</v>
      </c>
      <c r="J731" s="10">
        <v>1.2490599999999999E-2</v>
      </c>
      <c r="K731" s="10">
        <v>8.45162E-2</v>
      </c>
      <c r="L731" s="9">
        <v>61.562130177514803</v>
      </c>
    </row>
    <row r="732" spans="1:12" ht="15" x14ac:dyDescent="0.15">
      <c r="A732" s="8" t="s">
        <v>2325</v>
      </c>
      <c r="B732" s="8" t="s">
        <v>49</v>
      </c>
      <c r="C732" s="8" t="s">
        <v>165</v>
      </c>
      <c r="D732" s="10" t="s">
        <v>1609</v>
      </c>
      <c r="E732" s="10" t="s">
        <v>1608</v>
      </c>
      <c r="F732" s="10">
        <v>3.1199999999999999E-2</v>
      </c>
      <c r="G732" s="10">
        <v>2.5000000000000001E-3</v>
      </c>
      <c r="H732" s="10">
        <v>1.9570000000000001E-36</v>
      </c>
      <c r="I732" s="10">
        <v>-7.07823E-4</v>
      </c>
      <c r="J732" s="10">
        <v>1.13293E-2</v>
      </c>
      <c r="K732" s="10">
        <v>0.950183</v>
      </c>
      <c r="L732" s="9">
        <v>155.75040000000001</v>
      </c>
    </row>
    <row r="733" spans="1:12" ht="15" x14ac:dyDescent="0.15">
      <c r="A733" s="8" t="s">
        <v>2326</v>
      </c>
      <c r="B733" s="8" t="s">
        <v>49</v>
      </c>
      <c r="C733" s="8" t="s">
        <v>165</v>
      </c>
      <c r="D733" s="10" t="s">
        <v>1602</v>
      </c>
      <c r="E733" s="10" t="s">
        <v>1603</v>
      </c>
      <c r="F733" s="10">
        <v>-2.1600000000000001E-2</v>
      </c>
      <c r="G733" s="10">
        <v>3.8E-3</v>
      </c>
      <c r="H733" s="10">
        <v>1.2590000000000001E-8</v>
      </c>
      <c r="I733" s="10">
        <v>-1.2201699999999999E-2</v>
      </c>
      <c r="J733" s="10">
        <v>1.5562100000000001E-2</v>
      </c>
      <c r="K733" s="10">
        <v>0.43300300000000003</v>
      </c>
      <c r="L733" s="9">
        <v>32.310249307479197</v>
      </c>
    </row>
    <row r="734" spans="1:12" ht="15" x14ac:dyDescent="0.15">
      <c r="A734" s="8" t="s">
        <v>2327</v>
      </c>
      <c r="B734" s="8" t="s">
        <v>49</v>
      </c>
      <c r="C734" s="8" t="s">
        <v>165</v>
      </c>
      <c r="D734" s="10" t="s">
        <v>1602</v>
      </c>
      <c r="E734" s="10" t="s">
        <v>1609</v>
      </c>
      <c r="F734" s="10">
        <v>-2.18E-2</v>
      </c>
      <c r="G734" s="10">
        <v>2.7000000000000001E-3</v>
      </c>
      <c r="H734" s="10">
        <v>1.042E-15</v>
      </c>
      <c r="I734" s="10">
        <v>-3.0993300000000001E-2</v>
      </c>
      <c r="J734" s="10">
        <v>1.39174E-2</v>
      </c>
      <c r="K734" s="10">
        <v>2.5951399999999999E-2</v>
      </c>
      <c r="L734" s="9">
        <v>65.190672153635106</v>
      </c>
    </row>
    <row r="735" spans="1:12" ht="15" x14ac:dyDescent="0.15">
      <c r="A735" s="8" t="s">
        <v>2328</v>
      </c>
      <c r="B735" s="8" t="s">
        <v>49</v>
      </c>
      <c r="C735" s="8" t="s">
        <v>165</v>
      </c>
      <c r="D735" s="10" t="s">
        <v>1602</v>
      </c>
      <c r="E735" s="10" t="s">
        <v>1603</v>
      </c>
      <c r="F735" s="10">
        <v>-3.2599999999999997E-2</v>
      </c>
      <c r="G735" s="10">
        <v>3.3999999999999998E-3</v>
      </c>
      <c r="H735" s="10">
        <v>1.638E-21</v>
      </c>
      <c r="I735" s="10">
        <v>-6.8690599999999997E-3</v>
      </c>
      <c r="J735" s="10">
        <v>2.05066E-2</v>
      </c>
      <c r="K735" s="10">
        <v>0.737649</v>
      </c>
      <c r="L735" s="9">
        <v>91.934256055363306</v>
      </c>
    </row>
    <row r="736" spans="1:12" ht="15" x14ac:dyDescent="0.15">
      <c r="A736" s="8" t="s">
        <v>2329</v>
      </c>
      <c r="B736" s="8" t="s">
        <v>49</v>
      </c>
      <c r="C736" s="8" t="s">
        <v>165</v>
      </c>
      <c r="D736" s="10" t="s">
        <v>1609</v>
      </c>
      <c r="E736" s="10" t="s">
        <v>1608</v>
      </c>
      <c r="F736" s="10">
        <v>2.35E-2</v>
      </c>
      <c r="G736" s="10">
        <v>2.8999999999999998E-3</v>
      </c>
      <c r="H736" s="10">
        <v>6.4640000000000001E-16</v>
      </c>
      <c r="I736" s="10">
        <v>1.5129099999999999E-2</v>
      </c>
      <c r="J736" s="10">
        <v>1.3004999999999999E-2</v>
      </c>
      <c r="K736" s="10">
        <v>0.244698</v>
      </c>
      <c r="L736" s="9">
        <v>65.665873959571897</v>
      </c>
    </row>
    <row r="737" spans="1:12" ht="15" x14ac:dyDescent="0.15">
      <c r="A737" s="8" t="s">
        <v>2330</v>
      </c>
      <c r="B737" s="8" t="s">
        <v>49</v>
      </c>
      <c r="C737" s="8" t="s">
        <v>165</v>
      </c>
      <c r="D737" s="10" t="s">
        <v>1609</v>
      </c>
      <c r="E737" s="10" t="s">
        <v>1608</v>
      </c>
      <c r="F737" s="10">
        <v>-1.6400000000000001E-2</v>
      </c>
      <c r="G737" s="10">
        <v>2.3E-3</v>
      </c>
      <c r="H737" s="10">
        <v>1.05E-12</v>
      </c>
      <c r="I737" s="10">
        <v>5.5132899999999997E-3</v>
      </c>
      <c r="J737" s="10">
        <v>1.13274E-2</v>
      </c>
      <c r="K737" s="10">
        <v>0.62645499999999998</v>
      </c>
      <c r="L737" s="9">
        <v>50.843100189035901</v>
      </c>
    </row>
    <row r="738" spans="1:12" ht="15" x14ac:dyDescent="0.15">
      <c r="A738" s="8" t="s">
        <v>2331</v>
      </c>
      <c r="B738" s="8" t="s">
        <v>49</v>
      </c>
      <c r="C738" s="8" t="s">
        <v>165</v>
      </c>
      <c r="D738" s="10" t="s">
        <v>1602</v>
      </c>
      <c r="E738" s="10" t="s">
        <v>1603</v>
      </c>
      <c r="F738" s="10">
        <v>1.4999999999999999E-2</v>
      </c>
      <c r="G738" s="10">
        <v>2.7000000000000001E-3</v>
      </c>
      <c r="H738" s="10">
        <v>2.728E-8</v>
      </c>
      <c r="I738" s="10">
        <v>-6.82768E-3</v>
      </c>
      <c r="J738" s="10">
        <v>1.1334500000000001E-2</v>
      </c>
      <c r="K738" s="10">
        <v>0.54692200000000002</v>
      </c>
      <c r="L738" s="9">
        <v>30.8641975308642</v>
      </c>
    </row>
    <row r="739" spans="1:12" ht="15" x14ac:dyDescent="0.15">
      <c r="A739" s="8" t="s">
        <v>2332</v>
      </c>
      <c r="B739" s="8" t="s">
        <v>49</v>
      </c>
      <c r="C739" s="8" t="s">
        <v>165</v>
      </c>
      <c r="D739" s="10" t="s">
        <v>1609</v>
      </c>
      <c r="E739" s="10" t="s">
        <v>1608</v>
      </c>
      <c r="F739" s="10">
        <v>-3.7600000000000001E-2</v>
      </c>
      <c r="G739" s="10">
        <v>2.3E-3</v>
      </c>
      <c r="H739" s="10">
        <v>9.1670000000000005E-58</v>
      </c>
      <c r="I739" s="10">
        <v>-2.59165E-3</v>
      </c>
      <c r="J739" s="10">
        <v>1.17888E-2</v>
      </c>
      <c r="K739" s="10">
        <v>0.82599500000000003</v>
      </c>
      <c r="L739" s="9">
        <v>267.25141776937602</v>
      </c>
    </row>
    <row r="740" spans="1:12" ht="15" x14ac:dyDescent="0.15">
      <c r="A740" s="8" t="s">
        <v>2333</v>
      </c>
      <c r="B740" s="8" t="s">
        <v>49</v>
      </c>
      <c r="C740" s="8" t="s">
        <v>165</v>
      </c>
      <c r="D740" s="10" t="s">
        <v>1609</v>
      </c>
      <c r="E740" s="10" t="s">
        <v>1603</v>
      </c>
      <c r="F740" s="10">
        <v>-1.5800000000000002E-2</v>
      </c>
      <c r="G740" s="10">
        <v>2.3999999999999998E-3</v>
      </c>
      <c r="H740" s="10">
        <v>4.9050000000000001E-11</v>
      </c>
      <c r="I740" s="10">
        <v>1.18216E-2</v>
      </c>
      <c r="J740" s="10">
        <v>1.14701E-2</v>
      </c>
      <c r="K740" s="10">
        <v>0.30270799999999998</v>
      </c>
      <c r="L740" s="9">
        <v>43.3402777777778</v>
      </c>
    </row>
    <row r="741" spans="1:12" ht="15" x14ac:dyDescent="0.15">
      <c r="A741" s="8" t="s">
        <v>2038</v>
      </c>
      <c r="B741" s="8" t="s">
        <v>49</v>
      </c>
      <c r="C741" s="8" t="s">
        <v>165</v>
      </c>
      <c r="D741" s="10" t="s">
        <v>1609</v>
      </c>
      <c r="E741" s="10" t="s">
        <v>1608</v>
      </c>
      <c r="F741" s="10">
        <v>-3.4500000000000003E-2</v>
      </c>
      <c r="G741" s="10">
        <v>4.5999999999999999E-3</v>
      </c>
      <c r="H741" s="10">
        <v>5.74E-14</v>
      </c>
      <c r="I741" s="10">
        <v>2.6984999999999999E-2</v>
      </c>
      <c r="J741" s="10">
        <v>4.8714199999999999E-2</v>
      </c>
      <c r="K741" s="10">
        <v>0.57961600000000002</v>
      </c>
      <c r="L741" s="9">
        <v>56.25</v>
      </c>
    </row>
    <row r="742" spans="1:12" ht="15" x14ac:dyDescent="0.15">
      <c r="A742" s="8" t="s">
        <v>2334</v>
      </c>
      <c r="B742" s="8" t="s">
        <v>49</v>
      </c>
      <c r="C742" s="8" t="s">
        <v>165</v>
      </c>
      <c r="D742" s="10" t="s">
        <v>1609</v>
      </c>
      <c r="E742" s="10" t="s">
        <v>1608</v>
      </c>
      <c r="F742" s="10">
        <v>1.8800000000000001E-2</v>
      </c>
      <c r="G742" s="10">
        <v>2.8999999999999998E-3</v>
      </c>
      <c r="H742" s="10">
        <v>1.2610000000000001E-10</v>
      </c>
      <c r="I742" s="10">
        <v>6.8300399999999999E-3</v>
      </c>
      <c r="J742" s="10">
        <v>1.19583E-2</v>
      </c>
      <c r="K742" s="10">
        <v>0.56789400000000001</v>
      </c>
      <c r="L742" s="9">
        <v>42.026159334126</v>
      </c>
    </row>
    <row r="743" spans="1:12" ht="15" x14ac:dyDescent="0.15">
      <c r="A743" s="8" t="s">
        <v>2335</v>
      </c>
      <c r="B743" s="8" t="s">
        <v>49</v>
      </c>
      <c r="C743" s="8" t="s">
        <v>165</v>
      </c>
      <c r="D743" s="10" t="s">
        <v>1602</v>
      </c>
      <c r="E743" s="10" t="s">
        <v>1603</v>
      </c>
      <c r="F743" s="10">
        <v>1.8700000000000001E-2</v>
      </c>
      <c r="G743" s="10">
        <v>2.3E-3</v>
      </c>
      <c r="H743" s="10">
        <v>9.1880000000000006E-16</v>
      </c>
      <c r="I743" s="10">
        <v>-7.6825399999999999E-3</v>
      </c>
      <c r="J743" s="10">
        <v>1.17073E-2</v>
      </c>
      <c r="K743" s="10">
        <v>0.51168400000000003</v>
      </c>
      <c r="L743" s="9">
        <v>66.103969754253299</v>
      </c>
    </row>
    <row r="744" spans="1:12" ht="15" x14ac:dyDescent="0.15">
      <c r="A744" s="8" t="s">
        <v>2336</v>
      </c>
      <c r="B744" s="8" t="s">
        <v>49</v>
      </c>
      <c r="C744" s="8" t="s">
        <v>165</v>
      </c>
      <c r="D744" s="10" t="s">
        <v>1609</v>
      </c>
      <c r="E744" s="10" t="s">
        <v>1608</v>
      </c>
      <c r="F744" s="10">
        <v>-6.1199999999999997E-2</v>
      </c>
      <c r="G744" s="10">
        <v>2.3E-3</v>
      </c>
      <c r="H744" s="10">
        <v>1.16E-152</v>
      </c>
      <c r="I744" s="10">
        <v>-1.42927E-2</v>
      </c>
      <c r="J744" s="10">
        <v>1.18806E-2</v>
      </c>
      <c r="K744" s="10">
        <v>0.228963</v>
      </c>
      <c r="L744" s="9">
        <v>708.02268431001903</v>
      </c>
    </row>
    <row r="745" spans="1:12" ht="15" x14ac:dyDescent="0.15">
      <c r="A745" s="8" t="s">
        <v>2337</v>
      </c>
      <c r="B745" s="8" t="s">
        <v>49</v>
      </c>
      <c r="C745" s="8" t="s">
        <v>165</v>
      </c>
      <c r="D745" s="10" t="s">
        <v>1609</v>
      </c>
      <c r="E745" s="10" t="s">
        <v>1608</v>
      </c>
      <c r="F745" s="10">
        <v>-2.3800000000000002E-2</v>
      </c>
      <c r="G745" s="10">
        <v>2.5000000000000001E-3</v>
      </c>
      <c r="H745" s="10">
        <v>3.4379999999999999E-22</v>
      </c>
      <c r="I745" s="10">
        <v>4.7400900000000003E-2</v>
      </c>
      <c r="J745" s="10">
        <v>1.2125800000000001E-2</v>
      </c>
      <c r="K745" s="10">
        <v>9.26488E-5</v>
      </c>
      <c r="L745" s="9">
        <v>90.630399999999995</v>
      </c>
    </row>
    <row r="746" spans="1:12" ht="15" x14ac:dyDescent="0.15">
      <c r="A746" s="8" t="s">
        <v>2338</v>
      </c>
      <c r="B746" s="8" t="s">
        <v>49</v>
      </c>
      <c r="C746" s="8" t="s">
        <v>165</v>
      </c>
      <c r="D746" s="10" t="s">
        <v>1602</v>
      </c>
      <c r="E746" s="10" t="s">
        <v>1608</v>
      </c>
      <c r="F746" s="10">
        <v>1.49E-2</v>
      </c>
      <c r="G746" s="10">
        <v>2.3999999999999998E-3</v>
      </c>
      <c r="H746" s="10">
        <v>7.0360000000000003E-10</v>
      </c>
      <c r="I746" s="10">
        <v>1.16406E-3</v>
      </c>
      <c r="J746" s="10">
        <v>1.2087199999999999E-2</v>
      </c>
      <c r="K746" s="10">
        <v>0.92327800000000004</v>
      </c>
      <c r="L746" s="9">
        <v>38.5434027777778</v>
      </c>
    </row>
    <row r="747" spans="1:12" ht="15" x14ac:dyDescent="0.15">
      <c r="A747" s="8" t="s">
        <v>2339</v>
      </c>
      <c r="B747" s="8" t="s">
        <v>49</v>
      </c>
      <c r="C747" s="8" t="s">
        <v>165</v>
      </c>
      <c r="D747" s="10" t="s">
        <v>1609</v>
      </c>
      <c r="E747" s="10" t="s">
        <v>1603</v>
      </c>
      <c r="F747" s="10">
        <v>2.6700000000000002E-2</v>
      </c>
      <c r="G747" s="10">
        <v>3.2000000000000002E-3</v>
      </c>
      <c r="H747" s="10">
        <v>5.9019999999999996E-17</v>
      </c>
      <c r="I747" s="10">
        <v>1.4763200000000001E-2</v>
      </c>
      <c r="J747" s="10">
        <v>1.52771E-2</v>
      </c>
      <c r="K747" s="10">
        <v>0.333866</v>
      </c>
      <c r="L747" s="9">
        <v>69.6181640625</v>
      </c>
    </row>
    <row r="748" spans="1:12" ht="15" x14ac:dyDescent="0.15">
      <c r="A748" s="8" t="s">
        <v>2340</v>
      </c>
      <c r="B748" s="8" t="s">
        <v>49</v>
      </c>
      <c r="C748" s="8" t="s">
        <v>165</v>
      </c>
      <c r="D748" s="10" t="s">
        <v>1609</v>
      </c>
      <c r="E748" s="10" t="s">
        <v>1608</v>
      </c>
      <c r="F748" s="10">
        <v>3.2500000000000001E-2</v>
      </c>
      <c r="G748" s="10">
        <v>3.2000000000000002E-3</v>
      </c>
      <c r="H748" s="10">
        <v>5.4919999999999999E-24</v>
      </c>
      <c r="I748" s="10">
        <v>-2.06508E-2</v>
      </c>
      <c r="J748" s="10">
        <v>1.4853399999999999E-2</v>
      </c>
      <c r="K748" s="10">
        <v>0.164435</v>
      </c>
      <c r="L748" s="9">
        <v>103.1494140625</v>
      </c>
    </row>
    <row r="749" spans="1:12" ht="15" x14ac:dyDescent="0.15">
      <c r="A749" s="8" t="s">
        <v>2341</v>
      </c>
      <c r="B749" s="8" t="s">
        <v>49</v>
      </c>
      <c r="C749" s="8" t="s">
        <v>165</v>
      </c>
      <c r="D749" s="10" t="s">
        <v>1609</v>
      </c>
      <c r="E749" s="10" t="s">
        <v>1608</v>
      </c>
      <c r="F749" s="10">
        <v>-5.9400000000000001E-2</v>
      </c>
      <c r="G749" s="10">
        <v>8.8999999999999999E-3</v>
      </c>
      <c r="H749" s="10">
        <v>2.6389999999999999E-11</v>
      </c>
      <c r="I749" s="10">
        <v>2.76904E-2</v>
      </c>
      <c r="J749" s="10">
        <v>4.19724E-2</v>
      </c>
      <c r="K749" s="10">
        <v>0.50942699999999996</v>
      </c>
      <c r="L749" s="9">
        <v>44.544375710137601</v>
      </c>
    </row>
    <row r="750" spans="1:12" ht="15" x14ac:dyDescent="0.15">
      <c r="A750" s="8" t="s">
        <v>2342</v>
      </c>
      <c r="B750" s="8" t="s">
        <v>49</v>
      </c>
      <c r="C750" s="8" t="s">
        <v>165</v>
      </c>
      <c r="D750" s="10" t="s">
        <v>1609</v>
      </c>
      <c r="E750" s="10" t="s">
        <v>1608</v>
      </c>
      <c r="F750" s="10">
        <v>-3.6299999999999999E-2</v>
      </c>
      <c r="G750" s="10">
        <v>2.3E-3</v>
      </c>
      <c r="H750" s="10">
        <v>1.5420000000000001E-56</v>
      </c>
      <c r="I750" s="10">
        <v>-1.9545099999999999E-2</v>
      </c>
      <c r="J750" s="10">
        <v>1.1580099999999999E-2</v>
      </c>
      <c r="K750" s="10">
        <v>9.1447100000000003E-2</v>
      </c>
      <c r="L750" s="9">
        <v>249.09073724007601</v>
      </c>
    </row>
    <row r="751" spans="1:12" ht="15" x14ac:dyDescent="0.15">
      <c r="A751" s="8" t="s">
        <v>2343</v>
      </c>
      <c r="B751" s="8" t="s">
        <v>49</v>
      </c>
      <c r="C751" s="8" t="s">
        <v>165</v>
      </c>
      <c r="D751" s="10" t="s">
        <v>1609</v>
      </c>
      <c r="E751" s="10" t="s">
        <v>1608</v>
      </c>
      <c r="F751" s="10">
        <v>2.3199999999999998E-2</v>
      </c>
      <c r="G751" s="10">
        <v>2.5999999999999999E-3</v>
      </c>
      <c r="H751" s="10">
        <v>1.066E-19</v>
      </c>
      <c r="I751" s="10">
        <v>-3.1478700000000001E-3</v>
      </c>
      <c r="J751" s="10">
        <v>1.22522E-2</v>
      </c>
      <c r="K751" s="10">
        <v>0.79723900000000003</v>
      </c>
      <c r="L751" s="9">
        <v>79.621301775147899</v>
      </c>
    </row>
    <row r="752" spans="1:12" ht="15" x14ac:dyDescent="0.15">
      <c r="A752" s="8" t="s">
        <v>2344</v>
      </c>
      <c r="B752" s="8" t="s">
        <v>49</v>
      </c>
      <c r="C752" s="8" t="s">
        <v>165</v>
      </c>
      <c r="D752" s="10" t="s">
        <v>1608</v>
      </c>
      <c r="E752" s="10" t="s">
        <v>1603</v>
      </c>
      <c r="F752" s="10">
        <v>-9.7699999999999995E-2</v>
      </c>
      <c r="G752" s="10">
        <v>1.1599999999999999E-2</v>
      </c>
      <c r="H752" s="10">
        <v>3.4930000000000001E-17</v>
      </c>
      <c r="I752" s="10">
        <v>2.5159600000000001E-2</v>
      </c>
      <c r="J752" s="10">
        <v>4.8949399999999997E-2</v>
      </c>
      <c r="K752" s="10">
        <v>0.60725799999999996</v>
      </c>
      <c r="L752" s="9">
        <v>70.937054102259196</v>
      </c>
    </row>
    <row r="753" spans="1:12" ht="15" x14ac:dyDescent="0.15">
      <c r="A753" s="8" t="s">
        <v>2345</v>
      </c>
      <c r="B753" s="8" t="s">
        <v>49</v>
      </c>
      <c r="C753" s="8" t="s">
        <v>165</v>
      </c>
      <c r="D753" s="10" t="s">
        <v>1609</v>
      </c>
      <c r="E753" s="10" t="s">
        <v>1608</v>
      </c>
      <c r="F753" s="10">
        <v>1.6E-2</v>
      </c>
      <c r="G753" s="10">
        <v>2.7000000000000001E-3</v>
      </c>
      <c r="H753" s="10">
        <v>2.423E-9</v>
      </c>
      <c r="I753" s="10">
        <v>1.7438200000000001E-2</v>
      </c>
      <c r="J753" s="10">
        <v>1.1368100000000001E-2</v>
      </c>
      <c r="K753" s="10">
        <v>0.12503900000000001</v>
      </c>
      <c r="L753" s="9">
        <v>35.116598079561001</v>
      </c>
    </row>
    <row r="754" spans="1:12" ht="15" x14ac:dyDescent="0.15">
      <c r="A754" s="8" t="s">
        <v>2346</v>
      </c>
      <c r="B754" s="8" t="s">
        <v>49</v>
      </c>
      <c r="C754" s="8" t="s">
        <v>165</v>
      </c>
      <c r="D754" s="10" t="s">
        <v>1609</v>
      </c>
      <c r="E754" s="10" t="s">
        <v>1608</v>
      </c>
      <c r="F754" s="10">
        <v>-1.49E-2</v>
      </c>
      <c r="G754" s="10">
        <v>2.5999999999999999E-3</v>
      </c>
      <c r="H754" s="10">
        <v>6.5290000000000001E-9</v>
      </c>
      <c r="I754" s="10">
        <v>-3.1909899999999998E-2</v>
      </c>
      <c r="J754" s="10">
        <v>1.30337E-2</v>
      </c>
      <c r="K754" s="10">
        <v>1.43549E-2</v>
      </c>
      <c r="L754" s="9">
        <v>32.8417159763314</v>
      </c>
    </row>
    <row r="755" spans="1:12" ht="15" x14ac:dyDescent="0.15">
      <c r="A755" s="8" t="s">
        <v>2347</v>
      </c>
      <c r="B755" s="8" t="s">
        <v>49</v>
      </c>
      <c r="C755" s="8" t="s">
        <v>165</v>
      </c>
      <c r="D755" s="10" t="s">
        <v>1602</v>
      </c>
      <c r="E755" s="10" t="s">
        <v>1608</v>
      </c>
      <c r="F755" s="10">
        <v>4.2200000000000001E-2</v>
      </c>
      <c r="G755" s="10">
        <v>2.7000000000000001E-3</v>
      </c>
      <c r="H755" s="10">
        <v>6.2110000000000003E-56</v>
      </c>
      <c r="I755" s="10">
        <v>1.4652300000000001E-3</v>
      </c>
      <c r="J755" s="10">
        <v>1.25772E-2</v>
      </c>
      <c r="K755" s="10">
        <v>0.90725699999999998</v>
      </c>
      <c r="L755" s="9">
        <v>244.28532235939599</v>
      </c>
    </row>
    <row r="756" spans="1:12" ht="15" x14ac:dyDescent="0.15">
      <c r="A756" s="8" t="s">
        <v>2348</v>
      </c>
      <c r="B756" s="8" t="s">
        <v>49</v>
      </c>
      <c r="C756" s="8" t="s">
        <v>165</v>
      </c>
      <c r="D756" s="10" t="s">
        <v>1609</v>
      </c>
      <c r="E756" s="10" t="s">
        <v>1608</v>
      </c>
      <c r="F756" s="10">
        <v>7.7700000000000005E-2</v>
      </c>
      <c r="G756" s="10">
        <v>1.2500000000000001E-2</v>
      </c>
      <c r="H756" s="10">
        <v>4.7140000000000005E-10</v>
      </c>
      <c r="I756" s="10">
        <v>2.0400100000000001E-2</v>
      </c>
      <c r="J756" s="10">
        <v>4.52544E-2</v>
      </c>
      <c r="K756" s="10">
        <v>0.652142</v>
      </c>
      <c r="L756" s="9">
        <v>38.638655999999997</v>
      </c>
    </row>
    <row r="757" spans="1:12" ht="15" x14ac:dyDescent="0.15">
      <c r="A757" s="8" t="s">
        <v>2349</v>
      </c>
      <c r="B757" s="8" t="s">
        <v>49</v>
      </c>
      <c r="C757" s="8" t="s">
        <v>165</v>
      </c>
      <c r="D757" s="10" t="s">
        <v>1602</v>
      </c>
      <c r="E757" s="10" t="s">
        <v>1603</v>
      </c>
      <c r="F757" s="10">
        <v>6.3600000000000004E-2</v>
      </c>
      <c r="G757" s="10">
        <v>6.1000000000000004E-3</v>
      </c>
      <c r="H757" s="10">
        <v>3.563E-25</v>
      </c>
      <c r="I757" s="10">
        <v>1.58184E-2</v>
      </c>
      <c r="J757" s="10">
        <v>2.43044E-2</v>
      </c>
      <c r="K757" s="10">
        <v>0.51514700000000002</v>
      </c>
      <c r="L757" s="9">
        <v>108.706261757592</v>
      </c>
    </row>
    <row r="758" spans="1:12" ht="15" x14ac:dyDescent="0.15">
      <c r="A758" s="8" t="s">
        <v>2350</v>
      </c>
      <c r="B758" s="8" t="s">
        <v>49</v>
      </c>
      <c r="C758" s="8" t="s">
        <v>165</v>
      </c>
      <c r="D758" s="10" t="s">
        <v>1602</v>
      </c>
      <c r="E758" s="10" t="s">
        <v>1603</v>
      </c>
      <c r="F758" s="10">
        <v>0.1108</v>
      </c>
      <c r="G758" s="10">
        <v>6.7000000000000002E-3</v>
      </c>
      <c r="H758" s="10">
        <v>3.266E-62</v>
      </c>
      <c r="I758" s="10">
        <v>5.3101200000000001E-2</v>
      </c>
      <c r="J758" s="10">
        <v>3.77363E-2</v>
      </c>
      <c r="K758" s="10">
        <v>0.15937899999999999</v>
      </c>
      <c r="L758" s="9">
        <v>273.48273557585202</v>
      </c>
    </row>
    <row r="759" spans="1:12" ht="15" x14ac:dyDescent="0.15">
      <c r="A759" s="8" t="s">
        <v>2351</v>
      </c>
      <c r="B759" s="8" t="s">
        <v>49</v>
      </c>
      <c r="C759" s="8" t="s">
        <v>165</v>
      </c>
      <c r="D759" s="10" t="s">
        <v>1609</v>
      </c>
      <c r="E759" s="10" t="s">
        <v>1608</v>
      </c>
      <c r="F759" s="10">
        <v>8.9300000000000004E-2</v>
      </c>
      <c r="G759" s="10">
        <v>1.11E-2</v>
      </c>
      <c r="H759" s="10">
        <v>9.8509999999999997E-16</v>
      </c>
      <c r="I759" s="10">
        <v>6.0183700000000003E-3</v>
      </c>
      <c r="J759" s="10">
        <v>4.5399599999999998E-2</v>
      </c>
      <c r="K759" s="10">
        <v>0.89453800000000006</v>
      </c>
      <c r="L759" s="9">
        <v>64.722749776803795</v>
      </c>
    </row>
    <row r="760" spans="1:12" ht="15" x14ac:dyDescent="0.15">
      <c r="A760" s="8" t="s">
        <v>2352</v>
      </c>
      <c r="B760" s="8" t="s">
        <v>49</v>
      </c>
      <c r="C760" s="8" t="s">
        <v>165</v>
      </c>
      <c r="D760" s="10" t="s">
        <v>1609</v>
      </c>
      <c r="E760" s="10" t="s">
        <v>1608</v>
      </c>
      <c r="F760" s="10">
        <v>1.6500000000000001E-2</v>
      </c>
      <c r="G760" s="10">
        <v>2.8E-3</v>
      </c>
      <c r="H760" s="10">
        <v>2.2860000000000002E-9</v>
      </c>
      <c r="I760" s="10">
        <v>-5.92626E-3</v>
      </c>
      <c r="J760" s="10">
        <v>1.3136699999999999E-2</v>
      </c>
      <c r="K760" s="10">
        <v>0.65190000000000003</v>
      </c>
      <c r="L760" s="9">
        <v>34.725765306122497</v>
      </c>
    </row>
    <row r="761" spans="1:12" ht="15" x14ac:dyDescent="0.15">
      <c r="A761" s="8" t="s">
        <v>2353</v>
      </c>
      <c r="B761" s="8" t="s">
        <v>49</v>
      </c>
      <c r="C761" s="8" t="s">
        <v>165</v>
      </c>
      <c r="D761" s="10" t="s">
        <v>1602</v>
      </c>
      <c r="E761" s="10" t="s">
        <v>1608</v>
      </c>
      <c r="F761" s="10">
        <v>-1.4500000000000001E-2</v>
      </c>
      <c r="G761" s="10">
        <v>2.5000000000000001E-3</v>
      </c>
      <c r="H761" s="10">
        <v>5.725E-9</v>
      </c>
      <c r="I761" s="10">
        <v>-4.9704399999999996E-3</v>
      </c>
      <c r="J761" s="10">
        <v>1.1356399999999999E-2</v>
      </c>
      <c r="K761" s="10">
        <v>0.66162100000000001</v>
      </c>
      <c r="L761" s="9">
        <v>33.64</v>
      </c>
    </row>
    <row r="762" spans="1:12" ht="15" x14ac:dyDescent="0.15">
      <c r="A762" s="8" t="s">
        <v>2354</v>
      </c>
      <c r="B762" s="8" t="s">
        <v>49</v>
      </c>
      <c r="C762" s="8" t="s">
        <v>165</v>
      </c>
      <c r="D762" s="10" t="s">
        <v>1602</v>
      </c>
      <c r="E762" s="10" t="s">
        <v>1608</v>
      </c>
      <c r="F762" s="10">
        <v>-3.95E-2</v>
      </c>
      <c r="G762" s="10">
        <v>2.3E-3</v>
      </c>
      <c r="H762" s="10">
        <v>8.1029999999999999E-64</v>
      </c>
      <c r="I762" s="10">
        <v>-2.7030200000000001E-2</v>
      </c>
      <c r="J762" s="10">
        <v>1.1437299999999999E-2</v>
      </c>
      <c r="K762" s="10">
        <v>1.81113E-2</v>
      </c>
      <c r="L762" s="9">
        <v>294.94328922495299</v>
      </c>
    </row>
    <row r="763" spans="1:12" ht="15" x14ac:dyDescent="0.15">
      <c r="A763" s="8" t="s">
        <v>2355</v>
      </c>
      <c r="B763" s="8" t="s">
        <v>49</v>
      </c>
      <c r="C763" s="8" t="s">
        <v>165</v>
      </c>
      <c r="D763" s="10" t="s">
        <v>1609</v>
      </c>
      <c r="E763" s="10" t="s">
        <v>1608</v>
      </c>
      <c r="F763" s="10">
        <v>1.83E-2</v>
      </c>
      <c r="G763" s="10">
        <v>2.8E-3</v>
      </c>
      <c r="H763" s="10">
        <v>7.3989999999999995E-11</v>
      </c>
      <c r="I763" s="10">
        <v>9.4372399999999995E-3</v>
      </c>
      <c r="J763" s="10">
        <v>1.2097699999999999E-2</v>
      </c>
      <c r="K763" s="10">
        <v>0.43534099999999998</v>
      </c>
      <c r="L763" s="9">
        <v>42.715561224489797</v>
      </c>
    </row>
    <row r="764" spans="1:12" ht="15" x14ac:dyDescent="0.15">
      <c r="A764" s="8" t="s">
        <v>2356</v>
      </c>
      <c r="B764" s="8" t="s">
        <v>49</v>
      </c>
      <c r="C764" s="8" t="s">
        <v>165</v>
      </c>
      <c r="D764" s="10" t="s">
        <v>1602</v>
      </c>
      <c r="E764" s="10" t="s">
        <v>1603</v>
      </c>
      <c r="F764" s="10">
        <v>-2.7300000000000001E-2</v>
      </c>
      <c r="G764" s="10">
        <v>3.8999999999999998E-3</v>
      </c>
      <c r="H764" s="10">
        <v>2.823E-12</v>
      </c>
      <c r="I764" s="10">
        <v>3.4439999999999998E-2</v>
      </c>
      <c r="J764" s="10">
        <v>2.1317200000000001E-2</v>
      </c>
      <c r="K764" s="10">
        <v>0.106182</v>
      </c>
      <c r="L764" s="9">
        <v>49</v>
      </c>
    </row>
    <row r="765" spans="1:12" ht="15" x14ac:dyDescent="0.15">
      <c r="A765" s="8" t="s">
        <v>2357</v>
      </c>
      <c r="B765" s="8" t="s">
        <v>49</v>
      </c>
      <c r="C765" s="8" t="s">
        <v>165</v>
      </c>
      <c r="D765" s="10" t="s">
        <v>1609</v>
      </c>
      <c r="E765" s="10" t="s">
        <v>1608</v>
      </c>
      <c r="F765" s="10">
        <v>-1.7399999999999999E-2</v>
      </c>
      <c r="G765" s="10">
        <v>3.0999999999999999E-3</v>
      </c>
      <c r="H765" s="10">
        <v>2.0450000000000001E-8</v>
      </c>
      <c r="I765" s="10">
        <v>-1.45603E-2</v>
      </c>
      <c r="J765" s="10">
        <v>1.92646E-2</v>
      </c>
      <c r="K765" s="10">
        <v>0.449764</v>
      </c>
      <c r="L765" s="9">
        <v>31.504682622268501</v>
      </c>
    </row>
    <row r="766" spans="1:12" ht="15" x14ac:dyDescent="0.15">
      <c r="A766" s="8" t="s">
        <v>2358</v>
      </c>
      <c r="B766" s="8" t="s">
        <v>49</v>
      </c>
      <c r="C766" s="8" t="s">
        <v>165</v>
      </c>
      <c r="D766" s="10" t="s">
        <v>1602</v>
      </c>
      <c r="E766" s="10" t="s">
        <v>1603</v>
      </c>
      <c r="F766" s="10">
        <v>-2.58E-2</v>
      </c>
      <c r="G766" s="10">
        <v>4.1999999999999997E-3</v>
      </c>
      <c r="H766" s="10">
        <v>6.5349999999999997E-10</v>
      </c>
      <c r="I766" s="10">
        <v>-3.1325200000000002E-3</v>
      </c>
      <c r="J766" s="10">
        <v>2.5183899999999999E-2</v>
      </c>
      <c r="K766" s="10">
        <v>0.90100999999999998</v>
      </c>
      <c r="L766" s="9">
        <v>37.734693877551003</v>
      </c>
    </row>
    <row r="767" spans="1:12" ht="15" x14ac:dyDescent="0.15">
      <c r="A767" s="8" t="s">
        <v>2359</v>
      </c>
      <c r="B767" s="8" t="s">
        <v>49</v>
      </c>
      <c r="C767" s="8" t="s">
        <v>165</v>
      </c>
      <c r="D767" s="10" t="s">
        <v>1609</v>
      </c>
      <c r="E767" s="10" t="s">
        <v>1608</v>
      </c>
      <c r="F767" s="10">
        <v>4.3200000000000002E-2</v>
      </c>
      <c r="G767" s="10">
        <v>5.5999999999999999E-3</v>
      </c>
      <c r="H767" s="10">
        <v>1.359E-14</v>
      </c>
      <c r="I767" s="10">
        <v>2.05468E-2</v>
      </c>
      <c r="J767" s="10">
        <v>2.91299E-2</v>
      </c>
      <c r="K767" s="10">
        <v>0.48059299999999999</v>
      </c>
      <c r="L767" s="9">
        <v>59.5102040816327</v>
      </c>
    </row>
    <row r="768" spans="1:12" ht="15" x14ac:dyDescent="0.15">
      <c r="A768" s="8" t="s">
        <v>2360</v>
      </c>
      <c r="B768" s="8" t="s">
        <v>49</v>
      </c>
      <c r="C768" s="8" t="s">
        <v>165</v>
      </c>
      <c r="D768" s="10" t="s">
        <v>1602</v>
      </c>
      <c r="E768" s="10" t="s">
        <v>1603</v>
      </c>
      <c r="F768" s="10">
        <v>3.04E-2</v>
      </c>
      <c r="G768" s="10">
        <v>5.1999999999999998E-3</v>
      </c>
      <c r="H768" s="10">
        <v>5.6180000000000002E-9</v>
      </c>
      <c r="I768" s="10">
        <v>3.6774000000000001E-2</v>
      </c>
      <c r="J768" s="10">
        <v>2.3163400000000001E-2</v>
      </c>
      <c r="K768" s="10">
        <v>0.11237900000000001</v>
      </c>
      <c r="L768" s="9">
        <v>34.177514792899402</v>
      </c>
    </row>
    <row r="769" spans="1:12" ht="15" x14ac:dyDescent="0.15">
      <c r="A769" s="8" t="s">
        <v>2361</v>
      </c>
      <c r="B769" s="8" t="s">
        <v>49</v>
      </c>
      <c r="C769" s="8" t="s">
        <v>165</v>
      </c>
      <c r="D769" s="10" t="s">
        <v>1609</v>
      </c>
      <c r="E769" s="10" t="s">
        <v>1608</v>
      </c>
      <c r="F769" s="10">
        <v>1.6799999999999999E-2</v>
      </c>
      <c r="G769" s="10">
        <v>2.8999999999999998E-3</v>
      </c>
      <c r="H769" s="10">
        <v>4.3569999999999997E-9</v>
      </c>
      <c r="I769" s="10">
        <v>-2.2395700000000001E-2</v>
      </c>
      <c r="J769" s="10">
        <v>1.51509E-2</v>
      </c>
      <c r="K769" s="10">
        <v>0.13936100000000001</v>
      </c>
      <c r="L769" s="9">
        <v>33.560047562425702</v>
      </c>
    </row>
    <row r="770" spans="1:12" ht="15" x14ac:dyDescent="0.15">
      <c r="A770" s="8" t="s">
        <v>2362</v>
      </c>
      <c r="B770" s="8" t="s">
        <v>49</v>
      </c>
      <c r="C770" s="8" t="s">
        <v>165</v>
      </c>
      <c r="D770" s="10" t="s">
        <v>1602</v>
      </c>
      <c r="E770" s="10" t="s">
        <v>1603</v>
      </c>
      <c r="F770" s="10">
        <v>-3.6799999999999999E-2</v>
      </c>
      <c r="G770" s="10">
        <v>3.7000000000000002E-3</v>
      </c>
      <c r="H770" s="10">
        <v>2.9929999999999999E-23</v>
      </c>
      <c r="I770" s="10">
        <v>-2.3038500000000001E-3</v>
      </c>
      <c r="J770" s="10">
        <v>1.62595E-2</v>
      </c>
      <c r="K770" s="10">
        <v>0.88732299999999997</v>
      </c>
      <c r="L770" s="9">
        <v>98.921840759678602</v>
      </c>
    </row>
    <row r="771" spans="1:12" ht="15" x14ac:dyDescent="0.15">
      <c r="A771" s="8" t="s">
        <v>2363</v>
      </c>
      <c r="B771" s="8" t="s">
        <v>49</v>
      </c>
      <c r="C771" s="8" t="s">
        <v>165</v>
      </c>
      <c r="D771" s="10" t="s">
        <v>1608</v>
      </c>
      <c r="E771" s="10" t="s">
        <v>1603</v>
      </c>
      <c r="F771" s="10">
        <v>-1.7899999999999999E-2</v>
      </c>
      <c r="G771" s="10">
        <v>2.8E-3</v>
      </c>
      <c r="H771" s="10">
        <v>2.1419999999999999E-10</v>
      </c>
      <c r="I771" s="10">
        <v>2.9211100000000002E-3</v>
      </c>
      <c r="J771" s="10">
        <v>1.4899600000000001E-2</v>
      </c>
      <c r="K771" s="10">
        <v>0.84456900000000001</v>
      </c>
      <c r="L771" s="9">
        <v>40.8686224489796</v>
      </c>
    </row>
    <row r="772" spans="1:12" ht="15" x14ac:dyDescent="0.15">
      <c r="A772" s="8" t="s">
        <v>2364</v>
      </c>
      <c r="B772" s="8" t="s">
        <v>49</v>
      </c>
      <c r="C772" s="8" t="s">
        <v>165</v>
      </c>
      <c r="D772" s="10" t="s">
        <v>1609</v>
      </c>
      <c r="E772" s="10" t="s">
        <v>1608</v>
      </c>
      <c r="F772" s="10">
        <v>-0.04</v>
      </c>
      <c r="G772" s="10">
        <v>4.7000000000000002E-3</v>
      </c>
      <c r="H772" s="10">
        <v>1.8979999999999999E-17</v>
      </c>
      <c r="I772" s="10">
        <v>1.28238E-2</v>
      </c>
      <c r="J772" s="10">
        <v>1.82954E-2</v>
      </c>
      <c r="K772" s="10">
        <v>0.48334700000000003</v>
      </c>
      <c r="L772" s="9">
        <v>72.430964237211398</v>
      </c>
    </row>
    <row r="773" spans="1:12" ht="15" x14ac:dyDescent="0.15">
      <c r="A773" s="8" t="s">
        <v>2365</v>
      </c>
      <c r="B773" s="8" t="s">
        <v>49</v>
      </c>
      <c r="C773" s="8" t="s">
        <v>165</v>
      </c>
      <c r="D773" s="10" t="s">
        <v>1609</v>
      </c>
      <c r="E773" s="10" t="s">
        <v>1603</v>
      </c>
      <c r="F773" s="10">
        <v>2.4899999999999999E-2</v>
      </c>
      <c r="G773" s="10">
        <v>2.8E-3</v>
      </c>
      <c r="H773" s="10">
        <v>9.4359999999999993E-19</v>
      </c>
      <c r="I773" s="10">
        <v>-1.38158E-2</v>
      </c>
      <c r="J773" s="10">
        <v>1.5326599999999999E-2</v>
      </c>
      <c r="K773" s="10">
        <v>0.36736000000000002</v>
      </c>
      <c r="L773" s="9">
        <v>79.082908163265301</v>
      </c>
    </row>
    <row r="774" spans="1:12" ht="15" x14ac:dyDescent="0.15">
      <c r="A774" s="8" t="s">
        <v>2366</v>
      </c>
      <c r="B774" s="8" t="s">
        <v>49</v>
      </c>
      <c r="C774" s="8" t="s">
        <v>165</v>
      </c>
      <c r="D774" s="10" t="s">
        <v>1602</v>
      </c>
      <c r="E774" s="10" t="s">
        <v>1603</v>
      </c>
      <c r="F774" s="10">
        <v>-1.5599999999999999E-2</v>
      </c>
      <c r="G774" s="10">
        <v>2.3999999999999998E-3</v>
      </c>
      <c r="H774" s="10">
        <v>4.8449999999999998E-11</v>
      </c>
      <c r="I774" s="10">
        <v>3.8433600000000001E-3</v>
      </c>
      <c r="J774" s="10">
        <v>1.14395E-2</v>
      </c>
      <c r="K774" s="10">
        <v>0.73689099999999996</v>
      </c>
      <c r="L774" s="9">
        <v>42.25</v>
      </c>
    </row>
    <row r="775" spans="1:12" ht="15" x14ac:dyDescent="0.15">
      <c r="A775" s="8" t="s">
        <v>2367</v>
      </c>
      <c r="B775" s="8" t="s">
        <v>49</v>
      </c>
      <c r="C775" s="8" t="s">
        <v>165</v>
      </c>
      <c r="D775" s="10" t="s">
        <v>1609</v>
      </c>
      <c r="E775" s="10" t="s">
        <v>1608</v>
      </c>
      <c r="F775" s="10">
        <v>3.09E-2</v>
      </c>
      <c r="G775" s="10">
        <v>2.3999999999999998E-3</v>
      </c>
      <c r="H775" s="10">
        <v>3.5010000000000001E-39</v>
      </c>
      <c r="I775" s="10">
        <v>4.57092E-3</v>
      </c>
      <c r="J775" s="10">
        <v>1.21855E-2</v>
      </c>
      <c r="K775" s="10">
        <v>0.70757700000000001</v>
      </c>
      <c r="L775" s="9">
        <v>165.765625</v>
      </c>
    </row>
    <row r="776" spans="1:12" ht="15" x14ac:dyDescent="0.15">
      <c r="A776" s="8" t="s">
        <v>2368</v>
      </c>
      <c r="B776" s="8" t="s">
        <v>49</v>
      </c>
      <c r="C776" s="8" t="s">
        <v>165</v>
      </c>
      <c r="D776" s="10" t="s">
        <v>1602</v>
      </c>
      <c r="E776" s="10" t="s">
        <v>1609</v>
      </c>
      <c r="F776" s="10">
        <v>1.8499999999999999E-2</v>
      </c>
      <c r="G776" s="10">
        <v>2.7000000000000001E-3</v>
      </c>
      <c r="H776" s="10">
        <v>8.6300000000000002E-12</v>
      </c>
      <c r="I776" s="10">
        <v>1.4358900000000001E-2</v>
      </c>
      <c r="J776" s="10">
        <v>1.22442E-2</v>
      </c>
      <c r="K776" s="10">
        <v>0.24091000000000001</v>
      </c>
      <c r="L776" s="9">
        <v>46.947873799725599</v>
      </c>
    </row>
    <row r="777" spans="1:12" ht="15" x14ac:dyDescent="0.15">
      <c r="A777" s="8" t="s">
        <v>2369</v>
      </c>
      <c r="B777" s="8" t="s">
        <v>49</v>
      </c>
      <c r="C777" s="8" t="s">
        <v>165</v>
      </c>
      <c r="D777" s="10" t="s">
        <v>1602</v>
      </c>
      <c r="E777" s="10" t="s">
        <v>1609</v>
      </c>
      <c r="F777" s="10">
        <v>1.5299999999999999E-2</v>
      </c>
      <c r="G777" s="10">
        <v>2.7000000000000001E-3</v>
      </c>
      <c r="H777" s="10">
        <v>1.076E-8</v>
      </c>
      <c r="I777" s="10">
        <v>-1.43327E-2</v>
      </c>
      <c r="J777" s="10">
        <v>1.13074E-2</v>
      </c>
      <c r="K777" s="10">
        <v>0.204959</v>
      </c>
      <c r="L777" s="9">
        <v>32.1111111111111</v>
      </c>
    </row>
    <row r="778" spans="1:12" ht="15" x14ac:dyDescent="0.15">
      <c r="A778" s="8" t="s">
        <v>2370</v>
      </c>
      <c r="B778" s="8" t="s">
        <v>49</v>
      </c>
      <c r="C778" s="8" t="s">
        <v>165</v>
      </c>
      <c r="D778" s="10" t="s">
        <v>1609</v>
      </c>
      <c r="E778" s="10" t="s">
        <v>1608</v>
      </c>
      <c r="F778" s="10">
        <v>1.55E-2</v>
      </c>
      <c r="G778" s="10">
        <v>2.8E-3</v>
      </c>
      <c r="H778" s="10">
        <v>2.1130000000000001E-8</v>
      </c>
      <c r="I778" s="10">
        <v>1.25027E-2</v>
      </c>
      <c r="J778" s="10">
        <v>1.23044E-2</v>
      </c>
      <c r="K778" s="10">
        <v>0.30957200000000001</v>
      </c>
      <c r="L778" s="9">
        <v>30.644132653061199</v>
      </c>
    </row>
    <row r="779" spans="1:12" ht="15" x14ac:dyDescent="0.15">
      <c r="A779" s="8" t="s">
        <v>2371</v>
      </c>
      <c r="B779" s="8" t="s">
        <v>49</v>
      </c>
      <c r="C779" s="8" t="s">
        <v>165</v>
      </c>
      <c r="D779" s="10" t="s">
        <v>1602</v>
      </c>
      <c r="E779" s="10" t="s">
        <v>1603</v>
      </c>
      <c r="F779" s="10">
        <v>2.24E-2</v>
      </c>
      <c r="G779" s="10">
        <v>2.8E-3</v>
      </c>
      <c r="H779" s="10">
        <v>1.981E-15</v>
      </c>
      <c r="I779" s="10">
        <v>2.8694299999999999E-2</v>
      </c>
      <c r="J779" s="10">
        <v>2.0600199999999999E-2</v>
      </c>
      <c r="K779" s="10">
        <v>0.16364600000000001</v>
      </c>
      <c r="L779" s="9">
        <v>64</v>
      </c>
    </row>
    <row r="780" spans="1:12" ht="15" x14ac:dyDescent="0.15">
      <c r="A780" s="8" t="s">
        <v>2372</v>
      </c>
      <c r="B780" s="8" t="s">
        <v>49</v>
      </c>
      <c r="C780" s="8" t="s">
        <v>165</v>
      </c>
      <c r="D780" s="10" t="s">
        <v>1609</v>
      </c>
      <c r="E780" s="10" t="s">
        <v>1603</v>
      </c>
      <c r="F780" s="10">
        <v>-3.7999999999999999E-2</v>
      </c>
      <c r="G780" s="10">
        <v>2.3E-3</v>
      </c>
      <c r="H780" s="10">
        <v>7.7810000000000005E-60</v>
      </c>
      <c r="I780" s="10">
        <v>1.8762500000000001E-3</v>
      </c>
      <c r="J780" s="10">
        <v>1.13458E-2</v>
      </c>
      <c r="K780" s="10">
        <v>0.86865199999999998</v>
      </c>
      <c r="L780" s="9">
        <v>272.96786389414001</v>
      </c>
    </row>
    <row r="781" spans="1:12" ht="15" x14ac:dyDescent="0.15">
      <c r="A781" s="8" t="s">
        <v>2373</v>
      </c>
      <c r="B781" s="8" t="s">
        <v>49</v>
      </c>
      <c r="C781" s="8" t="s">
        <v>165</v>
      </c>
      <c r="D781" s="10" t="s">
        <v>1602</v>
      </c>
      <c r="E781" s="10" t="s">
        <v>1603</v>
      </c>
      <c r="F781" s="10">
        <v>1.8800000000000001E-2</v>
      </c>
      <c r="G781" s="10">
        <v>2.8999999999999998E-3</v>
      </c>
      <c r="H781" s="10">
        <v>1.522E-10</v>
      </c>
      <c r="I781" s="10">
        <v>5.8060300000000002E-3</v>
      </c>
      <c r="J781" s="10">
        <v>1.43524E-2</v>
      </c>
      <c r="K781" s="10">
        <v>0.68581999999999999</v>
      </c>
      <c r="L781" s="9">
        <v>42.026159334126</v>
      </c>
    </row>
    <row r="782" spans="1:12" ht="15" x14ac:dyDescent="0.15">
      <c r="A782" s="8" t="s">
        <v>2374</v>
      </c>
      <c r="B782" s="8" t="s">
        <v>49</v>
      </c>
      <c r="C782" s="8" t="s">
        <v>165</v>
      </c>
      <c r="D782" s="10" t="s">
        <v>1609</v>
      </c>
      <c r="E782" s="10" t="s">
        <v>1608</v>
      </c>
      <c r="F782" s="10">
        <v>-1.8599999999999998E-2</v>
      </c>
      <c r="G782" s="10">
        <v>2.7000000000000001E-3</v>
      </c>
      <c r="H782" s="10">
        <v>2.6570000000000001E-12</v>
      </c>
      <c r="I782" s="10">
        <v>-3.5318000000000002E-2</v>
      </c>
      <c r="J782" s="10">
        <v>1.43187E-2</v>
      </c>
      <c r="K782" s="10">
        <v>1.3642100000000001E-2</v>
      </c>
      <c r="L782" s="9">
        <v>47.456790123456798</v>
      </c>
    </row>
    <row r="783" spans="1:12" ht="15" x14ac:dyDescent="0.15">
      <c r="A783" s="8" t="s">
        <v>2375</v>
      </c>
      <c r="B783" s="8" t="s">
        <v>49</v>
      </c>
      <c r="C783" s="8" t="s">
        <v>165</v>
      </c>
      <c r="D783" s="10" t="s">
        <v>1602</v>
      </c>
      <c r="E783" s="10" t="s">
        <v>1609</v>
      </c>
      <c r="F783" s="10">
        <v>2.86E-2</v>
      </c>
      <c r="G783" s="10">
        <v>2.7000000000000001E-3</v>
      </c>
      <c r="H783" s="10">
        <v>1.4850000000000001E-26</v>
      </c>
      <c r="I783" s="10">
        <v>1.23263E-2</v>
      </c>
      <c r="J783" s="10">
        <v>1.1431999999999999E-2</v>
      </c>
      <c r="K783" s="10">
        <v>0.28093000000000001</v>
      </c>
      <c r="L783" s="9">
        <v>112.20301783264701</v>
      </c>
    </row>
    <row r="784" spans="1:12" ht="15" x14ac:dyDescent="0.15">
      <c r="A784" s="8" t="s">
        <v>2376</v>
      </c>
      <c r="B784" s="8" t="s">
        <v>49</v>
      </c>
      <c r="C784" s="8" t="s">
        <v>165</v>
      </c>
      <c r="D784" s="10" t="s">
        <v>1609</v>
      </c>
      <c r="E784" s="10" t="s">
        <v>1608</v>
      </c>
      <c r="F784" s="10">
        <v>-3.9100000000000003E-2</v>
      </c>
      <c r="G784" s="10">
        <v>5.1000000000000004E-3</v>
      </c>
      <c r="H784" s="10">
        <v>1.9219999999999999E-14</v>
      </c>
      <c r="I784" s="10">
        <v>-1.8130800000000001E-4</v>
      </c>
      <c r="J784" s="10">
        <v>2.73172E-2</v>
      </c>
      <c r="K784" s="10">
        <v>0.99470400000000003</v>
      </c>
      <c r="L784" s="9">
        <v>58.7777777777778</v>
      </c>
    </row>
    <row r="785" spans="1:12" ht="15" x14ac:dyDescent="0.15">
      <c r="A785" s="8" t="s">
        <v>2377</v>
      </c>
      <c r="B785" s="8" t="s">
        <v>49</v>
      </c>
      <c r="C785" s="8" t="s">
        <v>165</v>
      </c>
      <c r="D785" s="10" t="s">
        <v>1609</v>
      </c>
      <c r="E785" s="10" t="s">
        <v>1608</v>
      </c>
      <c r="F785" s="10">
        <v>-2.1399999999999999E-2</v>
      </c>
      <c r="G785" s="10">
        <v>2.3999999999999998E-3</v>
      </c>
      <c r="H785" s="10">
        <v>3.1100000000000002E-19</v>
      </c>
      <c r="I785" s="10">
        <v>-1.4433400000000001E-2</v>
      </c>
      <c r="J785" s="10">
        <v>1.1325099999999999E-2</v>
      </c>
      <c r="K785" s="10">
        <v>0.20250099999999999</v>
      </c>
      <c r="L785" s="9">
        <v>79.5069444444444</v>
      </c>
    </row>
    <row r="786" spans="1:12" ht="15" x14ac:dyDescent="0.15">
      <c r="A786" s="8" t="s">
        <v>2378</v>
      </c>
      <c r="B786" s="8" t="s">
        <v>49</v>
      </c>
      <c r="C786" s="8" t="s">
        <v>165</v>
      </c>
      <c r="D786" s="10" t="s">
        <v>1609</v>
      </c>
      <c r="E786" s="10" t="s">
        <v>1608</v>
      </c>
      <c r="F786" s="10">
        <v>1.83E-2</v>
      </c>
      <c r="G786" s="10">
        <v>2.5000000000000001E-3</v>
      </c>
      <c r="H786" s="10">
        <v>1.9749999999999999E-13</v>
      </c>
      <c r="I786" s="10">
        <v>-7.1720500000000001E-3</v>
      </c>
      <c r="J786" s="10">
        <v>1.2362100000000001E-2</v>
      </c>
      <c r="K786" s="10">
        <v>0.56180600000000003</v>
      </c>
      <c r="L786" s="9">
        <v>53.5824</v>
      </c>
    </row>
    <row r="787" spans="1:12" ht="15" x14ac:dyDescent="0.15">
      <c r="A787" s="8" t="s">
        <v>2379</v>
      </c>
      <c r="B787" s="8" t="s">
        <v>49</v>
      </c>
      <c r="C787" s="8" t="s">
        <v>165</v>
      </c>
      <c r="D787" s="10" t="s">
        <v>1608</v>
      </c>
      <c r="E787" s="10" t="s">
        <v>1603</v>
      </c>
      <c r="F787" s="10">
        <v>1.26E-2</v>
      </c>
      <c r="G787" s="10">
        <v>2.3E-3</v>
      </c>
      <c r="H787" s="10">
        <v>4.1320000000000002E-8</v>
      </c>
      <c r="I787" s="10">
        <v>6.9136299999999996E-3</v>
      </c>
      <c r="J787" s="10">
        <v>1.1289E-2</v>
      </c>
      <c r="K787" s="10">
        <v>0.54025599999999996</v>
      </c>
      <c r="L787" s="9">
        <v>30.011342155009501</v>
      </c>
    </row>
    <row r="788" spans="1:12" ht="15" x14ac:dyDescent="0.15">
      <c r="A788" s="8" t="s">
        <v>2380</v>
      </c>
      <c r="B788" s="8" t="s">
        <v>49</v>
      </c>
      <c r="C788" s="8" t="s">
        <v>165</v>
      </c>
      <c r="D788" s="10" t="s">
        <v>1609</v>
      </c>
      <c r="E788" s="10" t="s">
        <v>1608</v>
      </c>
      <c r="F788" s="10">
        <v>-1.6400000000000001E-2</v>
      </c>
      <c r="G788" s="10">
        <v>2.5000000000000001E-3</v>
      </c>
      <c r="H788" s="10">
        <v>7.9449999999999994E-11</v>
      </c>
      <c r="I788" s="10">
        <v>-6.5085799999999999E-3</v>
      </c>
      <c r="J788" s="10">
        <v>1.32318E-2</v>
      </c>
      <c r="K788" s="10">
        <v>0.62279799999999996</v>
      </c>
      <c r="L788" s="9">
        <v>43.0336</v>
      </c>
    </row>
    <row r="789" spans="1:12" ht="15" x14ac:dyDescent="0.15">
      <c r="A789" s="8" t="s">
        <v>2381</v>
      </c>
      <c r="B789" s="8" t="s">
        <v>49</v>
      </c>
      <c r="C789" s="8" t="s">
        <v>165</v>
      </c>
      <c r="D789" s="10" t="s">
        <v>1602</v>
      </c>
      <c r="E789" s="10" t="s">
        <v>1608</v>
      </c>
      <c r="F789" s="10">
        <v>-1.3899999999999999E-2</v>
      </c>
      <c r="G789" s="10">
        <v>2.3999999999999998E-3</v>
      </c>
      <c r="H789" s="10">
        <v>1.041E-8</v>
      </c>
      <c r="I789" s="10">
        <v>1.03809E-2</v>
      </c>
      <c r="J789" s="10">
        <v>1.2120499999999999E-2</v>
      </c>
      <c r="K789" s="10">
        <v>0.39173200000000002</v>
      </c>
      <c r="L789" s="9">
        <v>33.5434027777778</v>
      </c>
    </row>
    <row r="790" spans="1:12" ht="15" x14ac:dyDescent="0.15">
      <c r="A790" s="8" t="s">
        <v>2382</v>
      </c>
      <c r="B790" s="8" t="s">
        <v>49</v>
      </c>
      <c r="C790" s="8" t="s">
        <v>165</v>
      </c>
      <c r="D790" s="10" t="s">
        <v>1602</v>
      </c>
      <c r="E790" s="10" t="s">
        <v>1603</v>
      </c>
      <c r="F790" s="10">
        <v>2.5899999999999999E-2</v>
      </c>
      <c r="G790" s="10">
        <v>4.0000000000000001E-3</v>
      </c>
      <c r="H790" s="10">
        <v>1.0649999999999999E-10</v>
      </c>
      <c r="I790" s="10">
        <v>2.5169199999999999E-2</v>
      </c>
      <c r="J790" s="10">
        <v>1.6419599999999999E-2</v>
      </c>
      <c r="K790" s="10">
        <v>0.125307</v>
      </c>
      <c r="L790" s="9">
        <v>41.925624999999997</v>
      </c>
    </row>
    <row r="791" spans="1:12" ht="15" x14ac:dyDescent="0.15">
      <c r="A791" s="8" t="s">
        <v>2383</v>
      </c>
      <c r="B791" s="8" t="s">
        <v>49</v>
      </c>
      <c r="C791" s="8" t="s">
        <v>165</v>
      </c>
      <c r="D791" s="10" t="s">
        <v>1609</v>
      </c>
      <c r="E791" s="10" t="s">
        <v>1608</v>
      </c>
      <c r="F791" s="10">
        <v>-1.2999999999999999E-2</v>
      </c>
      <c r="G791" s="10">
        <v>2.3E-3</v>
      </c>
      <c r="H791" s="10">
        <v>1.5460000000000001E-8</v>
      </c>
      <c r="I791" s="10">
        <v>-2.4572699999999999E-2</v>
      </c>
      <c r="J791" s="10">
        <v>1.1391399999999999E-2</v>
      </c>
      <c r="K791" s="10">
        <v>3.0995600000000002E-2</v>
      </c>
      <c r="L791" s="9">
        <v>31.9470699432892</v>
      </c>
    </row>
    <row r="792" spans="1:12" ht="15" x14ac:dyDescent="0.15">
      <c r="A792" s="8" t="s">
        <v>2384</v>
      </c>
      <c r="B792" s="8" t="s">
        <v>49</v>
      </c>
      <c r="C792" s="8" t="s">
        <v>165</v>
      </c>
      <c r="D792" s="10" t="s">
        <v>1609</v>
      </c>
      <c r="E792" s="10" t="s">
        <v>1608</v>
      </c>
      <c r="F792" s="10">
        <v>-1.8200000000000001E-2</v>
      </c>
      <c r="G792" s="10">
        <v>2.5000000000000001E-3</v>
      </c>
      <c r="H792" s="10">
        <v>3.6589999999999999E-13</v>
      </c>
      <c r="I792" s="10">
        <v>-5.4967000000000002E-3</v>
      </c>
      <c r="J792" s="10">
        <v>1.20816E-2</v>
      </c>
      <c r="K792" s="10">
        <v>0.64913299999999996</v>
      </c>
      <c r="L792" s="9">
        <v>52.998399999999997</v>
      </c>
    </row>
    <row r="793" spans="1:12" ht="15" x14ac:dyDescent="0.15">
      <c r="A793" s="8" t="s">
        <v>2385</v>
      </c>
      <c r="B793" s="8" t="s">
        <v>49</v>
      </c>
      <c r="C793" s="8" t="s">
        <v>165</v>
      </c>
      <c r="D793" s="10" t="s">
        <v>1602</v>
      </c>
      <c r="E793" s="10" t="s">
        <v>1603</v>
      </c>
      <c r="F793" s="10">
        <v>1.7500000000000002E-2</v>
      </c>
      <c r="G793" s="10">
        <v>2.8999999999999998E-3</v>
      </c>
      <c r="H793" s="10">
        <v>1.943E-9</v>
      </c>
      <c r="I793" s="10">
        <v>1.7033800000000002E-2</v>
      </c>
      <c r="J793" s="10">
        <v>1.6714400000000001E-2</v>
      </c>
      <c r="K793" s="10">
        <v>0.30814900000000001</v>
      </c>
      <c r="L793" s="9">
        <v>36.414982164090397</v>
      </c>
    </row>
    <row r="794" spans="1:12" ht="15" x14ac:dyDescent="0.15">
      <c r="A794" s="8" t="s">
        <v>2386</v>
      </c>
      <c r="B794" s="8" t="s">
        <v>49</v>
      </c>
      <c r="C794" s="8" t="s">
        <v>165</v>
      </c>
      <c r="D794" s="10" t="s">
        <v>1602</v>
      </c>
      <c r="E794" s="10" t="s">
        <v>1603</v>
      </c>
      <c r="F794" s="10">
        <v>1.67E-2</v>
      </c>
      <c r="G794" s="10">
        <v>2.5999999999999999E-3</v>
      </c>
      <c r="H794" s="10">
        <v>2.8960000000000001E-10</v>
      </c>
      <c r="I794" s="10">
        <v>1.6460699999999999E-3</v>
      </c>
      <c r="J794" s="10">
        <v>1.22208E-2</v>
      </c>
      <c r="K794" s="10">
        <v>0.89285300000000001</v>
      </c>
      <c r="L794" s="9">
        <v>41.2559171597633</v>
      </c>
    </row>
    <row r="795" spans="1:12" ht="15" x14ac:dyDescent="0.15">
      <c r="A795" s="8" t="s">
        <v>2387</v>
      </c>
      <c r="B795" s="8" t="s">
        <v>49</v>
      </c>
      <c r="C795" s="8" t="s">
        <v>165</v>
      </c>
      <c r="D795" s="10" t="s">
        <v>1602</v>
      </c>
      <c r="E795" s="10" t="s">
        <v>1603</v>
      </c>
      <c r="F795" s="10">
        <v>6.9400000000000003E-2</v>
      </c>
      <c r="G795" s="10">
        <v>7.4999999999999997E-3</v>
      </c>
      <c r="H795" s="10">
        <v>2.2190000000000001E-20</v>
      </c>
      <c r="I795" s="10">
        <v>6.8772399999999997E-3</v>
      </c>
      <c r="J795" s="10">
        <v>2.3012100000000001E-2</v>
      </c>
      <c r="K795" s="10">
        <v>0.76505199999999995</v>
      </c>
      <c r="L795" s="9">
        <v>85.624177777777803</v>
      </c>
    </row>
    <row r="796" spans="1:12" ht="15" x14ac:dyDescent="0.15">
      <c r="A796" s="8" t="s">
        <v>2388</v>
      </c>
      <c r="B796" s="8" t="s">
        <v>49</v>
      </c>
      <c r="C796" s="8" t="s">
        <v>165</v>
      </c>
      <c r="D796" s="10" t="s">
        <v>1602</v>
      </c>
      <c r="E796" s="10" t="s">
        <v>1603</v>
      </c>
      <c r="F796" s="10">
        <v>3.4700000000000002E-2</v>
      </c>
      <c r="G796" s="10">
        <v>2.5000000000000001E-3</v>
      </c>
      <c r="H796" s="10">
        <v>6.9949999999999994E-45</v>
      </c>
      <c r="I796" s="10">
        <v>3.1321000000000001E-3</v>
      </c>
      <c r="J796" s="10">
        <v>1.1684099999999999E-2</v>
      </c>
      <c r="K796" s="10">
        <v>0.78864900000000004</v>
      </c>
      <c r="L796" s="9">
        <v>192.65440000000001</v>
      </c>
    </row>
    <row r="797" spans="1:12" ht="15" x14ac:dyDescent="0.15">
      <c r="A797" s="8" t="s">
        <v>2389</v>
      </c>
      <c r="B797" s="8" t="s">
        <v>49</v>
      </c>
      <c r="C797" s="8" t="s">
        <v>165</v>
      </c>
      <c r="D797" s="10" t="s">
        <v>1609</v>
      </c>
      <c r="E797" s="10" t="s">
        <v>1608</v>
      </c>
      <c r="F797" s="10">
        <v>1.47E-2</v>
      </c>
      <c r="G797" s="10">
        <v>2.3999999999999998E-3</v>
      </c>
      <c r="H797" s="10">
        <v>5.2830000000000003E-10</v>
      </c>
      <c r="I797" s="10">
        <v>-1.8818800000000001E-3</v>
      </c>
      <c r="J797" s="10">
        <v>1.14713E-2</v>
      </c>
      <c r="K797" s="10">
        <v>0.86969099999999999</v>
      </c>
      <c r="L797" s="9">
        <v>37.515625</v>
      </c>
    </row>
    <row r="798" spans="1:12" ht="15" x14ac:dyDescent="0.15">
      <c r="A798" s="8" t="s">
        <v>2390</v>
      </c>
      <c r="B798" s="8" t="s">
        <v>49</v>
      </c>
      <c r="C798" s="8" t="s">
        <v>165</v>
      </c>
      <c r="D798" s="10" t="s">
        <v>1602</v>
      </c>
      <c r="E798" s="10" t="s">
        <v>1603</v>
      </c>
      <c r="F798" s="10">
        <v>-2.63E-2</v>
      </c>
      <c r="G798" s="10">
        <v>2.3999999999999998E-3</v>
      </c>
      <c r="H798" s="10">
        <v>2.4990000000000001E-28</v>
      </c>
      <c r="I798" s="10">
        <v>-1.5533399999999999E-2</v>
      </c>
      <c r="J798" s="10">
        <v>1.15271E-2</v>
      </c>
      <c r="K798" s="10">
        <v>0.17780299999999999</v>
      </c>
      <c r="L798" s="9">
        <v>120.085069444444</v>
      </c>
    </row>
    <row r="799" spans="1:12" ht="15" x14ac:dyDescent="0.15">
      <c r="A799" s="8" t="s">
        <v>2391</v>
      </c>
      <c r="B799" s="8" t="s">
        <v>49</v>
      </c>
      <c r="C799" s="8" t="s">
        <v>165</v>
      </c>
      <c r="D799" s="10" t="s">
        <v>1602</v>
      </c>
      <c r="E799" s="10" t="s">
        <v>1603</v>
      </c>
      <c r="F799" s="10">
        <v>-1.66E-2</v>
      </c>
      <c r="G799" s="10">
        <v>2.3999999999999998E-3</v>
      </c>
      <c r="H799" s="10">
        <v>3.2920000000000001E-12</v>
      </c>
      <c r="I799" s="10">
        <v>8.9119000000000004E-3</v>
      </c>
      <c r="J799" s="10">
        <v>1.1324300000000001E-2</v>
      </c>
      <c r="K799" s="10">
        <v>0.43129800000000001</v>
      </c>
      <c r="L799" s="9">
        <v>47.8402777777778</v>
      </c>
    </row>
    <row r="800" spans="1:12" ht="15" x14ac:dyDescent="0.15">
      <c r="A800" s="8" t="s">
        <v>2392</v>
      </c>
      <c r="B800" s="8" t="s">
        <v>49</v>
      </c>
      <c r="C800" s="8" t="s">
        <v>165</v>
      </c>
      <c r="D800" s="10" t="s">
        <v>1608</v>
      </c>
      <c r="E800" s="10" t="s">
        <v>1603</v>
      </c>
      <c r="F800" s="10">
        <v>2.4400000000000002E-2</v>
      </c>
      <c r="G800" s="10">
        <v>2.3E-3</v>
      </c>
      <c r="H800" s="10">
        <v>6.2690000000000002E-26</v>
      </c>
      <c r="I800" s="10">
        <v>1.2206099999999999E-2</v>
      </c>
      <c r="J800" s="10">
        <v>1.13846E-2</v>
      </c>
      <c r="K800" s="10">
        <v>0.28364800000000001</v>
      </c>
      <c r="L800" s="9">
        <v>112.544423440454</v>
      </c>
    </row>
    <row r="801" spans="1:12" ht="15" x14ac:dyDescent="0.15">
      <c r="A801" s="8" t="s">
        <v>2393</v>
      </c>
      <c r="B801" s="8" t="s">
        <v>49</v>
      </c>
      <c r="C801" s="8" t="s">
        <v>165</v>
      </c>
      <c r="D801" s="10" t="s">
        <v>1602</v>
      </c>
      <c r="E801" s="10" t="s">
        <v>1609</v>
      </c>
      <c r="F801" s="10">
        <v>-1.35E-2</v>
      </c>
      <c r="G801" s="10">
        <v>2.3999999999999998E-3</v>
      </c>
      <c r="H801" s="10">
        <v>1.8670000000000001E-8</v>
      </c>
      <c r="I801" s="10">
        <v>-3.5373000000000002E-3</v>
      </c>
      <c r="J801" s="10">
        <v>1.1334199999999999E-2</v>
      </c>
      <c r="K801" s="10">
        <v>0.75497099999999995</v>
      </c>
      <c r="L801" s="9">
        <v>31.640625</v>
      </c>
    </row>
    <row r="802" spans="1:12" ht="15" x14ac:dyDescent="0.15">
      <c r="A802" s="8" t="s">
        <v>2394</v>
      </c>
      <c r="B802" s="8" t="s">
        <v>49</v>
      </c>
      <c r="C802" s="8" t="s">
        <v>165</v>
      </c>
      <c r="D802" s="10" t="s">
        <v>1602</v>
      </c>
      <c r="E802" s="10" t="s">
        <v>1603</v>
      </c>
      <c r="F802" s="10">
        <v>-1.47E-2</v>
      </c>
      <c r="G802" s="10">
        <v>2.5000000000000001E-3</v>
      </c>
      <c r="H802" s="10">
        <v>7.7520000000000005E-9</v>
      </c>
      <c r="I802" s="10">
        <v>1.8615300000000001E-2</v>
      </c>
      <c r="J802" s="10">
        <v>1.18747E-2</v>
      </c>
      <c r="K802" s="10">
        <v>0.116966</v>
      </c>
      <c r="L802" s="9">
        <v>34.574399999999997</v>
      </c>
    </row>
    <row r="803" spans="1:12" ht="15" x14ac:dyDescent="0.15">
      <c r="A803" s="8" t="s">
        <v>2395</v>
      </c>
      <c r="B803" s="8" t="s">
        <v>49</v>
      </c>
      <c r="C803" s="8" t="s">
        <v>165</v>
      </c>
      <c r="D803" s="10" t="s">
        <v>1602</v>
      </c>
      <c r="E803" s="10" t="s">
        <v>1603</v>
      </c>
      <c r="F803" s="10">
        <v>2.5600000000000001E-2</v>
      </c>
      <c r="G803" s="10">
        <v>2.3E-3</v>
      </c>
      <c r="H803" s="10">
        <v>4.2119999999999998E-28</v>
      </c>
      <c r="I803" s="10">
        <v>4.4149799999999998E-3</v>
      </c>
      <c r="J803" s="10">
        <v>1.15896E-2</v>
      </c>
      <c r="K803" s="10">
        <v>0.70324600000000004</v>
      </c>
      <c r="L803" s="9">
        <v>123.886578449905</v>
      </c>
    </row>
    <row r="804" spans="1:12" ht="15" x14ac:dyDescent="0.15">
      <c r="A804" s="8" t="s">
        <v>2396</v>
      </c>
      <c r="B804" s="8" t="s">
        <v>49</v>
      </c>
      <c r="C804" s="8" t="s">
        <v>165</v>
      </c>
      <c r="D804" s="10" t="s">
        <v>1609</v>
      </c>
      <c r="E804" s="10" t="s">
        <v>1608</v>
      </c>
      <c r="F804" s="10">
        <v>-1.84E-2</v>
      </c>
      <c r="G804" s="10">
        <v>2.3E-3</v>
      </c>
      <c r="H804" s="10">
        <v>1.9749999999999999E-15</v>
      </c>
      <c r="I804" s="10">
        <v>-7.4555999999999997E-3</v>
      </c>
      <c r="J804" s="10">
        <v>1.14605E-2</v>
      </c>
      <c r="K804" s="10">
        <v>0.51533799999999996</v>
      </c>
      <c r="L804" s="9">
        <v>64</v>
      </c>
    </row>
    <row r="805" spans="1:12" ht="15" x14ac:dyDescent="0.15">
      <c r="A805" s="8" t="s">
        <v>2397</v>
      </c>
      <c r="B805" s="8" t="s">
        <v>49</v>
      </c>
      <c r="C805" s="8" t="s">
        <v>165</v>
      </c>
      <c r="D805" s="10" t="s">
        <v>1602</v>
      </c>
      <c r="E805" s="10" t="s">
        <v>1603</v>
      </c>
      <c r="F805" s="10">
        <v>-2.6499999999999999E-2</v>
      </c>
      <c r="G805" s="10">
        <v>3.5000000000000001E-3</v>
      </c>
      <c r="H805" s="10">
        <v>7.5639999999999994E-14</v>
      </c>
      <c r="I805" s="10">
        <v>1.98088E-3</v>
      </c>
      <c r="J805" s="10">
        <v>1.3346E-2</v>
      </c>
      <c r="K805" s="10">
        <v>0.88200699999999999</v>
      </c>
      <c r="L805" s="9">
        <v>57.326530612244902</v>
      </c>
    </row>
    <row r="806" spans="1:12" ht="15" x14ac:dyDescent="0.15">
      <c r="A806" s="8" t="s">
        <v>2398</v>
      </c>
      <c r="B806" s="8" t="s">
        <v>49</v>
      </c>
      <c r="C806" s="8" t="s">
        <v>165</v>
      </c>
      <c r="D806" s="10" t="s">
        <v>1609</v>
      </c>
      <c r="E806" s="10" t="s">
        <v>1603</v>
      </c>
      <c r="F806" s="10">
        <v>-2.2599999999999999E-2</v>
      </c>
      <c r="G806" s="10">
        <v>3.3E-3</v>
      </c>
      <c r="H806" s="10">
        <v>7.9929999999999996E-12</v>
      </c>
      <c r="I806" s="10">
        <v>-4.6651899999999996E-3</v>
      </c>
      <c r="J806" s="10">
        <v>1.5430599999999999E-2</v>
      </c>
      <c r="K806" s="10">
        <v>0.76239800000000002</v>
      </c>
      <c r="L806" s="9">
        <v>46.901744719926498</v>
      </c>
    </row>
    <row r="807" spans="1:12" ht="15" x14ac:dyDescent="0.15">
      <c r="A807" s="8" t="s">
        <v>2399</v>
      </c>
      <c r="B807" s="8" t="s">
        <v>49</v>
      </c>
      <c r="C807" s="8" t="s">
        <v>165</v>
      </c>
      <c r="D807" s="10" t="s">
        <v>1609</v>
      </c>
      <c r="E807" s="10" t="s">
        <v>1608</v>
      </c>
      <c r="F807" s="10">
        <v>-3.7900000000000003E-2</v>
      </c>
      <c r="G807" s="10">
        <v>4.1000000000000003E-3</v>
      </c>
      <c r="H807" s="10">
        <v>3.7620000000000001E-20</v>
      </c>
      <c r="I807" s="10">
        <v>3.62116E-3</v>
      </c>
      <c r="J807" s="10">
        <v>2.06952E-2</v>
      </c>
      <c r="K807" s="10">
        <v>0.86109800000000003</v>
      </c>
      <c r="L807" s="9">
        <v>85.449732302201099</v>
      </c>
    </row>
    <row r="808" spans="1:12" ht="15" x14ac:dyDescent="0.15">
      <c r="A808" s="8" t="s">
        <v>2400</v>
      </c>
      <c r="B808" s="8" t="s">
        <v>49</v>
      </c>
      <c r="C808" s="8" t="s">
        <v>165</v>
      </c>
      <c r="D808" s="10" t="s">
        <v>1608</v>
      </c>
      <c r="E808" s="10" t="s">
        <v>1603</v>
      </c>
      <c r="F808" s="10">
        <v>-6.0199999999999997E-2</v>
      </c>
      <c r="G808" s="10">
        <v>2.5000000000000001E-3</v>
      </c>
      <c r="H808" s="10">
        <v>2.7900000000000002E-124</v>
      </c>
      <c r="I808" s="10">
        <v>1.8279299999999998E-2</v>
      </c>
      <c r="J808" s="10">
        <v>1.36802E-2</v>
      </c>
      <c r="K808" s="10">
        <v>0.18149000000000001</v>
      </c>
      <c r="L808" s="9">
        <v>579.84640000000002</v>
      </c>
    </row>
    <row r="809" spans="1:12" ht="15" x14ac:dyDescent="0.15">
      <c r="A809" s="8" t="s">
        <v>2401</v>
      </c>
      <c r="B809" s="8" t="s">
        <v>49</v>
      </c>
      <c r="C809" s="8" t="s">
        <v>165</v>
      </c>
      <c r="D809" s="10" t="s">
        <v>1609</v>
      </c>
      <c r="E809" s="10" t="s">
        <v>1608</v>
      </c>
      <c r="F809" s="10">
        <v>-1.7299999999999999E-2</v>
      </c>
      <c r="G809" s="10">
        <v>3.0999999999999999E-3</v>
      </c>
      <c r="H809" s="10">
        <v>1.7310000000000001E-8</v>
      </c>
      <c r="I809" s="10">
        <v>-4.28288E-2</v>
      </c>
      <c r="J809" s="10">
        <v>1.6794E-2</v>
      </c>
      <c r="K809" s="10">
        <v>1.07647E-2</v>
      </c>
      <c r="L809" s="9">
        <v>31.143600416233099</v>
      </c>
    </row>
    <row r="810" spans="1:12" ht="15" x14ac:dyDescent="0.15">
      <c r="A810" s="8" t="s">
        <v>2402</v>
      </c>
      <c r="B810" s="8" t="s">
        <v>49</v>
      </c>
      <c r="C810" s="8" t="s">
        <v>165</v>
      </c>
      <c r="D810" s="10" t="s">
        <v>1609</v>
      </c>
      <c r="E810" s="10" t="s">
        <v>1608</v>
      </c>
      <c r="F810" s="10">
        <v>-1.7999999999999999E-2</v>
      </c>
      <c r="G810" s="10">
        <v>2.3999999999999998E-3</v>
      </c>
      <c r="H810" s="10">
        <v>4.5850000000000002E-14</v>
      </c>
      <c r="I810" s="10">
        <v>-6.7463599999999999E-3</v>
      </c>
      <c r="J810" s="10">
        <v>1.13309E-2</v>
      </c>
      <c r="K810" s="10">
        <v>0.55157900000000004</v>
      </c>
      <c r="L810" s="9">
        <v>56.25</v>
      </c>
    </row>
    <row r="811" spans="1:12" ht="15" x14ac:dyDescent="0.15">
      <c r="A811" s="8" t="s">
        <v>2403</v>
      </c>
      <c r="B811" s="8" t="s">
        <v>49</v>
      </c>
      <c r="C811" s="8" t="s">
        <v>165</v>
      </c>
      <c r="D811" s="10" t="s">
        <v>1602</v>
      </c>
      <c r="E811" s="10" t="s">
        <v>1603</v>
      </c>
      <c r="F811" s="10">
        <v>1.5299999999999999E-2</v>
      </c>
      <c r="G811" s="10">
        <v>2.3999999999999998E-3</v>
      </c>
      <c r="H811" s="10">
        <v>1.5469999999999999E-10</v>
      </c>
      <c r="I811" s="10">
        <v>-3.2839599999999998E-3</v>
      </c>
      <c r="J811" s="10">
        <v>1.1373400000000001E-2</v>
      </c>
      <c r="K811" s="10">
        <v>0.77278000000000002</v>
      </c>
      <c r="L811" s="9">
        <v>40.640625</v>
      </c>
    </row>
    <row r="812" spans="1:12" ht="15" x14ac:dyDescent="0.15">
      <c r="A812" s="8" t="s">
        <v>2404</v>
      </c>
      <c r="B812" s="8" t="s">
        <v>49</v>
      </c>
      <c r="C812" s="8" t="s">
        <v>165</v>
      </c>
      <c r="D812" s="10" t="s">
        <v>1602</v>
      </c>
      <c r="E812" s="10" t="s">
        <v>1603</v>
      </c>
      <c r="F812" s="10">
        <v>-3.6400000000000002E-2</v>
      </c>
      <c r="G812" s="10">
        <v>3.0999999999999999E-3</v>
      </c>
      <c r="H812" s="10">
        <v>4.0510000000000002E-31</v>
      </c>
      <c r="I812" s="10">
        <v>9.2075899999999999E-3</v>
      </c>
      <c r="J812" s="10">
        <v>1.6159199999999999E-2</v>
      </c>
      <c r="K812" s="10">
        <v>0.56881099999999996</v>
      </c>
      <c r="L812" s="9">
        <v>137.87304890738801</v>
      </c>
    </row>
    <row r="813" spans="1:12" ht="15" x14ac:dyDescent="0.15">
      <c r="A813" s="8" t="s">
        <v>2405</v>
      </c>
      <c r="B813" s="8" t="s">
        <v>49</v>
      </c>
      <c r="C813" s="8" t="s">
        <v>165</v>
      </c>
      <c r="D813" s="10" t="s">
        <v>1609</v>
      </c>
      <c r="E813" s="10" t="s">
        <v>1608</v>
      </c>
      <c r="F813" s="10">
        <v>-2.0899999999999998E-2</v>
      </c>
      <c r="G813" s="10">
        <v>2.7000000000000001E-3</v>
      </c>
      <c r="H813" s="10">
        <v>1.5600000000000001E-14</v>
      </c>
      <c r="I813" s="10">
        <v>-4.9532500000000002E-3</v>
      </c>
      <c r="J813" s="10">
        <v>1.29795E-2</v>
      </c>
      <c r="K813" s="10">
        <v>0.70274199999999998</v>
      </c>
      <c r="L813" s="9">
        <v>59.919067215363498</v>
      </c>
    </row>
    <row r="814" spans="1:12" ht="15" x14ac:dyDescent="0.15">
      <c r="A814" s="8" t="s">
        <v>2406</v>
      </c>
      <c r="B814" s="8" t="s">
        <v>49</v>
      </c>
      <c r="C814" s="8" t="s">
        <v>165</v>
      </c>
      <c r="D814" s="10" t="s">
        <v>1609</v>
      </c>
      <c r="E814" s="10" t="s">
        <v>1608</v>
      </c>
      <c r="F814" s="10">
        <v>3.4799999999999998E-2</v>
      </c>
      <c r="G814" s="10">
        <v>2.3E-3</v>
      </c>
      <c r="H814" s="10">
        <v>2.8620000000000002E-51</v>
      </c>
      <c r="I814" s="10">
        <v>-1.6775999999999999E-2</v>
      </c>
      <c r="J814" s="10">
        <v>1.2123500000000001E-2</v>
      </c>
      <c r="K814" s="10">
        <v>0.166433</v>
      </c>
      <c r="L814" s="9">
        <v>228.93005671077501</v>
      </c>
    </row>
    <row r="815" spans="1:12" ht="15" x14ac:dyDescent="0.15">
      <c r="A815" s="8" t="s">
        <v>2407</v>
      </c>
      <c r="B815" s="8" t="s">
        <v>49</v>
      </c>
      <c r="C815" s="8" t="s">
        <v>165</v>
      </c>
      <c r="D815" s="10" t="s">
        <v>1609</v>
      </c>
      <c r="E815" s="10" t="s">
        <v>1608</v>
      </c>
      <c r="F815" s="10">
        <v>-1.47E-2</v>
      </c>
      <c r="G815" s="10">
        <v>2.3999999999999998E-3</v>
      </c>
      <c r="H815" s="10">
        <v>1.0580000000000001E-9</v>
      </c>
      <c r="I815" s="10">
        <v>-8.1833500000000007E-3</v>
      </c>
      <c r="J815" s="10">
        <v>1.1493E-2</v>
      </c>
      <c r="K815" s="10">
        <v>0.47644599999999998</v>
      </c>
      <c r="L815" s="9">
        <v>37.515625</v>
      </c>
    </row>
    <row r="816" spans="1:12" ht="15" x14ac:dyDescent="0.15">
      <c r="A816" s="8" t="s">
        <v>2408</v>
      </c>
      <c r="B816" s="8" t="s">
        <v>49</v>
      </c>
      <c r="C816" s="8" t="s">
        <v>165</v>
      </c>
      <c r="D816" s="10" t="s">
        <v>1602</v>
      </c>
      <c r="E816" s="10" t="s">
        <v>1609</v>
      </c>
      <c r="F816" s="10">
        <v>1.8499999999999999E-2</v>
      </c>
      <c r="G816" s="10">
        <v>3.0999999999999999E-3</v>
      </c>
      <c r="H816" s="10">
        <v>3.677E-9</v>
      </c>
      <c r="I816" s="10">
        <v>9.3432099999999994E-3</v>
      </c>
      <c r="J816" s="10">
        <v>1.52976E-2</v>
      </c>
      <c r="K816" s="10">
        <v>0.54135699999999998</v>
      </c>
      <c r="L816" s="9">
        <v>35.613943808532802</v>
      </c>
    </row>
    <row r="817" spans="1:12" ht="15" x14ac:dyDescent="0.15">
      <c r="A817" s="8" t="s">
        <v>2409</v>
      </c>
      <c r="B817" s="8" t="s">
        <v>49</v>
      </c>
      <c r="C817" s="8" t="s">
        <v>165</v>
      </c>
      <c r="D817" s="10" t="s">
        <v>1602</v>
      </c>
      <c r="E817" s="10" t="s">
        <v>1603</v>
      </c>
      <c r="F817" s="10">
        <v>-1.9300000000000001E-2</v>
      </c>
      <c r="G817" s="10">
        <v>2.5999999999999999E-3</v>
      </c>
      <c r="H817" s="10">
        <v>2.7679999999999999E-13</v>
      </c>
      <c r="I817" s="10">
        <v>-1.9000400000000001E-2</v>
      </c>
      <c r="J817" s="10">
        <v>1.2141600000000001E-2</v>
      </c>
      <c r="K817" s="10">
        <v>0.117606</v>
      </c>
      <c r="L817" s="9">
        <v>55.102071005917203</v>
      </c>
    </row>
    <row r="818" spans="1:12" ht="15" x14ac:dyDescent="0.15">
      <c r="A818" s="8" t="s">
        <v>2410</v>
      </c>
      <c r="B818" s="8" t="s">
        <v>49</v>
      </c>
      <c r="C818" s="8" t="s">
        <v>165</v>
      </c>
      <c r="D818" s="10" t="s">
        <v>1609</v>
      </c>
      <c r="E818" s="10" t="s">
        <v>1608</v>
      </c>
      <c r="F818" s="10">
        <v>-2.2700000000000001E-2</v>
      </c>
      <c r="G818" s="10">
        <v>3.2000000000000002E-3</v>
      </c>
      <c r="H818" s="10">
        <v>2.0529999999999998E-12</v>
      </c>
      <c r="I818" s="10">
        <v>1.1848300000000001E-2</v>
      </c>
      <c r="J818" s="10">
        <v>1.2889400000000001E-2</v>
      </c>
      <c r="K818" s="10">
        <v>0.35797400000000001</v>
      </c>
      <c r="L818" s="9">
        <v>50.3212890625</v>
      </c>
    </row>
    <row r="819" spans="1:12" ht="15" x14ac:dyDescent="0.15">
      <c r="A819" s="8" t="s">
        <v>2411</v>
      </c>
      <c r="B819" s="8" t="s">
        <v>49</v>
      </c>
      <c r="C819" s="8" t="s">
        <v>165</v>
      </c>
      <c r="D819" s="10" t="s">
        <v>1609</v>
      </c>
      <c r="E819" s="10" t="s">
        <v>1608</v>
      </c>
      <c r="F819" s="10">
        <v>-1.52E-2</v>
      </c>
      <c r="G819" s="10">
        <v>2.7000000000000001E-3</v>
      </c>
      <c r="H819" s="10">
        <v>2.6289999999999999E-8</v>
      </c>
      <c r="I819" s="10">
        <v>1.0256700000000001E-2</v>
      </c>
      <c r="J819" s="10">
        <v>1.1701E-2</v>
      </c>
      <c r="K819" s="10">
        <v>0.38072299999999998</v>
      </c>
      <c r="L819" s="9">
        <v>31.692729766803801</v>
      </c>
    </row>
    <row r="820" spans="1:12" ht="15" x14ac:dyDescent="0.15">
      <c r="A820" s="8" t="s">
        <v>2412</v>
      </c>
      <c r="B820" s="8" t="s">
        <v>49</v>
      </c>
      <c r="C820" s="8" t="s">
        <v>165</v>
      </c>
      <c r="D820" s="10" t="s">
        <v>1609</v>
      </c>
      <c r="E820" s="10" t="s">
        <v>1608</v>
      </c>
      <c r="F820" s="10">
        <v>2.5399999999999999E-2</v>
      </c>
      <c r="G820" s="10">
        <v>2.7000000000000001E-3</v>
      </c>
      <c r="H820" s="10">
        <v>1.6059999999999999E-20</v>
      </c>
      <c r="I820" s="10">
        <v>1.01726E-2</v>
      </c>
      <c r="J820" s="10">
        <v>1.3825499999999999E-2</v>
      </c>
      <c r="K820" s="10">
        <v>0.46186100000000002</v>
      </c>
      <c r="L820" s="9">
        <v>88.499314128943794</v>
      </c>
    </row>
    <row r="821" spans="1:12" ht="15" x14ac:dyDescent="0.15">
      <c r="A821" s="8" t="s">
        <v>2413</v>
      </c>
      <c r="B821" s="8" t="s">
        <v>49</v>
      </c>
      <c r="C821" s="8" t="s">
        <v>165</v>
      </c>
      <c r="D821" s="10" t="s">
        <v>1609</v>
      </c>
      <c r="E821" s="10" t="s">
        <v>1608</v>
      </c>
      <c r="F821" s="10">
        <v>6.1899999999999997E-2</v>
      </c>
      <c r="G821" s="10">
        <v>2.5000000000000001E-3</v>
      </c>
      <c r="H821" s="10">
        <v>1.0900000000000001E-133</v>
      </c>
      <c r="I821" s="10">
        <v>3.1569699999999999E-2</v>
      </c>
      <c r="J821" s="10">
        <v>1.2353299999999999E-2</v>
      </c>
      <c r="K821" s="10">
        <v>1.0601299999999999E-2</v>
      </c>
      <c r="L821" s="9">
        <v>613.05759999999998</v>
      </c>
    </row>
    <row r="822" spans="1:12" ht="15" x14ac:dyDescent="0.15">
      <c r="A822" s="8" t="s">
        <v>2414</v>
      </c>
      <c r="B822" s="8" t="s">
        <v>49</v>
      </c>
      <c r="C822" s="8" t="s">
        <v>165</v>
      </c>
      <c r="D822" s="10" t="s">
        <v>1602</v>
      </c>
      <c r="E822" s="10" t="s">
        <v>1603</v>
      </c>
      <c r="F822" s="10">
        <v>1.43E-2</v>
      </c>
      <c r="G822" s="10">
        <v>2.5999999999999999E-3</v>
      </c>
      <c r="H822" s="10">
        <v>3.6300000000000001E-8</v>
      </c>
      <c r="I822" s="10">
        <v>-3.8442699999999999E-3</v>
      </c>
      <c r="J822" s="10">
        <v>1.23483E-2</v>
      </c>
      <c r="K822" s="10">
        <v>0.75555700000000003</v>
      </c>
      <c r="L822" s="9">
        <v>30.25</v>
      </c>
    </row>
    <row r="823" spans="1:12" ht="15" x14ac:dyDescent="0.15">
      <c r="A823" s="8" t="s">
        <v>2415</v>
      </c>
      <c r="B823" s="8" t="s">
        <v>49</v>
      </c>
      <c r="C823" s="8" t="s">
        <v>165</v>
      </c>
      <c r="D823" s="10" t="s">
        <v>1602</v>
      </c>
      <c r="E823" s="10" t="s">
        <v>1609</v>
      </c>
      <c r="F823" s="10">
        <v>-2.07E-2</v>
      </c>
      <c r="G823" s="10">
        <v>3.5999999999999999E-3</v>
      </c>
      <c r="H823" s="10">
        <v>8.0939999999999996E-9</v>
      </c>
      <c r="I823" s="10">
        <v>-4.3329800000000002E-2</v>
      </c>
      <c r="J823" s="10">
        <v>1.8352899999999998E-2</v>
      </c>
      <c r="K823" s="10">
        <v>1.82293E-2</v>
      </c>
      <c r="L823" s="9">
        <v>33.0625</v>
      </c>
    </row>
    <row r="824" spans="1:12" ht="15" x14ac:dyDescent="0.15">
      <c r="A824" s="8" t="s">
        <v>2416</v>
      </c>
      <c r="B824" s="8" t="s">
        <v>49</v>
      </c>
      <c r="C824" s="8" t="s">
        <v>165</v>
      </c>
      <c r="D824" s="10" t="s">
        <v>1602</v>
      </c>
      <c r="E824" s="10" t="s">
        <v>1603</v>
      </c>
      <c r="F824" s="10">
        <v>-1.49E-2</v>
      </c>
      <c r="G824" s="10">
        <v>2.7000000000000001E-3</v>
      </c>
      <c r="H824" s="10">
        <v>3.7989999999999998E-8</v>
      </c>
      <c r="I824" s="10">
        <v>1.0381400000000001E-2</v>
      </c>
      <c r="J824" s="10">
        <v>1.13025E-2</v>
      </c>
      <c r="K824" s="10">
        <v>0.35835699999999998</v>
      </c>
      <c r="L824" s="9">
        <v>30.454046639231802</v>
      </c>
    </row>
    <row r="825" spans="1:12" ht="15" x14ac:dyDescent="0.15">
      <c r="A825" s="8" t="s">
        <v>2417</v>
      </c>
      <c r="B825" s="8" t="s">
        <v>49</v>
      </c>
      <c r="C825" s="8" t="s">
        <v>165</v>
      </c>
      <c r="D825" s="10" t="s">
        <v>1608</v>
      </c>
      <c r="E825" s="10" t="s">
        <v>1603</v>
      </c>
      <c r="F825" s="10">
        <v>-1.9099999999999999E-2</v>
      </c>
      <c r="G825" s="10">
        <v>3.0999999999999999E-3</v>
      </c>
      <c r="H825" s="10">
        <v>6.8349999999999997E-10</v>
      </c>
      <c r="I825" s="10">
        <v>8.9736399999999997E-3</v>
      </c>
      <c r="J825" s="10">
        <v>1.23278E-2</v>
      </c>
      <c r="K825" s="10">
        <v>0.46666400000000002</v>
      </c>
      <c r="L825" s="9">
        <v>37.961498439125897</v>
      </c>
    </row>
    <row r="826" spans="1:12" ht="15" x14ac:dyDescent="0.15">
      <c r="A826" s="8" t="s">
        <v>2418</v>
      </c>
      <c r="B826" s="8" t="s">
        <v>49</v>
      </c>
      <c r="C826" s="8" t="s">
        <v>165</v>
      </c>
      <c r="D826" s="10" t="s">
        <v>1609</v>
      </c>
      <c r="E826" s="10" t="s">
        <v>1608</v>
      </c>
      <c r="F826" s="10">
        <v>-2.01E-2</v>
      </c>
      <c r="G826" s="10">
        <v>2.3999999999999998E-3</v>
      </c>
      <c r="H826" s="10">
        <v>2.3959999999999999E-16</v>
      </c>
      <c r="I826" s="10">
        <v>6.6710700000000003E-3</v>
      </c>
      <c r="J826" s="10">
        <v>1.1345600000000001E-2</v>
      </c>
      <c r="K826" s="10">
        <v>0.55654000000000003</v>
      </c>
      <c r="L826" s="9">
        <v>70.140625</v>
      </c>
    </row>
    <row r="827" spans="1:12" ht="15" x14ac:dyDescent="0.15">
      <c r="A827" s="8" t="s">
        <v>2419</v>
      </c>
      <c r="B827" s="8" t="s">
        <v>49</v>
      </c>
      <c r="C827" s="8" t="s">
        <v>165</v>
      </c>
      <c r="D827" s="10" t="s">
        <v>1609</v>
      </c>
      <c r="E827" s="10" t="s">
        <v>1608</v>
      </c>
      <c r="F827" s="10">
        <v>4.4999999999999998E-2</v>
      </c>
      <c r="G827" s="10">
        <v>2.5000000000000001E-3</v>
      </c>
      <c r="H827" s="10">
        <v>2.286E-72</v>
      </c>
      <c r="I827" s="10">
        <v>1.33086E-2</v>
      </c>
      <c r="J827" s="10">
        <v>1.21031E-2</v>
      </c>
      <c r="K827" s="10">
        <v>0.27150600000000003</v>
      </c>
      <c r="L827" s="9">
        <v>324</v>
      </c>
    </row>
    <row r="828" spans="1:12" ht="15" x14ac:dyDescent="0.15">
      <c r="A828" s="8" t="s">
        <v>2420</v>
      </c>
      <c r="B828" s="8" t="s">
        <v>49</v>
      </c>
      <c r="C828" s="8" t="s">
        <v>165</v>
      </c>
      <c r="D828" s="10" t="s">
        <v>1602</v>
      </c>
      <c r="E828" s="10" t="s">
        <v>1603</v>
      </c>
      <c r="F828" s="10">
        <v>1.54E-2</v>
      </c>
      <c r="G828" s="10">
        <v>2.3E-3</v>
      </c>
      <c r="H828" s="10">
        <v>1.9850000000000001E-11</v>
      </c>
      <c r="I828" s="10">
        <v>1.41478E-2</v>
      </c>
      <c r="J828" s="10">
        <v>1.14451E-2</v>
      </c>
      <c r="K828" s="10">
        <v>0.21640300000000001</v>
      </c>
      <c r="L828" s="9">
        <v>44.8317580340265</v>
      </c>
    </row>
    <row r="829" spans="1:12" ht="15" x14ac:dyDescent="0.15">
      <c r="A829" s="8" t="s">
        <v>2421</v>
      </c>
      <c r="B829" s="8" t="s">
        <v>49</v>
      </c>
      <c r="C829" s="8" t="s">
        <v>165</v>
      </c>
      <c r="D829" s="10" t="s">
        <v>1602</v>
      </c>
      <c r="E829" s="10" t="s">
        <v>1609</v>
      </c>
      <c r="F829" s="10">
        <v>-2.18E-2</v>
      </c>
      <c r="G829" s="10">
        <v>3.0000000000000001E-3</v>
      </c>
      <c r="H829" s="10">
        <v>6.206E-13</v>
      </c>
      <c r="I829" s="10">
        <v>-3.05484E-2</v>
      </c>
      <c r="J829" s="10">
        <v>1.8387500000000001E-2</v>
      </c>
      <c r="K829" s="10">
        <v>9.6638500000000002E-2</v>
      </c>
      <c r="L829" s="9">
        <v>52.8044444444444</v>
      </c>
    </row>
    <row r="830" spans="1:12" ht="15" x14ac:dyDescent="0.15">
      <c r="A830" s="8" t="s">
        <v>2422</v>
      </c>
      <c r="B830" s="8" t="s">
        <v>49</v>
      </c>
      <c r="C830" s="8" t="s">
        <v>165</v>
      </c>
      <c r="D830" s="10" t="s">
        <v>1602</v>
      </c>
      <c r="E830" s="10" t="s">
        <v>1603</v>
      </c>
      <c r="F830" s="10">
        <v>-1.6400000000000001E-2</v>
      </c>
      <c r="G830" s="10">
        <v>2.8999999999999998E-3</v>
      </c>
      <c r="H830" s="10">
        <v>9.1610000000000001E-9</v>
      </c>
      <c r="I830" s="10">
        <v>3.0381499999999999E-2</v>
      </c>
      <c r="J830" s="10">
        <v>1.5050300000000001E-2</v>
      </c>
      <c r="K830" s="10">
        <v>4.3522100000000001E-2</v>
      </c>
      <c r="L830" s="9">
        <v>31.980975029726501</v>
      </c>
    </row>
    <row r="831" spans="1:12" ht="15" x14ac:dyDescent="0.15">
      <c r="A831" s="8" t="s">
        <v>2423</v>
      </c>
      <c r="B831" s="8" t="s">
        <v>49</v>
      </c>
      <c r="C831" s="8" t="s">
        <v>165</v>
      </c>
      <c r="D831" s="10" t="s">
        <v>1602</v>
      </c>
      <c r="E831" s="10" t="s">
        <v>1603</v>
      </c>
      <c r="F831" s="10">
        <v>1.3100000000000001E-2</v>
      </c>
      <c r="G831" s="10">
        <v>2.3999999999999998E-3</v>
      </c>
      <c r="H831" s="10">
        <v>3.7410000000000002E-8</v>
      </c>
      <c r="I831" s="10">
        <v>4.9843800000000001E-3</v>
      </c>
      <c r="J831" s="10">
        <v>1.1427E-2</v>
      </c>
      <c r="K831" s="10">
        <v>0.66269500000000003</v>
      </c>
      <c r="L831" s="9">
        <v>29.7934027777778</v>
      </c>
    </row>
    <row r="832" spans="1:12" ht="15" x14ac:dyDescent="0.15">
      <c r="A832" s="8" t="s">
        <v>2424</v>
      </c>
      <c r="B832" s="8" t="s">
        <v>49</v>
      </c>
      <c r="C832" s="8" t="s">
        <v>165</v>
      </c>
      <c r="D832" s="10" t="s">
        <v>1602</v>
      </c>
      <c r="E832" s="10" t="s">
        <v>1603</v>
      </c>
      <c r="F832" s="10">
        <v>2.3599999999999999E-2</v>
      </c>
      <c r="G832" s="10">
        <v>2.8E-3</v>
      </c>
      <c r="H832" s="10">
        <v>2.7659999999999999E-17</v>
      </c>
      <c r="I832" s="10">
        <v>-9.1198800000000003E-3</v>
      </c>
      <c r="J832" s="10">
        <v>1.5621599999999999E-2</v>
      </c>
      <c r="K832" s="10">
        <v>0.55935599999999996</v>
      </c>
      <c r="L832" s="9">
        <v>71.040816326530603</v>
      </c>
    </row>
    <row r="833" spans="1:12" ht="15" x14ac:dyDescent="0.15">
      <c r="A833" s="8" t="s">
        <v>2425</v>
      </c>
      <c r="B833" s="8" t="s">
        <v>49</v>
      </c>
      <c r="C833" s="8" t="s">
        <v>165</v>
      </c>
      <c r="D833" s="10" t="s">
        <v>1609</v>
      </c>
      <c r="E833" s="10" t="s">
        <v>1603</v>
      </c>
      <c r="F833" s="10">
        <v>-2.1000000000000001E-2</v>
      </c>
      <c r="G833" s="10">
        <v>3.3E-3</v>
      </c>
      <c r="H833" s="10">
        <v>1.7979999999999999E-10</v>
      </c>
      <c r="I833" s="10">
        <v>2.7602499999999999E-2</v>
      </c>
      <c r="J833" s="10">
        <v>1.7458100000000001E-2</v>
      </c>
      <c r="K833" s="10">
        <v>0.113862</v>
      </c>
      <c r="L833" s="9">
        <v>40.495867768594998</v>
      </c>
    </row>
    <row r="834" spans="1:12" ht="15" x14ac:dyDescent="0.15">
      <c r="A834" s="8" t="s">
        <v>2426</v>
      </c>
      <c r="B834" s="8" t="s">
        <v>49</v>
      </c>
      <c r="C834" s="8" t="s">
        <v>165</v>
      </c>
      <c r="D834" s="10" t="s">
        <v>1602</v>
      </c>
      <c r="E834" s="10" t="s">
        <v>1603</v>
      </c>
      <c r="F834" s="10">
        <v>-1.9099999999999999E-2</v>
      </c>
      <c r="G834" s="10">
        <v>2.3999999999999998E-3</v>
      </c>
      <c r="H834" s="10">
        <v>2.413E-15</v>
      </c>
      <c r="I834" s="10">
        <v>1.0429900000000001E-2</v>
      </c>
      <c r="J834" s="10">
        <v>1.12926E-2</v>
      </c>
      <c r="K834" s="10">
        <v>0.35569400000000001</v>
      </c>
      <c r="L834" s="9">
        <v>63.3350694444444</v>
      </c>
    </row>
    <row r="835" spans="1:12" ht="15" x14ac:dyDescent="0.15">
      <c r="A835" s="8" t="s">
        <v>2427</v>
      </c>
      <c r="B835" s="8" t="s">
        <v>49</v>
      </c>
      <c r="C835" s="8" t="s">
        <v>165</v>
      </c>
      <c r="D835" s="10" t="s">
        <v>1609</v>
      </c>
      <c r="E835" s="10" t="s">
        <v>1608</v>
      </c>
      <c r="F835" s="10">
        <v>1.9E-2</v>
      </c>
      <c r="G835" s="10">
        <v>2.5000000000000001E-3</v>
      </c>
      <c r="H835" s="10">
        <v>1.1449999999999999E-14</v>
      </c>
      <c r="I835" s="10">
        <v>6.6837499999999996E-3</v>
      </c>
      <c r="J835" s="10">
        <v>1.13524E-2</v>
      </c>
      <c r="K835" s="10">
        <v>0.55602700000000005</v>
      </c>
      <c r="L835" s="9">
        <v>57.76</v>
      </c>
    </row>
    <row r="836" spans="1:12" ht="15" x14ac:dyDescent="0.15">
      <c r="A836" s="8" t="s">
        <v>2135</v>
      </c>
      <c r="B836" s="8" t="s">
        <v>49</v>
      </c>
      <c r="C836" s="8" t="s">
        <v>165</v>
      </c>
      <c r="D836" s="10" t="s">
        <v>1602</v>
      </c>
      <c r="E836" s="10" t="s">
        <v>1608</v>
      </c>
      <c r="F836" s="10">
        <v>-2.8899999999999999E-2</v>
      </c>
      <c r="G836" s="10">
        <v>4.1999999999999997E-3</v>
      </c>
      <c r="H836" s="10">
        <v>4.0159999999999999E-12</v>
      </c>
      <c r="I836" s="10">
        <v>1.4754400000000001E-2</v>
      </c>
      <c r="J836" s="10">
        <v>1.68804E-2</v>
      </c>
      <c r="K836" s="10">
        <v>0.38208700000000001</v>
      </c>
      <c r="L836" s="9">
        <v>47.347505668934197</v>
      </c>
    </row>
    <row r="837" spans="1:12" ht="15" x14ac:dyDescent="0.15">
      <c r="A837" s="8" t="s">
        <v>2428</v>
      </c>
      <c r="B837" s="8" t="s">
        <v>49</v>
      </c>
      <c r="C837" s="8" t="s">
        <v>165</v>
      </c>
      <c r="D837" s="10" t="s">
        <v>1602</v>
      </c>
      <c r="E837" s="10" t="s">
        <v>1603</v>
      </c>
      <c r="F837" s="10">
        <v>-2.58E-2</v>
      </c>
      <c r="G837" s="10">
        <v>4.7000000000000002E-3</v>
      </c>
      <c r="H837" s="10">
        <v>4.7080000000000002E-8</v>
      </c>
      <c r="I837" s="10">
        <v>-1.4599000000000001E-2</v>
      </c>
      <c r="J837" s="10">
        <v>1.9517699999999999E-2</v>
      </c>
      <c r="K837" s="10">
        <v>0.45446700000000001</v>
      </c>
      <c r="L837" s="9">
        <v>30.133091896785899</v>
      </c>
    </row>
    <row r="838" spans="1:12" ht="15" x14ac:dyDescent="0.15">
      <c r="A838" s="8" t="s">
        <v>2429</v>
      </c>
      <c r="B838" s="8" t="s">
        <v>49</v>
      </c>
      <c r="C838" s="8" t="s">
        <v>165</v>
      </c>
      <c r="D838" s="10" t="s">
        <v>1602</v>
      </c>
      <c r="E838" s="10" t="s">
        <v>1603</v>
      </c>
      <c r="F838" s="10">
        <v>-2.06E-2</v>
      </c>
      <c r="G838" s="10">
        <v>3.5999999999999999E-3</v>
      </c>
      <c r="H838" s="10">
        <v>9.2460000000000005E-9</v>
      </c>
      <c r="I838" s="10">
        <v>5.0731999999999999E-3</v>
      </c>
      <c r="J838" s="10">
        <v>1.4456800000000001E-2</v>
      </c>
      <c r="K838" s="10">
        <v>0.72564600000000001</v>
      </c>
      <c r="L838" s="9">
        <v>32.743827160493801</v>
      </c>
    </row>
    <row r="839" spans="1:12" ht="15" x14ac:dyDescent="0.15">
      <c r="A839" s="8" t="s">
        <v>2430</v>
      </c>
      <c r="B839" s="8" t="s">
        <v>49</v>
      </c>
      <c r="C839" s="8" t="s">
        <v>165</v>
      </c>
      <c r="D839" s="10" t="s">
        <v>1602</v>
      </c>
      <c r="E839" s="10" t="s">
        <v>1603</v>
      </c>
      <c r="F839" s="10">
        <v>2.4299999999999999E-2</v>
      </c>
      <c r="G839" s="10">
        <v>3.0000000000000001E-3</v>
      </c>
      <c r="H839" s="10">
        <v>4.2670000000000001E-16</v>
      </c>
      <c r="I839" s="10">
        <v>-3.5562800000000002E-3</v>
      </c>
      <c r="J839" s="10">
        <v>1.2223599999999999E-2</v>
      </c>
      <c r="K839" s="10">
        <v>0.77110100000000004</v>
      </c>
      <c r="L839" s="9">
        <v>65.61</v>
      </c>
    </row>
    <row r="840" spans="1:12" ht="15" x14ac:dyDescent="0.15">
      <c r="A840" s="8" t="s">
        <v>2431</v>
      </c>
      <c r="B840" s="8" t="s">
        <v>49</v>
      </c>
      <c r="C840" s="8" t="s">
        <v>165</v>
      </c>
      <c r="D840" s="10" t="s">
        <v>1602</v>
      </c>
      <c r="E840" s="10" t="s">
        <v>1603</v>
      </c>
      <c r="F840" s="10">
        <v>-3.4000000000000002E-2</v>
      </c>
      <c r="G840" s="10">
        <v>3.8E-3</v>
      </c>
      <c r="H840" s="10">
        <v>4.3600000000000003E-19</v>
      </c>
      <c r="I840" s="10">
        <v>3.0875199999999999E-5</v>
      </c>
      <c r="J840" s="10">
        <v>2.7130399999999999E-2</v>
      </c>
      <c r="K840" s="10">
        <v>0.99909199999999998</v>
      </c>
      <c r="L840" s="9">
        <v>80.055401662049903</v>
      </c>
    </row>
    <row r="841" spans="1:12" ht="15" x14ac:dyDescent="0.15">
      <c r="A841" s="8" t="s">
        <v>2432</v>
      </c>
      <c r="B841" s="8" t="s">
        <v>49</v>
      </c>
      <c r="C841" s="8" t="s">
        <v>165</v>
      </c>
      <c r="D841" s="10" t="s">
        <v>1609</v>
      </c>
      <c r="E841" s="10" t="s">
        <v>1603</v>
      </c>
      <c r="F841" s="10">
        <v>-2.5399999999999999E-2</v>
      </c>
      <c r="G841" s="10">
        <v>4.1999999999999997E-3</v>
      </c>
      <c r="H841" s="10">
        <v>1.8320000000000001E-9</v>
      </c>
      <c r="I841" s="10">
        <v>-2.7436100000000001E-2</v>
      </c>
      <c r="J841" s="10">
        <v>1.9784300000000001E-2</v>
      </c>
      <c r="K841" s="10">
        <v>0.16551399999999999</v>
      </c>
      <c r="L841" s="9">
        <v>36.5736961451247</v>
      </c>
    </row>
    <row r="842" spans="1:12" ht="15" x14ac:dyDescent="0.15">
      <c r="A842" s="8" t="s">
        <v>2433</v>
      </c>
      <c r="B842" s="8" t="s">
        <v>49</v>
      </c>
      <c r="C842" s="8" t="s">
        <v>165</v>
      </c>
      <c r="D842" s="10" t="s">
        <v>1602</v>
      </c>
      <c r="E842" s="10" t="s">
        <v>1609</v>
      </c>
      <c r="F842" s="10">
        <v>-1.72E-2</v>
      </c>
      <c r="G842" s="10">
        <v>2.8E-3</v>
      </c>
      <c r="H842" s="10">
        <v>6.4220000000000002E-10</v>
      </c>
      <c r="I842" s="10">
        <v>-1.84713E-2</v>
      </c>
      <c r="J842" s="10">
        <v>1.34301E-2</v>
      </c>
      <c r="K842" s="10">
        <v>0.169018</v>
      </c>
      <c r="L842" s="9">
        <v>37.734693877551003</v>
      </c>
    </row>
    <row r="843" spans="1:12" ht="15" x14ac:dyDescent="0.15">
      <c r="A843" s="8" t="s">
        <v>2434</v>
      </c>
      <c r="B843" s="8" t="s">
        <v>49</v>
      </c>
      <c r="C843" s="8" t="s">
        <v>165</v>
      </c>
      <c r="D843" s="10" t="s">
        <v>1609</v>
      </c>
      <c r="E843" s="10" t="s">
        <v>1608</v>
      </c>
      <c r="F843" s="10">
        <v>1.66E-2</v>
      </c>
      <c r="G843" s="10">
        <v>2.5000000000000001E-3</v>
      </c>
      <c r="H843" s="10">
        <v>3.7070000000000001E-11</v>
      </c>
      <c r="I843" s="10">
        <v>1.37614E-2</v>
      </c>
      <c r="J843" s="10">
        <v>1.34269E-2</v>
      </c>
      <c r="K843" s="10">
        <v>0.30540600000000001</v>
      </c>
      <c r="L843" s="9">
        <v>44.089599999999997</v>
      </c>
    </row>
    <row r="844" spans="1:12" ht="15" x14ac:dyDescent="0.15">
      <c r="A844" s="8" t="s">
        <v>2435</v>
      </c>
      <c r="B844" s="8" t="s">
        <v>49</v>
      </c>
      <c r="C844" s="8" t="s">
        <v>165</v>
      </c>
      <c r="D844" s="10" t="s">
        <v>1609</v>
      </c>
      <c r="E844" s="10" t="s">
        <v>1608</v>
      </c>
      <c r="F844" s="10">
        <v>-2.2499999999999999E-2</v>
      </c>
      <c r="G844" s="10">
        <v>2.5000000000000001E-3</v>
      </c>
      <c r="H844" s="10">
        <v>1.6120000000000001E-19</v>
      </c>
      <c r="I844" s="10">
        <v>2.8489500000000001E-2</v>
      </c>
      <c r="J844" s="10">
        <v>1.24225E-2</v>
      </c>
      <c r="K844" s="10">
        <v>2.1825799999999999E-2</v>
      </c>
      <c r="L844" s="9">
        <v>81</v>
      </c>
    </row>
    <row r="845" spans="1:12" ht="15" x14ac:dyDescent="0.15">
      <c r="A845" s="8" t="s">
        <v>2436</v>
      </c>
      <c r="B845" s="8" t="s">
        <v>49</v>
      </c>
      <c r="C845" s="8" t="s">
        <v>165</v>
      </c>
      <c r="D845" s="10" t="s">
        <v>1609</v>
      </c>
      <c r="E845" s="10" t="s">
        <v>1608</v>
      </c>
      <c r="F845" s="10">
        <v>1.7299999999999999E-2</v>
      </c>
      <c r="G845" s="10">
        <v>2.8E-3</v>
      </c>
      <c r="H845" s="10">
        <v>6.391E-10</v>
      </c>
      <c r="I845" s="10">
        <v>-1.20325E-2</v>
      </c>
      <c r="J845" s="10">
        <v>1.3540099999999999E-2</v>
      </c>
      <c r="K845" s="10">
        <v>0.37418899999999999</v>
      </c>
      <c r="L845" s="9">
        <v>38.174744897959201</v>
      </c>
    </row>
    <row r="846" spans="1:12" ht="15" x14ac:dyDescent="0.15">
      <c r="A846" s="8" t="s">
        <v>2437</v>
      </c>
      <c r="B846" s="8" t="s">
        <v>49</v>
      </c>
      <c r="C846" s="8" t="s">
        <v>165</v>
      </c>
      <c r="D846" s="10" t="s">
        <v>1609</v>
      </c>
      <c r="E846" s="10" t="s">
        <v>1608</v>
      </c>
      <c r="F846" s="10">
        <v>1.78E-2</v>
      </c>
      <c r="G846" s="10">
        <v>2.3999999999999998E-3</v>
      </c>
      <c r="H846" s="10">
        <v>5.2069999999999999E-14</v>
      </c>
      <c r="I846" s="10">
        <v>-1.15088E-2</v>
      </c>
      <c r="J846" s="10">
        <v>1.1824599999999999E-2</v>
      </c>
      <c r="K846" s="10">
        <v>0.33040700000000001</v>
      </c>
      <c r="L846" s="9">
        <v>55.0069444444444</v>
      </c>
    </row>
    <row r="847" spans="1:12" ht="15" x14ac:dyDescent="0.15">
      <c r="A847" s="8" t="s">
        <v>2438</v>
      </c>
      <c r="B847" s="8" t="s">
        <v>49</v>
      </c>
      <c r="C847" s="8" t="s">
        <v>165</v>
      </c>
      <c r="D847" s="10" t="s">
        <v>1609</v>
      </c>
      <c r="E847" s="10" t="s">
        <v>1608</v>
      </c>
      <c r="F847" s="10">
        <v>1.5299999999999999E-2</v>
      </c>
      <c r="G847" s="10">
        <v>2.5000000000000001E-3</v>
      </c>
      <c r="H847" s="10">
        <v>1.504E-9</v>
      </c>
      <c r="I847" s="10">
        <v>4.8461800000000003E-3</v>
      </c>
      <c r="J847" s="10">
        <v>1.32985E-2</v>
      </c>
      <c r="K847" s="10">
        <v>0.71554799999999996</v>
      </c>
      <c r="L847" s="9">
        <v>37.4544</v>
      </c>
    </row>
    <row r="848" spans="1:12" ht="15" x14ac:dyDescent="0.15">
      <c r="A848" s="8" t="s">
        <v>2439</v>
      </c>
      <c r="B848" s="8" t="s">
        <v>49</v>
      </c>
      <c r="C848" s="8" t="s">
        <v>165</v>
      </c>
      <c r="D848" s="10" t="s">
        <v>1609</v>
      </c>
      <c r="E848" s="10" t="s">
        <v>1608</v>
      </c>
      <c r="F848" s="10">
        <v>2.1999999999999999E-2</v>
      </c>
      <c r="G848" s="10">
        <v>2.3999999999999998E-3</v>
      </c>
      <c r="H848" s="10">
        <v>2.8679999999999998E-20</v>
      </c>
      <c r="I848" s="10">
        <v>-3.0644499999999998E-3</v>
      </c>
      <c r="J848" s="10">
        <v>1.1357799999999999E-2</v>
      </c>
      <c r="K848" s="10">
        <v>0.78730699999999998</v>
      </c>
      <c r="L848" s="9">
        <v>84.0277777777778</v>
      </c>
    </row>
    <row r="849" spans="1:12" ht="15" x14ac:dyDescent="0.15">
      <c r="A849" s="8" t="s">
        <v>2440</v>
      </c>
      <c r="B849" s="8" t="s">
        <v>49</v>
      </c>
      <c r="C849" s="8" t="s">
        <v>165</v>
      </c>
      <c r="D849" s="10" t="s">
        <v>1602</v>
      </c>
      <c r="E849" s="10" t="s">
        <v>1603</v>
      </c>
      <c r="F849" s="10">
        <v>1.6299999999999999E-2</v>
      </c>
      <c r="G849" s="10">
        <v>2.7000000000000001E-3</v>
      </c>
      <c r="H849" s="10">
        <v>1.5670000000000001E-9</v>
      </c>
      <c r="I849" s="10">
        <v>-2.6724100000000001E-2</v>
      </c>
      <c r="J849" s="10">
        <v>1.13093E-2</v>
      </c>
      <c r="K849" s="10">
        <v>1.81272E-2</v>
      </c>
      <c r="L849" s="9">
        <v>36.445816186556897</v>
      </c>
    </row>
    <row r="850" spans="1:12" ht="15" x14ac:dyDescent="0.15">
      <c r="A850" s="8" t="s">
        <v>2441</v>
      </c>
      <c r="B850" s="8" t="s">
        <v>49</v>
      </c>
      <c r="C850" s="8" t="s">
        <v>165</v>
      </c>
      <c r="D850" s="10" t="s">
        <v>1602</v>
      </c>
      <c r="E850" s="10" t="s">
        <v>1603</v>
      </c>
      <c r="F850" s="10">
        <v>1.7299999999999999E-2</v>
      </c>
      <c r="G850" s="10">
        <v>2.3999999999999998E-3</v>
      </c>
      <c r="H850" s="10">
        <v>3.9E-13</v>
      </c>
      <c r="I850" s="10">
        <v>3.1343599999999999E-2</v>
      </c>
      <c r="J850" s="10">
        <v>1.13399E-2</v>
      </c>
      <c r="K850" s="10">
        <v>5.70939E-3</v>
      </c>
      <c r="L850" s="9">
        <v>51.9600694444444</v>
      </c>
    </row>
    <row r="851" spans="1:12" ht="15" x14ac:dyDescent="0.15">
      <c r="A851" s="8" t="s">
        <v>2442</v>
      </c>
      <c r="B851" s="8" t="s">
        <v>49</v>
      </c>
      <c r="C851" s="8" t="s">
        <v>165</v>
      </c>
      <c r="D851" s="10" t="s">
        <v>1609</v>
      </c>
      <c r="E851" s="10" t="s">
        <v>1603</v>
      </c>
      <c r="F851" s="10">
        <v>4.9099999999999998E-2</v>
      </c>
      <c r="G851" s="10">
        <v>2.8999999999999998E-3</v>
      </c>
      <c r="H851" s="10">
        <v>4.2829999999999997E-64</v>
      </c>
      <c r="I851" s="10">
        <v>5.1851700000000002E-3</v>
      </c>
      <c r="J851" s="10">
        <v>1.6423500000000001E-2</v>
      </c>
      <c r="K851" s="10">
        <v>0.75221800000000005</v>
      </c>
      <c r="L851" s="9">
        <v>286.65992865636201</v>
      </c>
    </row>
    <row r="852" spans="1:12" ht="15" x14ac:dyDescent="0.15">
      <c r="A852" s="8" t="s">
        <v>2443</v>
      </c>
      <c r="B852" s="8" t="s">
        <v>49</v>
      </c>
      <c r="C852" s="8" t="s">
        <v>165</v>
      </c>
      <c r="D852" s="10" t="s">
        <v>1602</v>
      </c>
      <c r="E852" s="10" t="s">
        <v>1603</v>
      </c>
      <c r="F852" s="10">
        <v>-3.9699999999999999E-2</v>
      </c>
      <c r="G852" s="10">
        <v>3.3999999999999998E-3</v>
      </c>
      <c r="H852" s="10">
        <v>4.3969999999999999E-32</v>
      </c>
      <c r="I852" s="10">
        <v>-1.9448300000000002E-2</v>
      </c>
      <c r="J852" s="10">
        <v>2.2250599999999999E-2</v>
      </c>
      <c r="K852" s="10">
        <v>0.38208599999999998</v>
      </c>
      <c r="L852" s="9">
        <v>136.339965397924</v>
      </c>
    </row>
    <row r="853" spans="1:12" ht="15" x14ac:dyDescent="0.15">
      <c r="A853" s="8" t="s">
        <v>2444</v>
      </c>
      <c r="B853" s="8" t="s">
        <v>49</v>
      </c>
      <c r="C853" s="8" t="s">
        <v>165</v>
      </c>
      <c r="D853" s="10" t="s">
        <v>1609</v>
      </c>
      <c r="E853" s="10" t="s">
        <v>1603</v>
      </c>
      <c r="F853" s="10">
        <v>-2.4E-2</v>
      </c>
      <c r="G853" s="10">
        <v>2.7000000000000001E-3</v>
      </c>
      <c r="H853" s="10">
        <v>6.6860000000000005E-19</v>
      </c>
      <c r="I853" s="10">
        <v>2.4197300000000001E-2</v>
      </c>
      <c r="J853" s="10">
        <v>1.28921E-2</v>
      </c>
      <c r="K853" s="10">
        <v>6.0529899999999998E-2</v>
      </c>
      <c r="L853" s="9">
        <v>79.012345679012299</v>
      </c>
    </row>
    <row r="854" spans="1:12" ht="15" x14ac:dyDescent="0.15">
      <c r="A854" s="8" t="s">
        <v>2445</v>
      </c>
      <c r="B854" s="8" t="s">
        <v>49</v>
      </c>
      <c r="C854" s="8" t="s">
        <v>165</v>
      </c>
      <c r="D854" s="10" t="s">
        <v>1602</v>
      </c>
      <c r="E854" s="10" t="s">
        <v>1608</v>
      </c>
      <c r="F854" s="10">
        <v>-1.5900000000000001E-2</v>
      </c>
      <c r="G854" s="10">
        <v>2.3999999999999998E-3</v>
      </c>
      <c r="H854" s="10">
        <v>2.2850000000000001E-11</v>
      </c>
      <c r="I854" s="10">
        <v>-7.9033699999999998E-3</v>
      </c>
      <c r="J854" s="10">
        <v>1.1298799999999999E-2</v>
      </c>
      <c r="K854" s="10">
        <v>0.48424800000000001</v>
      </c>
      <c r="L854" s="9">
        <v>43.890625</v>
      </c>
    </row>
    <row r="855" spans="1:12" ht="15" x14ac:dyDescent="0.15">
      <c r="A855" s="8" t="s">
        <v>2446</v>
      </c>
      <c r="B855" s="8" t="s">
        <v>49</v>
      </c>
      <c r="C855" s="8" t="s">
        <v>165</v>
      </c>
      <c r="D855" s="10" t="s">
        <v>1602</v>
      </c>
      <c r="E855" s="10" t="s">
        <v>1609</v>
      </c>
      <c r="F855" s="10">
        <v>1.9099999999999999E-2</v>
      </c>
      <c r="G855" s="10">
        <v>2.3E-3</v>
      </c>
      <c r="H855" s="10">
        <v>1.068E-16</v>
      </c>
      <c r="I855" s="10">
        <v>-1.4193600000000001E-2</v>
      </c>
      <c r="J855" s="10">
        <v>1.13382E-2</v>
      </c>
      <c r="K855" s="10">
        <v>0.21063000000000001</v>
      </c>
      <c r="L855" s="9">
        <v>68.962192816635195</v>
      </c>
    </row>
    <row r="856" spans="1:12" ht="15" x14ac:dyDescent="0.15">
      <c r="A856" s="8" t="s">
        <v>2447</v>
      </c>
      <c r="B856" s="8" t="s">
        <v>49</v>
      </c>
      <c r="C856" s="8" t="s">
        <v>165</v>
      </c>
      <c r="D856" s="10" t="s">
        <v>1602</v>
      </c>
      <c r="E856" s="10" t="s">
        <v>1603</v>
      </c>
      <c r="F856" s="10">
        <v>-1.9E-2</v>
      </c>
      <c r="G856" s="10">
        <v>2.8999999999999998E-3</v>
      </c>
      <c r="H856" s="10">
        <v>3.8799999999999998E-11</v>
      </c>
      <c r="I856" s="10">
        <v>1.0150599999999999E-2</v>
      </c>
      <c r="J856" s="10">
        <v>1.24814E-2</v>
      </c>
      <c r="K856" s="10">
        <v>0.41607</v>
      </c>
      <c r="L856" s="9">
        <v>42.925089179548202</v>
      </c>
    </row>
    <row r="857" spans="1:12" ht="15" x14ac:dyDescent="0.15">
      <c r="A857" s="8" t="s">
        <v>2448</v>
      </c>
      <c r="B857" s="8" t="s">
        <v>49</v>
      </c>
      <c r="C857" s="8" t="s">
        <v>165</v>
      </c>
      <c r="D857" s="10" t="s">
        <v>1602</v>
      </c>
      <c r="E857" s="10" t="s">
        <v>1603</v>
      </c>
      <c r="F857" s="10">
        <v>2.69E-2</v>
      </c>
      <c r="G857" s="10">
        <v>2.5000000000000001E-3</v>
      </c>
      <c r="H857" s="10">
        <v>3.7610000000000001E-26</v>
      </c>
      <c r="I857" s="10">
        <v>-1.6960599999999999E-2</v>
      </c>
      <c r="J857" s="10">
        <v>1.14495E-2</v>
      </c>
      <c r="K857" s="10">
        <v>0.138515</v>
      </c>
      <c r="L857" s="9">
        <v>115.77760000000001</v>
      </c>
    </row>
    <row r="858" spans="1:12" ht="15" x14ac:dyDescent="0.15">
      <c r="A858" s="8" t="s">
        <v>2449</v>
      </c>
      <c r="B858" s="8" t="s">
        <v>49</v>
      </c>
      <c r="C858" s="8" t="s">
        <v>165</v>
      </c>
      <c r="D858" s="10" t="s">
        <v>1609</v>
      </c>
      <c r="E858" s="10" t="s">
        <v>1603</v>
      </c>
      <c r="F858" s="10">
        <v>1.6E-2</v>
      </c>
      <c r="G858" s="10">
        <v>2.5000000000000001E-3</v>
      </c>
      <c r="H858" s="10">
        <v>1.5299999999999999E-10</v>
      </c>
      <c r="I858" s="10">
        <v>1.8907500000000001E-2</v>
      </c>
      <c r="J858" s="10">
        <v>1.17638E-2</v>
      </c>
      <c r="K858" s="10">
        <v>0.107998</v>
      </c>
      <c r="L858" s="9">
        <v>40.96</v>
      </c>
    </row>
    <row r="859" spans="1:12" ht="15" x14ac:dyDescent="0.15">
      <c r="A859" s="8" t="s">
        <v>2450</v>
      </c>
      <c r="B859" s="8" t="s">
        <v>49</v>
      </c>
      <c r="C859" s="8" t="s">
        <v>165</v>
      </c>
      <c r="D859" s="10" t="s">
        <v>1609</v>
      </c>
      <c r="E859" s="10" t="s">
        <v>1608</v>
      </c>
      <c r="F859" s="10">
        <v>-2.7E-2</v>
      </c>
      <c r="G859" s="10">
        <v>2.5000000000000001E-3</v>
      </c>
      <c r="H859" s="10">
        <v>1.6569999999999999E-27</v>
      </c>
      <c r="I859" s="10">
        <v>-1.8625599999999999E-2</v>
      </c>
      <c r="J859" s="10">
        <v>1.1998699999999999E-2</v>
      </c>
      <c r="K859" s="10">
        <v>0.12059</v>
      </c>
      <c r="L859" s="9">
        <v>116.64</v>
      </c>
    </row>
    <row r="860" spans="1:12" ht="15" x14ac:dyDescent="0.15">
      <c r="A860" s="8" t="s">
        <v>2451</v>
      </c>
      <c r="B860" s="8" t="s">
        <v>49</v>
      </c>
      <c r="C860" s="8" t="s">
        <v>165</v>
      </c>
      <c r="D860" s="10" t="s">
        <v>1609</v>
      </c>
      <c r="E860" s="10" t="s">
        <v>1608</v>
      </c>
      <c r="F860" s="10">
        <v>-1.3599999999999999E-2</v>
      </c>
      <c r="G860" s="10">
        <v>2.3999999999999998E-3</v>
      </c>
      <c r="H860" s="10">
        <v>9.0249999999999998E-9</v>
      </c>
      <c r="I860" s="10">
        <v>1.7226399999999999E-2</v>
      </c>
      <c r="J860" s="10">
        <v>1.1576100000000001E-2</v>
      </c>
      <c r="K860" s="10">
        <v>0.13672599999999999</v>
      </c>
      <c r="L860" s="9">
        <v>32.1111111111111</v>
      </c>
    </row>
    <row r="861" spans="1:12" ht="15" x14ac:dyDescent="0.15">
      <c r="A861" s="8" t="s">
        <v>2452</v>
      </c>
      <c r="B861" s="8" t="s">
        <v>49</v>
      </c>
      <c r="C861" s="8" t="s">
        <v>165</v>
      </c>
      <c r="D861" s="10" t="s">
        <v>1602</v>
      </c>
      <c r="E861" s="10" t="s">
        <v>1608</v>
      </c>
      <c r="F861" s="10">
        <v>-1.41E-2</v>
      </c>
      <c r="G861" s="10">
        <v>2.3999999999999998E-3</v>
      </c>
      <c r="H861" s="10">
        <v>2.3539999999999999E-9</v>
      </c>
      <c r="I861" s="10">
        <v>-1.61507E-2</v>
      </c>
      <c r="J861" s="10">
        <v>1.17038E-2</v>
      </c>
      <c r="K861" s="10">
        <v>0.1676</v>
      </c>
      <c r="L861" s="9">
        <v>34.515625</v>
      </c>
    </row>
    <row r="862" spans="1:12" ht="15" x14ac:dyDescent="0.15">
      <c r="A862" s="8" t="s">
        <v>2453</v>
      </c>
      <c r="B862" s="8" t="s">
        <v>49</v>
      </c>
      <c r="C862" s="8" t="s">
        <v>165</v>
      </c>
      <c r="D862" s="10" t="s">
        <v>1602</v>
      </c>
      <c r="E862" s="10" t="s">
        <v>1603</v>
      </c>
      <c r="F862" s="10">
        <v>-1.9699999999999999E-2</v>
      </c>
      <c r="G862" s="10">
        <v>2.7000000000000001E-3</v>
      </c>
      <c r="H862" s="10">
        <v>1.8100000000000001E-13</v>
      </c>
      <c r="I862" s="10">
        <v>-1.73087E-2</v>
      </c>
      <c r="J862" s="10">
        <v>1.20216E-2</v>
      </c>
      <c r="K862" s="10">
        <v>0.149922</v>
      </c>
      <c r="L862" s="9">
        <v>53.235939643347002</v>
      </c>
    </row>
    <row r="863" spans="1:12" ht="15" x14ac:dyDescent="0.15">
      <c r="A863" s="8" t="s">
        <v>2454</v>
      </c>
      <c r="B863" s="8" t="s">
        <v>49</v>
      </c>
      <c r="C863" s="8" t="s">
        <v>165</v>
      </c>
      <c r="D863" s="10" t="s">
        <v>1602</v>
      </c>
      <c r="E863" s="10" t="s">
        <v>1603</v>
      </c>
      <c r="F863" s="10">
        <v>-3.2800000000000003E-2</v>
      </c>
      <c r="G863" s="10">
        <v>2.7000000000000001E-3</v>
      </c>
      <c r="H863" s="10">
        <v>8.3269999999999997E-35</v>
      </c>
      <c r="I863" s="10">
        <v>-1.3418299999999999E-2</v>
      </c>
      <c r="J863" s="10">
        <v>1.13562E-2</v>
      </c>
      <c r="K863" s="10">
        <v>0.237368</v>
      </c>
      <c r="L863" s="9">
        <v>147.577503429355</v>
      </c>
    </row>
    <row r="864" spans="1:12" ht="15" x14ac:dyDescent="0.15">
      <c r="A864" s="8" t="s">
        <v>2455</v>
      </c>
      <c r="B864" s="8" t="s">
        <v>49</v>
      </c>
      <c r="C864" s="8" t="s">
        <v>165</v>
      </c>
      <c r="D864" s="10" t="s">
        <v>1609</v>
      </c>
      <c r="E864" s="10" t="s">
        <v>1608</v>
      </c>
      <c r="F864" s="10">
        <v>1.8700000000000001E-2</v>
      </c>
      <c r="G864" s="10">
        <v>2.5000000000000001E-3</v>
      </c>
      <c r="H864" s="10">
        <v>7.2380000000000003E-14</v>
      </c>
      <c r="I864" s="10">
        <v>7.7629999999999999E-3</v>
      </c>
      <c r="J864" s="10">
        <v>1.16128E-2</v>
      </c>
      <c r="K864" s="10">
        <v>0.50382400000000005</v>
      </c>
      <c r="L864" s="9">
        <v>55.950400000000002</v>
      </c>
    </row>
    <row r="865" spans="1:12" ht="15" x14ac:dyDescent="0.15">
      <c r="A865" s="8" t="s">
        <v>2456</v>
      </c>
      <c r="B865" s="8" t="s">
        <v>49</v>
      </c>
      <c r="C865" s="8" t="s">
        <v>165</v>
      </c>
      <c r="D865" s="10" t="s">
        <v>1602</v>
      </c>
      <c r="E865" s="10" t="s">
        <v>1603</v>
      </c>
      <c r="F865" s="10">
        <v>1.8499999999999999E-2</v>
      </c>
      <c r="G865" s="10">
        <v>2.3999999999999998E-3</v>
      </c>
      <c r="H865" s="10">
        <v>3.1370000000000003E-14</v>
      </c>
      <c r="I865" s="10">
        <v>-9.5961899999999992E-3</v>
      </c>
      <c r="J865" s="10">
        <v>1.15178E-2</v>
      </c>
      <c r="K865" s="10">
        <v>0.404752</v>
      </c>
      <c r="L865" s="9">
        <v>59.4184027777778</v>
      </c>
    </row>
    <row r="866" spans="1:12" ht="15" x14ac:dyDescent="0.15">
      <c r="A866" s="8" t="s">
        <v>2457</v>
      </c>
      <c r="B866" s="8" t="s">
        <v>49</v>
      </c>
      <c r="C866" s="8" t="s">
        <v>165</v>
      </c>
      <c r="D866" s="10" t="s">
        <v>1602</v>
      </c>
      <c r="E866" s="10" t="s">
        <v>1603</v>
      </c>
      <c r="F866" s="10">
        <v>1.77E-2</v>
      </c>
      <c r="G866" s="10">
        <v>2.3999999999999998E-3</v>
      </c>
      <c r="H866" s="10">
        <v>3.6619999999999999E-13</v>
      </c>
      <c r="I866" s="10">
        <v>-3.0046600000000001E-3</v>
      </c>
      <c r="J866" s="10">
        <v>1.1313800000000001E-2</v>
      </c>
      <c r="K866" s="10">
        <v>0.79056599999999999</v>
      </c>
      <c r="L866" s="9">
        <v>54.390625</v>
      </c>
    </row>
    <row r="867" spans="1:12" ht="15" x14ac:dyDescent="0.15">
      <c r="A867" s="8" t="s">
        <v>2458</v>
      </c>
      <c r="B867" s="8" t="s">
        <v>49</v>
      </c>
      <c r="C867" s="8" t="s">
        <v>165</v>
      </c>
      <c r="D867" s="10" t="s">
        <v>1602</v>
      </c>
      <c r="E867" s="10" t="s">
        <v>1603</v>
      </c>
      <c r="F867" s="10">
        <v>-1.5699999999999999E-2</v>
      </c>
      <c r="G867" s="10">
        <v>2.3999999999999998E-3</v>
      </c>
      <c r="H867" s="10">
        <v>8.5610000000000002E-11</v>
      </c>
      <c r="I867" s="10">
        <v>-5.3705100000000002E-3</v>
      </c>
      <c r="J867" s="10">
        <v>1.19966E-2</v>
      </c>
      <c r="K867" s="10">
        <v>0.65439099999999994</v>
      </c>
      <c r="L867" s="9">
        <v>42.7934027777778</v>
      </c>
    </row>
    <row r="868" spans="1:12" ht="15" x14ac:dyDescent="0.15">
      <c r="A868" s="8" t="s">
        <v>2459</v>
      </c>
      <c r="B868" s="8" t="s">
        <v>49</v>
      </c>
      <c r="C868" s="8" t="s">
        <v>165</v>
      </c>
      <c r="D868" s="10" t="s">
        <v>1609</v>
      </c>
      <c r="E868" s="10" t="s">
        <v>1603</v>
      </c>
      <c r="F868" s="10">
        <v>2.47E-2</v>
      </c>
      <c r="G868" s="10">
        <v>2.3E-3</v>
      </c>
      <c r="H868" s="10">
        <v>4.2180000000000003E-27</v>
      </c>
      <c r="I868" s="10">
        <v>-5.4579800000000003E-3</v>
      </c>
      <c r="J868" s="10">
        <v>1.13014E-2</v>
      </c>
      <c r="K868" s="10">
        <v>0.62913200000000002</v>
      </c>
      <c r="L868" s="9">
        <v>115.328922495274</v>
      </c>
    </row>
    <row r="869" spans="1:12" ht="15" x14ac:dyDescent="0.15">
      <c r="A869" s="8" t="s">
        <v>2460</v>
      </c>
      <c r="B869" s="8" t="s">
        <v>49</v>
      </c>
      <c r="C869" s="8" t="s">
        <v>165</v>
      </c>
      <c r="D869" s="10" t="s">
        <v>1609</v>
      </c>
      <c r="E869" s="10" t="s">
        <v>1608</v>
      </c>
      <c r="F869" s="10">
        <v>2.7E-2</v>
      </c>
      <c r="G869" s="10">
        <v>3.2000000000000002E-3</v>
      </c>
      <c r="H869" s="10">
        <v>1.3480000000000001E-17</v>
      </c>
      <c r="I869" s="10">
        <v>-1.1632699999999999E-2</v>
      </c>
      <c r="J869" s="10">
        <v>1.33343E-2</v>
      </c>
      <c r="K869" s="10">
        <v>0.382996</v>
      </c>
      <c r="L869" s="9">
        <v>71.19140625</v>
      </c>
    </row>
    <row r="870" spans="1:12" ht="15" x14ac:dyDescent="0.15">
      <c r="A870" s="8" t="s">
        <v>2461</v>
      </c>
      <c r="B870" s="8" t="s">
        <v>49</v>
      </c>
      <c r="C870" s="8" t="s">
        <v>165</v>
      </c>
      <c r="D870" s="10" t="s">
        <v>1609</v>
      </c>
      <c r="E870" s="10" t="s">
        <v>1608</v>
      </c>
      <c r="F870" s="10">
        <v>-2.2100000000000002E-2</v>
      </c>
      <c r="G870" s="10">
        <v>3.5000000000000001E-3</v>
      </c>
      <c r="H870" s="10">
        <v>2.0449999999999999E-10</v>
      </c>
      <c r="I870" s="10">
        <v>2.0959800000000001E-2</v>
      </c>
      <c r="J870" s="10">
        <v>1.4954500000000001E-2</v>
      </c>
      <c r="K870" s="10">
        <v>0.16104599999999999</v>
      </c>
      <c r="L870" s="9">
        <v>39.8702040816327</v>
      </c>
    </row>
    <row r="871" spans="1:12" ht="15" x14ac:dyDescent="0.15">
      <c r="A871" s="8" t="s">
        <v>2462</v>
      </c>
      <c r="B871" s="8" t="s">
        <v>49</v>
      </c>
      <c r="C871" s="8" t="s">
        <v>165</v>
      </c>
      <c r="D871" s="10" t="s">
        <v>1602</v>
      </c>
      <c r="E871" s="10" t="s">
        <v>1603</v>
      </c>
      <c r="F871" s="10">
        <v>-3.5499999999999997E-2</v>
      </c>
      <c r="G871" s="10">
        <v>3.3E-3</v>
      </c>
      <c r="H871" s="10">
        <v>2.1900000000000001E-26</v>
      </c>
      <c r="I871" s="10">
        <v>-3.1683299999999998E-2</v>
      </c>
      <c r="J871" s="10">
        <v>1.4761399999999999E-2</v>
      </c>
      <c r="K871" s="10">
        <v>3.1844200000000003E-2</v>
      </c>
      <c r="L871" s="9">
        <v>115.725436179982</v>
      </c>
    </row>
    <row r="872" spans="1:12" ht="15" x14ac:dyDescent="0.15">
      <c r="A872" s="8" t="s">
        <v>2463</v>
      </c>
      <c r="B872" s="8" t="s">
        <v>49</v>
      </c>
      <c r="C872" s="8" t="s">
        <v>165</v>
      </c>
      <c r="D872" s="10" t="s">
        <v>1609</v>
      </c>
      <c r="E872" s="10" t="s">
        <v>1603</v>
      </c>
      <c r="F872" s="10">
        <v>0.11700000000000001</v>
      </c>
      <c r="G872" s="10">
        <v>1.26E-2</v>
      </c>
      <c r="H872" s="10">
        <v>1.8940000000000001E-20</v>
      </c>
      <c r="I872" s="10">
        <v>0.11773400000000001</v>
      </c>
      <c r="J872" s="10">
        <v>0.13538500000000001</v>
      </c>
      <c r="K872" s="10">
        <v>0.38450600000000001</v>
      </c>
      <c r="L872" s="9">
        <v>86.224489795918402</v>
      </c>
    </row>
    <row r="873" spans="1:12" ht="15" x14ac:dyDescent="0.15">
      <c r="A873" s="8" t="s">
        <v>2464</v>
      </c>
      <c r="B873" s="8" t="s">
        <v>49</v>
      </c>
      <c r="C873" s="8" t="s">
        <v>165</v>
      </c>
      <c r="D873" s="10" t="s">
        <v>1609</v>
      </c>
      <c r="E873" s="10" t="s">
        <v>1608</v>
      </c>
      <c r="F873" s="10">
        <v>-2.2100000000000002E-2</v>
      </c>
      <c r="G873" s="10">
        <v>3.0000000000000001E-3</v>
      </c>
      <c r="H873" s="10">
        <v>1.7119999999999999E-13</v>
      </c>
      <c r="I873" s="10">
        <v>-1.10742E-4</v>
      </c>
      <c r="J873" s="10">
        <v>1.30352E-2</v>
      </c>
      <c r="K873" s="10">
        <v>0.99322200000000005</v>
      </c>
      <c r="L873" s="9">
        <v>54.267777777777802</v>
      </c>
    </row>
    <row r="874" spans="1:12" ht="15" x14ac:dyDescent="0.15">
      <c r="A874" s="8" t="s">
        <v>2465</v>
      </c>
      <c r="B874" s="8" t="s">
        <v>49</v>
      </c>
      <c r="C874" s="8" t="s">
        <v>165</v>
      </c>
      <c r="D874" s="10" t="s">
        <v>1609</v>
      </c>
      <c r="E874" s="10" t="s">
        <v>1608</v>
      </c>
      <c r="F874" s="10">
        <v>-3.5200000000000002E-2</v>
      </c>
      <c r="G874" s="10">
        <v>2.3999999999999998E-3</v>
      </c>
      <c r="H874" s="10">
        <v>3.5180000000000001E-48</v>
      </c>
      <c r="I874" s="10">
        <v>-1.26888E-2</v>
      </c>
      <c r="J874" s="10">
        <v>1.1310499999999999E-2</v>
      </c>
      <c r="K874" s="10">
        <v>0.26192100000000001</v>
      </c>
      <c r="L874" s="9">
        <v>215.111111111111</v>
      </c>
    </row>
    <row r="875" spans="1:12" ht="15" x14ac:dyDescent="0.15">
      <c r="A875" s="8" t="s">
        <v>2466</v>
      </c>
      <c r="B875" s="8" t="s">
        <v>49</v>
      </c>
      <c r="C875" s="8" t="s">
        <v>165</v>
      </c>
      <c r="D875" s="10" t="s">
        <v>1609</v>
      </c>
      <c r="E875" s="10" t="s">
        <v>1608</v>
      </c>
      <c r="F875" s="10">
        <v>-2.52E-2</v>
      </c>
      <c r="G875" s="10">
        <v>2.5000000000000001E-3</v>
      </c>
      <c r="H875" s="10">
        <v>8.1809999999999998E-25</v>
      </c>
      <c r="I875" s="10">
        <v>-7.7586299999999999E-3</v>
      </c>
      <c r="J875" s="10">
        <v>1.1350300000000001E-2</v>
      </c>
      <c r="K875" s="10">
        <v>0.49425200000000002</v>
      </c>
      <c r="L875" s="9">
        <v>101.60639999999999</v>
      </c>
    </row>
    <row r="876" spans="1:12" ht="15" x14ac:dyDescent="0.15">
      <c r="A876" s="8" t="s">
        <v>2467</v>
      </c>
      <c r="B876" s="8" t="s">
        <v>49</v>
      </c>
      <c r="C876" s="8" t="s">
        <v>165</v>
      </c>
      <c r="D876" s="10" t="s">
        <v>1609</v>
      </c>
      <c r="E876" s="10" t="s">
        <v>1603</v>
      </c>
      <c r="F876" s="10">
        <v>5.0799999999999998E-2</v>
      </c>
      <c r="G876" s="10">
        <v>7.9000000000000008E-3</v>
      </c>
      <c r="H876" s="10">
        <v>1.085E-10</v>
      </c>
      <c r="I876" s="10">
        <v>-4.8681099999999998E-2</v>
      </c>
      <c r="J876" s="10">
        <v>4.49554E-2</v>
      </c>
      <c r="K876" s="10">
        <v>0.278864</v>
      </c>
      <c r="L876" s="9">
        <v>41.349783688511501</v>
      </c>
    </row>
    <row r="877" spans="1:12" ht="15" x14ac:dyDescent="0.15">
      <c r="A877" s="8" t="s">
        <v>2468</v>
      </c>
      <c r="B877" s="8" t="s">
        <v>49</v>
      </c>
      <c r="C877" s="8" t="s">
        <v>165</v>
      </c>
      <c r="D877" s="10" t="s">
        <v>1609</v>
      </c>
      <c r="E877" s="10" t="s">
        <v>1608</v>
      </c>
      <c r="F877" s="10">
        <v>4.6800000000000001E-2</v>
      </c>
      <c r="G877" s="10">
        <v>8.2000000000000007E-3</v>
      </c>
      <c r="H877" s="10">
        <v>1.228E-8</v>
      </c>
      <c r="I877" s="10">
        <v>3.9683999999999997E-2</v>
      </c>
      <c r="J877" s="10">
        <v>4.2724900000000003E-2</v>
      </c>
      <c r="K877" s="10">
        <v>0.35297899999999999</v>
      </c>
      <c r="L877" s="9">
        <v>32.573468173706097</v>
      </c>
    </row>
    <row r="878" spans="1:12" ht="15" x14ac:dyDescent="0.15">
      <c r="A878" s="8" t="s">
        <v>2469</v>
      </c>
      <c r="B878" s="8" t="s">
        <v>49</v>
      </c>
      <c r="C878" s="8" t="s">
        <v>165</v>
      </c>
      <c r="D878" s="10" t="s">
        <v>1609</v>
      </c>
      <c r="E878" s="10" t="s">
        <v>1608</v>
      </c>
      <c r="F878" s="10">
        <v>7.8799999999999995E-2</v>
      </c>
      <c r="G878" s="10">
        <v>1.0200000000000001E-2</v>
      </c>
      <c r="H878" s="10">
        <v>9.6609999999999998E-15</v>
      </c>
      <c r="I878" s="10">
        <v>5.3670299999999997E-2</v>
      </c>
      <c r="J878" s="10">
        <v>0.10002900000000001</v>
      </c>
      <c r="K878" s="10">
        <v>0.59157899999999997</v>
      </c>
      <c r="L878" s="9">
        <v>59.6831987697039</v>
      </c>
    </row>
    <row r="879" spans="1:12" ht="15" x14ac:dyDescent="0.15">
      <c r="A879" s="8" t="s">
        <v>2470</v>
      </c>
      <c r="B879" s="8" t="s">
        <v>49</v>
      </c>
      <c r="C879" s="8" t="s">
        <v>165</v>
      </c>
      <c r="D879" s="10" t="s">
        <v>1609</v>
      </c>
      <c r="E879" s="10" t="s">
        <v>1608</v>
      </c>
      <c r="F879" s="10">
        <v>-2.53E-2</v>
      </c>
      <c r="G879" s="10">
        <v>3.8E-3</v>
      </c>
      <c r="H879" s="10">
        <v>2.2569999999999999E-11</v>
      </c>
      <c r="I879" s="10">
        <v>-1.06149E-2</v>
      </c>
      <c r="J879" s="10">
        <v>1.49211E-2</v>
      </c>
      <c r="K879" s="10">
        <v>0.47683399999999998</v>
      </c>
      <c r="L879" s="9">
        <v>44.327562326869803</v>
      </c>
    </row>
    <row r="880" spans="1:12" ht="15" x14ac:dyDescent="0.15">
      <c r="A880" s="8" t="s">
        <v>2471</v>
      </c>
      <c r="B880" s="8" t="s">
        <v>49</v>
      </c>
      <c r="C880" s="8" t="s">
        <v>165</v>
      </c>
      <c r="D880" s="10" t="s">
        <v>1602</v>
      </c>
      <c r="E880" s="10" t="s">
        <v>1603</v>
      </c>
      <c r="F880" s="10">
        <v>1.61E-2</v>
      </c>
      <c r="G880" s="10">
        <v>2.7000000000000001E-3</v>
      </c>
      <c r="H880" s="10">
        <v>2.4880000000000001E-9</v>
      </c>
      <c r="I880" s="10">
        <v>1.00942E-3</v>
      </c>
      <c r="J880" s="10">
        <v>1.50426E-2</v>
      </c>
      <c r="K880" s="10">
        <v>0.94649899999999998</v>
      </c>
      <c r="L880" s="9">
        <v>35.556927297667997</v>
      </c>
    </row>
    <row r="881" spans="1:12" ht="15" x14ac:dyDescent="0.15">
      <c r="A881" s="8" t="s">
        <v>2472</v>
      </c>
      <c r="B881" s="8" t="s">
        <v>49</v>
      </c>
      <c r="C881" s="8" t="s">
        <v>165</v>
      </c>
      <c r="D881" s="10" t="s">
        <v>1602</v>
      </c>
      <c r="E881" s="10" t="s">
        <v>1603</v>
      </c>
      <c r="F881" s="10">
        <v>1.6899999999999998E-2</v>
      </c>
      <c r="G881" s="10">
        <v>2.8E-3</v>
      </c>
      <c r="H881" s="10">
        <v>8.4839999999999999E-10</v>
      </c>
      <c r="I881" s="10">
        <v>5.6611200000000004E-3</v>
      </c>
      <c r="J881" s="10">
        <v>1.13332E-2</v>
      </c>
      <c r="K881" s="10">
        <v>0.61741500000000005</v>
      </c>
      <c r="L881" s="9">
        <v>36.429846938775498</v>
      </c>
    </row>
    <row r="882" spans="1:12" ht="15" x14ac:dyDescent="0.15">
      <c r="A882" s="8" t="s">
        <v>2473</v>
      </c>
      <c r="B882" s="8" t="s">
        <v>49</v>
      </c>
      <c r="C882" s="8" t="s">
        <v>165</v>
      </c>
      <c r="D882" s="10" t="s">
        <v>1609</v>
      </c>
      <c r="E882" s="10" t="s">
        <v>1608</v>
      </c>
      <c r="F882" s="10">
        <v>-1.49E-2</v>
      </c>
      <c r="G882" s="10">
        <v>2.5000000000000001E-3</v>
      </c>
      <c r="H882" s="10">
        <v>4.293E-9</v>
      </c>
      <c r="I882" s="10">
        <v>-3.2693700000000002E-3</v>
      </c>
      <c r="J882" s="10">
        <v>1.20524E-2</v>
      </c>
      <c r="K882" s="10">
        <v>0.78618699999999997</v>
      </c>
      <c r="L882" s="9">
        <v>35.521599999999999</v>
      </c>
    </row>
    <row r="883" spans="1:12" ht="15" x14ac:dyDescent="0.15">
      <c r="A883" s="8" t="s">
        <v>2474</v>
      </c>
      <c r="B883" s="8" t="s">
        <v>49</v>
      </c>
      <c r="C883" s="8" t="s">
        <v>165</v>
      </c>
      <c r="D883" s="10" t="s">
        <v>1609</v>
      </c>
      <c r="E883" s="10" t="s">
        <v>1608</v>
      </c>
      <c r="F883" s="10">
        <v>2.8000000000000001E-2</v>
      </c>
      <c r="G883" s="10">
        <v>2.8E-3</v>
      </c>
      <c r="H883" s="10">
        <v>1.074E-23</v>
      </c>
      <c r="I883" s="10">
        <v>6.19178E-3</v>
      </c>
      <c r="J883" s="10">
        <v>1.46442E-2</v>
      </c>
      <c r="K883" s="10">
        <v>0.67242999999999997</v>
      </c>
      <c r="L883" s="9">
        <v>100</v>
      </c>
    </row>
    <row r="884" spans="1:12" ht="15" x14ac:dyDescent="0.15">
      <c r="A884" s="8" t="s">
        <v>2475</v>
      </c>
      <c r="B884" s="8" t="s">
        <v>49</v>
      </c>
      <c r="C884" s="8" t="s">
        <v>165</v>
      </c>
      <c r="D884" s="10" t="s">
        <v>1608</v>
      </c>
      <c r="E884" s="10" t="s">
        <v>1603</v>
      </c>
      <c r="F884" s="10">
        <v>-2.23E-2</v>
      </c>
      <c r="G884" s="10">
        <v>2.7000000000000001E-3</v>
      </c>
      <c r="H884" s="10">
        <v>4.8030000000000001E-17</v>
      </c>
      <c r="I884" s="10">
        <v>5.9984799999999996E-3</v>
      </c>
      <c r="J884" s="10">
        <v>1.13308E-2</v>
      </c>
      <c r="K884" s="10">
        <v>0.59653</v>
      </c>
      <c r="L884" s="9">
        <v>68.215363511659802</v>
      </c>
    </row>
    <row r="885" spans="1:12" ht="15" x14ac:dyDescent="0.15">
      <c r="A885" s="8" t="s">
        <v>2476</v>
      </c>
      <c r="B885" s="8" t="s">
        <v>49</v>
      </c>
      <c r="C885" s="8" t="s">
        <v>165</v>
      </c>
      <c r="D885" s="10" t="s">
        <v>1602</v>
      </c>
      <c r="E885" s="10" t="s">
        <v>1603</v>
      </c>
      <c r="F885" s="10">
        <v>-3.2199999999999999E-2</v>
      </c>
      <c r="G885" s="10">
        <v>3.0999999999999999E-3</v>
      </c>
      <c r="H885" s="10">
        <v>1.6750000000000001E-25</v>
      </c>
      <c r="I885" s="10">
        <v>-6.4746700000000001E-3</v>
      </c>
      <c r="J885" s="10">
        <v>1.3605300000000001E-2</v>
      </c>
      <c r="K885" s="10">
        <v>0.63414999999999999</v>
      </c>
      <c r="L885" s="9">
        <v>107.891779396462</v>
      </c>
    </row>
    <row r="886" spans="1:12" ht="15" x14ac:dyDescent="0.15">
      <c r="A886" s="8" t="s">
        <v>2477</v>
      </c>
      <c r="B886" s="8" t="s">
        <v>49</v>
      </c>
      <c r="C886" s="8" t="s">
        <v>165</v>
      </c>
      <c r="D886" s="10" t="s">
        <v>1602</v>
      </c>
      <c r="E886" s="10" t="s">
        <v>1608</v>
      </c>
      <c r="F886" s="10">
        <v>5.1999999999999998E-2</v>
      </c>
      <c r="G886" s="10">
        <v>3.0000000000000001E-3</v>
      </c>
      <c r="H886" s="10">
        <v>4.6519999999999999E-67</v>
      </c>
      <c r="I886" s="10">
        <v>2.6123399999999999E-3</v>
      </c>
      <c r="J886" s="10">
        <v>1.52105E-2</v>
      </c>
      <c r="K886" s="10">
        <v>0.86363800000000002</v>
      </c>
      <c r="L886" s="9">
        <v>300.444444444444</v>
      </c>
    </row>
    <row r="887" spans="1:12" ht="15" x14ac:dyDescent="0.15">
      <c r="A887" s="8" t="s">
        <v>2478</v>
      </c>
      <c r="B887" s="8" t="s">
        <v>49</v>
      </c>
      <c r="C887" s="8" t="s">
        <v>165</v>
      </c>
      <c r="D887" s="10" t="s">
        <v>1602</v>
      </c>
      <c r="E887" s="10" t="s">
        <v>1603</v>
      </c>
      <c r="F887" s="10">
        <v>-1.4800000000000001E-2</v>
      </c>
      <c r="G887" s="10">
        <v>2.5000000000000001E-3</v>
      </c>
      <c r="H887" s="10">
        <v>4.8209999999999998E-9</v>
      </c>
      <c r="I887" s="10">
        <v>-1.1238100000000001E-2</v>
      </c>
      <c r="J887" s="10">
        <v>1.34628E-2</v>
      </c>
      <c r="K887" s="10">
        <v>0.40385599999999999</v>
      </c>
      <c r="L887" s="9">
        <v>35.046399999999998</v>
      </c>
    </row>
    <row r="888" spans="1:12" ht="15" x14ac:dyDescent="0.15">
      <c r="A888" s="8" t="s">
        <v>2479</v>
      </c>
      <c r="B888" s="8" t="s">
        <v>49</v>
      </c>
      <c r="C888" s="8" t="s">
        <v>165</v>
      </c>
      <c r="D888" s="10" t="s">
        <v>1609</v>
      </c>
      <c r="E888" s="10" t="s">
        <v>1603</v>
      </c>
      <c r="F888" s="10">
        <v>1.7899999999999999E-2</v>
      </c>
      <c r="G888" s="10">
        <v>3.0000000000000001E-3</v>
      </c>
      <c r="H888" s="10">
        <v>1.5839999999999999E-9</v>
      </c>
      <c r="I888" s="10">
        <v>-1.00109E-2</v>
      </c>
      <c r="J888" s="10">
        <v>1.3525499999999999E-2</v>
      </c>
      <c r="K888" s="10">
        <v>0.45920899999999998</v>
      </c>
      <c r="L888" s="9">
        <v>35.601111111111102</v>
      </c>
    </row>
    <row r="889" spans="1:12" ht="15" x14ac:dyDescent="0.15">
      <c r="A889" s="8" t="s">
        <v>2480</v>
      </c>
      <c r="B889" s="8" t="s">
        <v>49</v>
      </c>
      <c r="C889" s="8" t="s">
        <v>165</v>
      </c>
      <c r="D889" s="10" t="s">
        <v>1602</v>
      </c>
      <c r="E889" s="10" t="s">
        <v>1603</v>
      </c>
      <c r="F889" s="10">
        <v>1.6899999999999998E-2</v>
      </c>
      <c r="G889" s="10">
        <v>2.8E-3</v>
      </c>
      <c r="H889" s="10">
        <v>1.4200000000000001E-9</v>
      </c>
      <c r="I889" s="10">
        <v>-2.7723000000000001E-2</v>
      </c>
      <c r="J889" s="10">
        <v>1.4977499999999999E-2</v>
      </c>
      <c r="K889" s="10">
        <v>6.4172699999999999E-2</v>
      </c>
      <c r="L889" s="9">
        <v>36.429846938775498</v>
      </c>
    </row>
    <row r="890" spans="1:12" ht="15" x14ac:dyDescent="0.15">
      <c r="A890" s="8" t="s">
        <v>2481</v>
      </c>
      <c r="B890" s="8" t="s">
        <v>49</v>
      </c>
      <c r="C890" s="8" t="s">
        <v>165</v>
      </c>
      <c r="D890" s="10" t="s">
        <v>1609</v>
      </c>
      <c r="E890" s="10" t="s">
        <v>1603</v>
      </c>
      <c r="F890" s="10">
        <v>1.7600000000000001E-2</v>
      </c>
      <c r="G890" s="10">
        <v>2.3999999999999998E-3</v>
      </c>
      <c r="H890" s="10">
        <v>3.601E-13</v>
      </c>
      <c r="I890" s="10">
        <v>-1.07738E-2</v>
      </c>
      <c r="J890" s="10">
        <v>1.1365399999999999E-2</v>
      </c>
      <c r="K890" s="10">
        <v>0.34315899999999999</v>
      </c>
      <c r="L890" s="9">
        <v>53.7777777777778</v>
      </c>
    </row>
    <row r="891" spans="1:12" ht="15" x14ac:dyDescent="0.15">
      <c r="A891" s="8" t="s">
        <v>2482</v>
      </c>
      <c r="B891" s="8" t="s">
        <v>49</v>
      </c>
      <c r="C891" s="8" t="s">
        <v>165</v>
      </c>
      <c r="D891" s="10" t="s">
        <v>1609</v>
      </c>
      <c r="E891" s="10" t="s">
        <v>1608</v>
      </c>
      <c r="F891" s="10">
        <v>1.35E-2</v>
      </c>
      <c r="G891" s="10">
        <v>2.5000000000000001E-3</v>
      </c>
      <c r="H891" s="10">
        <v>4.3000000000000001E-8</v>
      </c>
      <c r="I891" s="10">
        <v>-6.1635600000000002E-3</v>
      </c>
      <c r="J891" s="10">
        <v>1.1458400000000001E-2</v>
      </c>
      <c r="K891" s="10">
        <v>0.59064000000000005</v>
      </c>
      <c r="L891" s="9">
        <v>29.16</v>
      </c>
    </row>
    <row r="892" spans="1:12" ht="15" x14ac:dyDescent="0.15">
      <c r="A892" s="8" t="s">
        <v>2483</v>
      </c>
      <c r="B892" s="8" t="s">
        <v>49</v>
      </c>
      <c r="C892" s="8" t="s">
        <v>165</v>
      </c>
      <c r="D892" s="10" t="s">
        <v>1602</v>
      </c>
      <c r="E892" s="10" t="s">
        <v>1603</v>
      </c>
      <c r="F892" s="10">
        <v>-1.7399999999999999E-2</v>
      </c>
      <c r="G892" s="10">
        <v>2.3999999999999998E-3</v>
      </c>
      <c r="H892" s="10">
        <v>4.8280000000000002E-13</v>
      </c>
      <c r="I892" s="10">
        <v>6.8069100000000002E-3</v>
      </c>
      <c r="J892" s="10">
        <v>1.1672099999999999E-2</v>
      </c>
      <c r="K892" s="10">
        <v>0.55977399999999999</v>
      </c>
      <c r="L892" s="9">
        <v>52.5625</v>
      </c>
    </row>
    <row r="893" spans="1:12" ht="15" x14ac:dyDescent="0.15">
      <c r="A893" s="8" t="s">
        <v>2484</v>
      </c>
      <c r="B893" s="8" t="s">
        <v>49</v>
      </c>
      <c r="C893" s="8" t="s">
        <v>165</v>
      </c>
      <c r="D893" s="10" t="s">
        <v>1602</v>
      </c>
      <c r="E893" s="10" t="s">
        <v>1603</v>
      </c>
      <c r="F893" s="10">
        <v>1.6299999999999999E-2</v>
      </c>
      <c r="G893" s="10">
        <v>2.8999999999999998E-3</v>
      </c>
      <c r="H893" s="10">
        <v>2.51E-8</v>
      </c>
      <c r="I893" s="10">
        <v>-2.2158899999999999E-3</v>
      </c>
      <c r="J893" s="10">
        <v>1.27835E-2</v>
      </c>
      <c r="K893" s="10">
        <v>0.86238499999999996</v>
      </c>
      <c r="L893" s="9">
        <v>31.5921521997622</v>
      </c>
    </row>
    <row r="894" spans="1:12" ht="15" x14ac:dyDescent="0.15">
      <c r="A894" s="8" t="s">
        <v>2485</v>
      </c>
      <c r="B894" s="8" t="s">
        <v>49</v>
      </c>
      <c r="C894" s="8" t="s">
        <v>165</v>
      </c>
      <c r="D894" s="10" t="s">
        <v>1602</v>
      </c>
      <c r="E894" s="10" t="s">
        <v>1603</v>
      </c>
      <c r="F894" s="10">
        <v>-2.9399999999999999E-2</v>
      </c>
      <c r="G894" s="10">
        <v>3.8E-3</v>
      </c>
      <c r="H894" s="10">
        <v>1.9870000000000001E-14</v>
      </c>
      <c r="I894" s="10">
        <v>-5.6209700000000001E-4</v>
      </c>
      <c r="J894" s="10">
        <v>1.7871399999999999E-2</v>
      </c>
      <c r="K894" s="10">
        <v>0.97490900000000003</v>
      </c>
      <c r="L894" s="9">
        <v>59.858725761772902</v>
      </c>
    </row>
    <row r="895" spans="1:12" ht="15" x14ac:dyDescent="0.15">
      <c r="A895" s="8" t="s">
        <v>2486</v>
      </c>
      <c r="B895" s="8" t="s">
        <v>49</v>
      </c>
      <c r="C895" s="8" t="s">
        <v>165</v>
      </c>
      <c r="D895" s="10" t="s">
        <v>1608</v>
      </c>
      <c r="E895" s="10" t="s">
        <v>1603</v>
      </c>
      <c r="F895" s="10">
        <v>2.3300000000000001E-2</v>
      </c>
      <c r="G895" s="10">
        <v>3.0000000000000001E-3</v>
      </c>
      <c r="H895" s="10">
        <v>2.5639999999999999E-15</v>
      </c>
      <c r="I895" s="10">
        <v>-1.4734500000000001E-3</v>
      </c>
      <c r="J895" s="10">
        <v>1.17862E-2</v>
      </c>
      <c r="K895" s="10">
        <v>0.90051199999999998</v>
      </c>
      <c r="L895" s="9">
        <v>60.321111111111101</v>
      </c>
    </row>
    <row r="896" spans="1:12" ht="15" x14ac:dyDescent="0.15">
      <c r="A896" s="8" t="s">
        <v>2487</v>
      </c>
      <c r="B896" s="8" t="s">
        <v>49</v>
      </c>
      <c r="C896" s="8" t="s">
        <v>165</v>
      </c>
      <c r="D896" s="10" t="s">
        <v>1609</v>
      </c>
      <c r="E896" s="10" t="s">
        <v>1608</v>
      </c>
      <c r="F896" s="10">
        <v>1.9400000000000001E-2</v>
      </c>
      <c r="G896" s="10">
        <v>3.0999999999999999E-3</v>
      </c>
      <c r="H896" s="10">
        <v>2.303E-10</v>
      </c>
      <c r="I896" s="10">
        <v>4.7096499999999999E-2</v>
      </c>
      <c r="J896" s="10">
        <v>1.1723300000000001E-2</v>
      </c>
      <c r="K896" s="10">
        <v>5.88559E-5</v>
      </c>
      <c r="L896" s="9">
        <v>39.163371488033299</v>
      </c>
    </row>
    <row r="897" spans="1:12" ht="15" x14ac:dyDescent="0.15">
      <c r="A897" s="8" t="s">
        <v>2488</v>
      </c>
      <c r="B897" s="8" t="s">
        <v>49</v>
      </c>
      <c r="C897" s="8" t="s">
        <v>165</v>
      </c>
      <c r="D897" s="10" t="s">
        <v>1609</v>
      </c>
      <c r="E897" s="10" t="s">
        <v>1608</v>
      </c>
      <c r="F897" s="10">
        <v>1.8599999999999998E-2</v>
      </c>
      <c r="G897" s="10">
        <v>2.3999999999999998E-3</v>
      </c>
      <c r="H897" s="10">
        <v>8.7279999999999998E-15</v>
      </c>
      <c r="I897" s="10">
        <v>1.6355600000000001E-2</v>
      </c>
      <c r="J897" s="10">
        <v>1.1632699999999999E-2</v>
      </c>
      <c r="K897" s="10">
        <v>0.159722</v>
      </c>
      <c r="L897" s="9">
        <v>60.0625</v>
      </c>
    </row>
    <row r="898" spans="1:12" ht="15" x14ac:dyDescent="0.15">
      <c r="A898" s="8" t="s">
        <v>2489</v>
      </c>
      <c r="B898" s="8" t="s">
        <v>49</v>
      </c>
      <c r="C898" s="8" t="s">
        <v>165</v>
      </c>
      <c r="D898" s="10" t="s">
        <v>1602</v>
      </c>
      <c r="E898" s="10" t="s">
        <v>1603</v>
      </c>
      <c r="F898" s="10">
        <v>-3.1399999999999997E-2</v>
      </c>
      <c r="G898" s="10">
        <v>4.7000000000000002E-3</v>
      </c>
      <c r="H898" s="10">
        <v>2.119E-11</v>
      </c>
      <c r="I898" s="10">
        <v>-1.97003E-2</v>
      </c>
      <c r="J898" s="10">
        <v>2.4276599999999999E-2</v>
      </c>
      <c r="K898" s="10">
        <v>0.41708299999999998</v>
      </c>
      <c r="L898" s="9">
        <v>44.633770937075603</v>
      </c>
    </row>
    <row r="899" spans="1:12" ht="15" x14ac:dyDescent="0.15">
      <c r="A899" s="8" t="s">
        <v>2490</v>
      </c>
      <c r="B899" s="8" t="s">
        <v>49</v>
      </c>
      <c r="C899" s="8" t="s">
        <v>165</v>
      </c>
      <c r="D899" s="10" t="s">
        <v>1602</v>
      </c>
      <c r="E899" s="10" t="s">
        <v>1603</v>
      </c>
      <c r="F899" s="10">
        <v>-2.35E-2</v>
      </c>
      <c r="G899" s="10">
        <v>3.8E-3</v>
      </c>
      <c r="H899" s="10">
        <v>4.6329999999999999E-10</v>
      </c>
      <c r="I899" s="10">
        <v>2.2742800000000001E-2</v>
      </c>
      <c r="J899" s="10">
        <v>1.48053E-2</v>
      </c>
      <c r="K899" s="10">
        <v>0.12450799999999999</v>
      </c>
      <c r="L899" s="9">
        <v>38.244459833794998</v>
      </c>
    </row>
    <row r="900" spans="1:12" ht="15" x14ac:dyDescent="0.15">
      <c r="A900" s="8" t="s">
        <v>2491</v>
      </c>
      <c r="B900" s="8" t="s">
        <v>49</v>
      </c>
      <c r="C900" s="8" t="s">
        <v>165</v>
      </c>
      <c r="D900" s="10" t="s">
        <v>1602</v>
      </c>
      <c r="E900" s="10" t="s">
        <v>1603</v>
      </c>
      <c r="F900" s="10">
        <v>0.2165</v>
      </c>
      <c r="G900" s="10">
        <v>6.3E-3</v>
      </c>
      <c r="H900" s="10">
        <v>9.9999999999999998E-201</v>
      </c>
      <c r="I900" s="10">
        <v>4.2972499999999997E-2</v>
      </c>
      <c r="J900" s="10">
        <v>2.31588E-2</v>
      </c>
      <c r="K900" s="10">
        <v>6.3517000000000004E-2</v>
      </c>
      <c r="L900" s="9">
        <v>1180.9586797682</v>
      </c>
    </row>
    <row r="901" spans="1:12" ht="15" x14ac:dyDescent="0.15">
      <c r="A901" s="8" t="s">
        <v>2492</v>
      </c>
      <c r="B901" s="8" t="s">
        <v>49</v>
      </c>
      <c r="C901" s="8" t="s">
        <v>165</v>
      </c>
      <c r="D901" s="10" t="s">
        <v>1602</v>
      </c>
      <c r="E901" s="10" t="s">
        <v>1603</v>
      </c>
      <c r="F901" s="10">
        <v>-1.32E-2</v>
      </c>
      <c r="G901" s="10">
        <v>2.3999999999999998E-3</v>
      </c>
      <c r="H901" s="10">
        <v>3.3099999999999999E-8</v>
      </c>
      <c r="I901" s="10">
        <v>-1.1142600000000001E-2</v>
      </c>
      <c r="J901" s="10">
        <v>1.19372E-2</v>
      </c>
      <c r="K901" s="10">
        <v>0.35059299999999999</v>
      </c>
      <c r="L901" s="9">
        <v>30.25</v>
      </c>
    </row>
    <row r="902" spans="1:12" ht="15" x14ac:dyDescent="0.15">
      <c r="A902" s="8" t="s">
        <v>2493</v>
      </c>
      <c r="B902" s="8" t="s">
        <v>49</v>
      </c>
      <c r="C902" s="8" t="s">
        <v>165</v>
      </c>
      <c r="D902" s="10" t="s">
        <v>1602</v>
      </c>
      <c r="E902" s="10" t="s">
        <v>1603</v>
      </c>
      <c r="F902" s="10">
        <v>-1.7000000000000001E-2</v>
      </c>
      <c r="G902" s="10">
        <v>3.0999999999999999E-3</v>
      </c>
      <c r="H902" s="10">
        <v>4.5069999999999999E-8</v>
      </c>
      <c r="I902" s="10">
        <v>2.08589E-2</v>
      </c>
      <c r="J902" s="10">
        <v>1.29099E-2</v>
      </c>
      <c r="K902" s="10">
        <v>0.106153</v>
      </c>
      <c r="L902" s="9">
        <v>30.0728407908429</v>
      </c>
    </row>
    <row r="903" spans="1:12" ht="15" x14ac:dyDescent="0.15">
      <c r="A903" s="8" t="s">
        <v>2494</v>
      </c>
      <c r="B903" s="8" t="s">
        <v>49</v>
      </c>
      <c r="C903" s="8" t="s">
        <v>165</v>
      </c>
      <c r="D903" s="10" t="s">
        <v>1609</v>
      </c>
      <c r="E903" s="10" t="s">
        <v>1608</v>
      </c>
      <c r="F903" s="10">
        <v>-1.41E-2</v>
      </c>
      <c r="G903" s="10">
        <v>2.5000000000000001E-3</v>
      </c>
      <c r="H903" s="10">
        <v>8.783E-9</v>
      </c>
      <c r="I903" s="10">
        <v>-1.5665200000000001E-2</v>
      </c>
      <c r="J903" s="10">
        <v>1.16823E-2</v>
      </c>
      <c r="K903" s="10">
        <v>0.17994099999999999</v>
      </c>
      <c r="L903" s="9">
        <v>31.8096</v>
      </c>
    </row>
    <row r="904" spans="1:12" ht="15" x14ac:dyDescent="0.15">
      <c r="A904" s="8" t="s">
        <v>2495</v>
      </c>
      <c r="B904" s="8" t="s">
        <v>49</v>
      </c>
      <c r="C904" s="8" t="s">
        <v>165</v>
      </c>
      <c r="D904" s="10" t="s">
        <v>1602</v>
      </c>
      <c r="E904" s="10" t="s">
        <v>1603</v>
      </c>
      <c r="F904" s="10">
        <v>-2.7E-2</v>
      </c>
      <c r="G904" s="10">
        <v>2.7000000000000001E-3</v>
      </c>
      <c r="H904" s="10">
        <v>1.1030000000000001E-23</v>
      </c>
      <c r="I904" s="10">
        <v>1.14828E-2</v>
      </c>
      <c r="J904" s="10">
        <v>1.1342400000000001E-2</v>
      </c>
      <c r="K904" s="10">
        <v>0.31135400000000002</v>
      </c>
      <c r="L904" s="9">
        <v>100</v>
      </c>
    </row>
    <row r="905" spans="1:12" ht="15" x14ac:dyDescent="0.15">
      <c r="A905" s="8" t="s">
        <v>2496</v>
      </c>
      <c r="B905" s="8" t="s">
        <v>49</v>
      </c>
      <c r="C905" s="8" t="s">
        <v>165</v>
      </c>
      <c r="D905" s="10" t="s">
        <v>1608</v>
      </c>
      <c r="E905" s="10" t="s">
        <v>1603</v>
      </c>
      <c r="F905" s="10">
        <v>2.5700000000000001E-2</v>
      </c>
      <c r="G905" s="10">
        <v>3.5000000000000001E-3</v>
      </c>
      <c r="H905" s="10">
        <v>2.3840000000000002E-13</v>
      </c>
      <c r="I905" s="10">
        <v>-2.9365599999999999E-5</v>
      </c>
      <c r="J905" s="10">
        <v>1.81026E-2</v>
      </c>
      <c r="K905" s="10">
        <v>0.99870599999999998</v>
      </c>
      <c r="L905" s="9">
        <v>53.917551020408197</v>
      </c>
    </row>
    <row r="906" spans="1:12" ht="15" x14ac:dyDescent="0.15">
      <c r="A906" s="8" t="s">
        <v>2497</v>
      </c>
      <c r="B906" s="8" t="s">
        <v>49</v>
      </c>
      <c r="C906" s="8" t="s">
        <v>165</v>
      </c>
      <c r="D906" s="10" t="s">
        <v>1602</v>
      </c>
      <c r="E906" s="10" t="s">
        <v>1603</v>
      </c>
      <c r="F906" s="10">
        <v>1.61E-2</v>
      </c>
      <c r="G906" s="10">
        <v>2.5000000000000001E-3</v>
      </c>
      <c r="H906" s="10">
        <v>1.019E-10</v>
      </c>
      <c r="I906" s="10">
        <v>-9.3760500000000004E-3</v>
      </c>
      <c r="J906" s="10">
        <v>1.18674E-2</v>
      </c>
      <c r="K906" s="10">
        <v>0.42948999999999998</v>
      </c>
      <c r="L906" s="9">
        <v>41.473599999999998</v>
      </c>
    </row>
    <row r="907" spans="1:12" ht="15" x14ac:dyDescent="0.15">
      <c r="A907" s="8" t="s">
        <v>2498</v>
      </c>
      <c r="B907" s="8" t="s">
        <v>49</v>
      </c>
      <c r="C907" s="8" t="s">
        <v>165</v>
      </c>
      <c r="D907" s="10" t="s">
        <v>1609</v>
      </c>
      <c r="E907" s="10" t="s">
        <v>1608</v>
      </c>
      <c r="F907" s="10">
        <v>2.8799999999999999E-2</v>
      </c>
      <c r="G907" s="10">
        <v>4.7999999999999996E-3</v>
      </c>
      <c r="H907" s="10">
        <v>2.307E-9</v>
      </c>
      <c r="I907" s="10">
        <v>8.0155699999999996E-2</v>
      </c>
      <c r="J907" s="10">
        <v>3.0652499999999999E-2</v>
      </c>
      <c r="K907" s="10">
        <v>8.9231899999999992E-3</v>
      </c>
      <c r="L907" s="9">
        <v>36</v>
      </c>
    </row>
    <row r="908" spans="1:12" ht="15" x14ac:dyDescent="0.15">
      <c r="A908" s="8" t="s">
        <v>2499</v>
      </c>
      <c r="B908" s="8" t="s">
        <v>49</v>
      </c>
      <c r="C908" s="8" t="s">
        <v>165</v>
      </c>
      <c r="D908" s="10" t="s">
        <v>1608</v>
      </c>
      <c r="E908" s="10" t="s">
        <v>1603</v>
      </c>
      <c r="F908" s="10">
        <v>-2.87E-2</v>
      </c>
      <c r="G908" s="10">
        <v>2.5999999999999999E-3</v>
      </c>
      <c r="H908" s="10">
        <v>1.4479999999999999E-28</v>
      </c>
      <c r="I908" s="10">
        <v>6.74385E-3</v>
      </c>
      <c r="J908" s="10">
        <v>1.25976E-2</v>
      </c>
      <c r="K908" s="10">
        <v>0.59242300000000003</v>
      </c>
      <c r="L908" s="9">
        <v>121.847633136095</v>
      </c>
    </row>
    <row r="909" spans="1:12" ht="15" x14ac:dyDescent="0.15">
      <c r="A909" s="8" t="s">
        <v>2500</v>
      </c>
      <c r="B909" s="8" t="s">
        <v>49</v>
      </c>
      <c r="C909" s="8" t="s">
        <v>165</v>
      </c>
      <c r="D909" s="10" t="s">
        <v>1602</v>
      </c>
      <c r="E909" s="10" t="s">
        <v>1608</v>
      </c>
      <c r="F909" s="10">
        <v>1.5800000000000002E-2</v>
      </c>
      <c r="G909" s="10">
        <v>2.5999999999999999E-3</v>
      </c>
      <c r="H909" s="10">
        <v>1.844E-9</v>
      </c>
      <c r="I909" s="10">
        <v>-7.9718500000000008E-3</v>
      </c>
      <c r="J909" s="10">
        <v>1.26073E-2</v>
      </c>
      <c r="K909" s="10">
        <v>0.52717800000000004</v>
      </c>
      <c r="L909" s="9">
        <v>36.928994082840198</v>
      </c>
    </row>
    <row r="910" spans="1:12" ht="15" x14ac:dyDescent="0.15">
      <c r="A910" s="8" t="s">
        <v>2501</v>
      </c>
      <c r="B910" s="8" t="s">
        <v>49</v>
      </c>
      <c r="C910" s="8" t="s">
        <v>165</v>
      </c>
      <c r="D910" s="10" t="s">
        <v>1609</v>
      </c>
      <c r="E910" s="10" t="s">
        <v>1608</v>
      </c>
      <c r="F910" s="10">
        <v>-2.07E-2</v>
      </c>
      <c r="G910" s="10">
        <v>2.3999999999999998E-3</v>
      </c>
      <c r="H910" s="10">
        <v>1.201E-17</v>
      </c>
      <c r="I910" s="10">
        <v>8.0969400000000004E-3</v>
      </c>
      <c r="J910" s="10">
        <v>1.13717E-2</v>
      </c>
      <c r="K910" s="10">
        <v>0.47645100000000001</v>
      </c>
      <c r="L910" s="9">
        <v>74.390625</v>
      </c>
    </row>
    <row r="911" spans="1:12" ht="15" x14ac:dyDescent="0.15">
      <c r="A911" s="8" t="s">
        <v>2502</v>
      </c>
      <c r="B911" s="8" t="s">
        <v>49</v>
      </c>
      <c r="C911" s="8" t="s">
        <v>165</v>
      </c>
      <c r="D911" s="10" t="s">
        <v>1609</v>
      </c>
      <c r="E911" s="10" t="s">
        <v>1603</v>
      </c>
      <c r="F911" s="10">
        <v>-1.8700000000000001E-2</v>
      </c>
      <c r="G911" s="10">
        <v>2.3999999999999998E-3</v>
      </c>
      <c r="H911" s="10">
        <v>9.1749999999999994E-15</v>
      </c>
      <c r="I911" s="10">
        <v>-8.4085199999999992E-3</v>
      </c>
      <c r="J911" s="10">
        <v>1.2234500000000001E-2</v>
      </c>
      <c r="K911" s="10">
        <v>0.49190600000000001</v>
      </c>
      <c r="L911" s="9">
        <v>60.7100694444445</v>
      </c>
    </row>
    <row r="912" spans="1:12" ht="15" x14ac:dyDescent="0.15">
      <c r="A912" s="8" t="s">
        <v>2503</v>
      </c>
      <c r="B912" s="8" t="s">
        <v>49</v>
      </c>
      <c r="C912" s="8" t="s">
        <v>165</v>
      </c>
      <c r="D912" s="10" t="s">
        <v>1609</v>
      </c>
      <c r="E912" s="10" t="s">
        <v>1603</v>
      </c>
      <c r="F912" s="10">
        <v>4.41E-2</v>
      </c>
      <c r="G912" s="10">
        <v>2.8999999999999998E-3</v>
      </c>
      <c r="H912" s="10">
        <v>3.791E-53</v>
      </c>
      <c r="I912" s="10">
        <v>-0.29134100000000002</v>
      </c>
      <c r="J912" s="10">
        <v>0.493085</v>
      </c>
      <c r="K912" s="10">
        <v>0.55461899999999997</v>
      </c>
      <c r="L912" s="9">
        <v>231.24970273484001</v>
      </c>
    </row>
    <row r="913" spans="1:12" ht="15" x14ac:dyDescent="0.15">
      <c r="A913" s="8" t="s">
        <v>2504</v>
      </c>
      <c r="B913" s="8" t="s">
        <v>49</v>
      </c>
      <c r="C913" s="8" t="s">
        <v>165</v>
      </c>
      <c r="D913" s="10" t="s">
        <v>1602</v>
      </c>
      <c r="E913" s="10" t="s">
        <v>1603</v>
      </c>
      <c r="F913" s="10">
        <v>-1.34E-2</v>
      </c>
      <c r="G913" s="10">
        <v>2.3999999999999998E-3</v>
      </c>
      <c r="H913" s="10">
        <v>1.405E-8</v>
      </c>
      <c r="I913" s="10">
        <v>-3.5895699999999998E-3</v>
      </c>
      <c r="J913" s="10">
        <v>1.14945E-2</v>
      </c>
      <c r="K913" s="10">
        <v>0.75482499999999997</v>
      </c>
      <c r="L913" s="9">
        <v>31.1736111111111</v>
      </c>
    </row>
    <row r="914" spans="1:12" ht="15" x14ac:dyDescent="0.15">
      <c r="A914" s="8" t="s">
        <v>2505</v>
      </c>
      <c r="B914" s="8" t="s">
        <v>49</v>
      </c>
      <c r="C914" s="8" t="s">
        <v>165</v>
      </c>
      <c r="D914" s="10" t="s">
        <v>1602</v>
      </c>
      <c r="E914" s="10" t="s">
        <v>1603</v>
      </c>
      <c r="F914" s="10">
        <v>6.3700000000000007E-2</v>
      </c>
      <c r="G914" s="10">
        <v>6.8999999999999999E-3</v>
      </c>
      <c r="H914" s="10">
        <v>3.6209999999999997E-20</v>
      </c>
      <c r="I914" s="10">
        <v>4.8950599999999997E-2</v>
      </c>
      <c r="J914" s="10">
        <v>2.0639000000000001E-2</v>
      </c>
      <c r="K914" s="10">
        <v>1.7703900000000002E-2</v>
      </c>
      <c r="L914" s="9">
        <v>85.227683259819401</v>
      </c>
    </row>
    <row r="915" spans="1:12" ht="15" x14ac:dyDescent="0.15">
      <c r="A915" s="8" t="s">
        <v>2506</v>
      </c>
      <c r="B915" s="8" t="s">
        <v>49</v>
      </c>
      <c r="C915" s="8" t="s">
        <v>165</v>
      </c>
      <c r="D915" s="10" t="s">
        <v>1602</v>
      </c>
      <c r="E915" s="10" t="s">
        <v>1608</v>
      </c>
      <c r="F915" s="10">
        <v>-1.4500000000000001E-2</v>
      </c>
      <c r="G915" s="10">
        <v>2.3E-3</v>
      </c>
      <c r="H915" s="10">
        <v>3.6939999999999999E-10</v>
      </c>
      <c r="I915" s="10">
        <v>1.2312E-2</v>
      </c>
      <c r="J915" s="10">
        <v>1.1469999999999999E-2</v>
      </c>
      <c r="K915" s="10">
        <v>0.28308699999999998</v>
      </c>
      <c r="L915" s="9">
        <v>39.744801512287303</v>
      </c>
    </row>
    <row r="916" spans="1:12" ht="15" x14ac:dyDescent="0.15">
      <c r="A916" s="8" t="s">
        <v>2507</v>
      </c>
      <c r="B916" s="8" t="s">
        <v>49</v>
      </c>
      <c r="C916" s="8" t="s">
        <v>165</v>
      </c>
      <c r="D916" s="10" t="s">
        <v>1609</v>
      </c>
      <c r="E916" s="10" t="s">
        <v>1608</v>
      </c>
      <c r="F916" s="10">
        <v>2.5100000000000001E-2</v>
      </c>
      <c r="G916" s="10">
        <v>2.5000000000000001E-3</v>
      </c>
      <c r="H916" s="10">
        <v>3.0040000000000002E-23</v>
      </c>
      <c r="I916" s="10">
        <v>-5.8297700000000004E-4</v>
      </c>
      <c r="J916" s="10">
        <v>1.39965E-2</v>
      </c>
      <c r="K916" s="10">
        <v>0.966777</v>
      </c>
      <c r="L916" s="9">
        <v>100.80159999999999</v>
      </c>
    </row>
    <row r="917" spans="1:12" ht="15" x14ac:dyDescent="0.15">
      <c r="A917" s="8" t="s">
        <v>2508</v>
      </c>
      <c r="B917" s="8" t="s">
        <v>49</v>
      </c>
      <c r="C917" s="8" t="s">
        <v>165</v>
      </c>
      <c r="D917" s="10" t="s">
        <v>1608</v>
      </c>
      <c r="E917" s="10" t="s">
        <v>1603</v>
      </c>
      <c r="F917" s="10">
        <v>-5.6000000000000001E-2</v>
      </c>
      <c r="G917" s="10">
        <v>8.2000000000000007E-3</v>
      </c>
      <c r="H917" s="10">
        <v>1.074E-11</v>
      </c>
      <c r="I917" s="10">
        <v>1.3083900000000001E-2</v>
      </c>
      <c r="J917" s="10">
        <v>3.0678400000000002E-2</v>
      </c>
      <c r="K917" s="10">
        <v>0.66975499999999999</v>
      </c>
      <c r="L917" s="9">
        <v>46.638905413444398</v>
      </c>
    </row>
    <row r="918" spans="1:12" ht="15" x14ac:dyDescent="0.15">
      <c r="A918" s="8" t="s">
        <v>2509</v>
      </c>
      <c r="B918" s="8" t="s">
        <v>49</v>
      </c>
      <c r="C918" s="8" t="s">
        <v>165</v>
      </c>
      <c r="D918" s="10" t="s">
        <v>1602</v>
      </c>
      <c r="E918" s="10" t="s">
        <v>1608</v>
      </c>
      <c r="F918" s="10">
        <v>3.7600000000000001E-2</v>
      </c>
      <c r="G918" s="10">
        <v>3.5000000000000001E-3</v>
      </c>
      <c r="H918" s="10">
        <v>4.3160000000000003E-27</v>
      </c>
      <c r="I918" s="10">
        <v>2.63685E-3</v>
      </c>
      <c r="J918" s="10">
        <v>1.90606E-2</v>
      </c>
      <c r="K918" s="10">
        <v>0.88997099999999996</v>
      </c>
      <c r="L918" s="9">
        <v>115.408979591837</v>
      </c>
    </row>
    <row r="919" spans="1:12" ht="15" x14ac:dyDescent="0.15">
      <c r="A919" s="8" t="s">
        <v>2510</v>
      </c>
      <c r="B919" s="8" t="s">
        <v>49</v>
      </c>
      <c r="C919" s="8" t="s">
        <v>165</v>
      </c>
      <c r="D919" s="10" t="s">
        <v>1608</v>
      </c>
      <c r="E919" s="10" t="s">
        <v>1603</v>
      </c>
      <c r="F919" s="10">
        <v>2.0500000000000001E-2</v>
      </c>
      <c r="G919" s="10">
        <v>2.5999999999999999E-3</v>
      </c>
      <c r="H919" s="10">
        <v>1.8729999999999999E-15</v>
      </c>
      <c r="I919" s="10">
        <v>-3.1000799999999998E-3</v>
      </c>
      <c r="J919" s="10">
        <v>1.2843500000000001E-2</v>
      </c>
      <c r="K919" s="10">
        <v>0.80926600000000004</v>
      </c>
      <c r="L919" s="9">
        <v>62.167159763313599</v>
      </c>
    </row>
    <row r="920" spans="1:12" ht="15" x14ac:dyDescent="0.15">
      <c r="A920" s="8" t="s">
        <v>2511</v>
      </c>
      <c r="B920" s="8" t="s">
        <v>49</v>
      </c>
      <c r="C920" s="8" t="s">
        <v>165</v>
      </c>
      <c r="D920" s="10" t="s">
        <v>1609</v>
      </c>
      <c r="E920" s="10" t="s">
        <v>1608</v>
      </c>
      <c r="F920" s="10">
        <v>2.3699999999999999E-2</v>
      </c>
      <c r="G920" s="10">
        <v>2.3999999999999998E-3</v>
      </c>
      <c r="H920" s="10">
        <v>1.931E-22</v>
      </c>
      <c r="I920" s="10">
        <v>2.1348200000000001E-2</v>
      </c>
      <c r="J920" s="10">
        <v>1.1587999999999999E-2</v>
      </c>
      <c r="K920" s="10">
        <v>6.5436499999999995E-2</v>
      </c>
      <c r="L920" s="9">
        <v>97.515625</v>
      </c>
    </row>
    <row r="921" spans="1:12" ht="15" x14ac:dyDescent="0.15">
      <c r="A921" s="8" t="s">
        <v>2512</v>
      </c>
      <c r="B921" s="8" t="s">
        <v>49</v>
      </c>
      <c r="C921" s="8" t="s">
        <v>165</v>
      </c>
      <c r="D921" s="10" t="s">
        <v>1609</v>
      </c>
      <c r="E921" s="10" t="s">
        <v>1608</v>
      </c>
      <c r="F921" s="10">
        <v>1.43E-2</v>
      </c>
      <c r="G921" s="10">
        <v>2.3999999999999998E-3</v>
      </c>
      <c r="H921" s="10">
        <v>4.277E-9</v>
      </c>
      <c r="I921" s="10">
        <v>-3.65365E-3</v>
      </c>
      <c r="J921" s="10">
        <v>1.15426E-2</v>
      </c>
      <c r="K921" s="10">
        <v>0.75159500000000001</v>
      </c>
      <c r="L921" s="9">
        <v>35.5017361111111</v>
      </c>
    </row>
    <row r="922" spans="1:12" ht="15" x14ac:dyDescent="0.15">
      <c r="A922" s="8" t="s">
        <v>2513</v>
      </c>
      <c r="B922" s="8" t="s">
        <v>49</v>
      </c>
      <c r="C922" s="8" t="s">
        <v>165</v>
      </c>
      <c r="D922" s="10" t="s">
        <v>1602</v>
      </c>
      <c r="E922" s="10" t="s">
        <v>1603</v>
      </c>
      <c r="F922" s="10">
        <v>2.1000000000000001E-2</v>
      </c>
      <c r="G922" s="10">
        <v>3.0999999999999999E-3</v>
      </c>
      <c r="H922" s="10">
        <v>1.5629999999999999E-11</v>
      </c>
      <c r="I922" s="10">
        <v>-5.5775400000000004E-4</v>
      </c>
      <c r="J922" s="10">
        <v>1.41508E-2</v>
      </c>
      <c r="K922" s="10">
        <v>0.96855899999999995</v>
      </c>
      <c r="L922" s="9">
        <v>45.889698231009397</v>
      </c>
    </row>
    <row r="923" spans="1:12" ht="15" x14ac:dyDescent="0.15">
      <c r="A923" s="8" t="s">
        <v>2514</v>
      </c>
      <c r="B923" s="8" t="s">
        <v>49</v>
      </c>
      <c r="C923" s="8" t="s">
        <v>165</v>
      </c>
      <c r="D923" s="10" t="s">
        <v>1608</v>
      </c>
      <c r="E923" s="10" t="s">
        <v>1603</v>
      </c>
      <c r="F923" s="10">
        <v>1.8700000000000001E-2</v>
      </c>
      <c r="G923" s="10">
        <v>2.8999999999999998E-3</v>
      </c>
      <c r="H923" s="10">
        <v>1.3850000000000001E-10</v>
      </c>
      <c r="I923" s="10">
        <v>-1.01877E-4</v>
      </c>
      <c r="J923" s="10">
        <v>1.36959E-2</v>
      </c>
      <c r="K923" s="10">
        <v>0.99406499999999998</v>
      </c>
      <c r="L923" s="9">
        <v>41.580261593341298</v>
      </c>
    </row>
    <row r="924" spans="1:12" ht="15" x14ac:dyDescent="0.15">
      <c r="A924" s="8" t="s">
        <v>2515</v>
      </c>
      <c r="B924" s="8" t="s">
        <v>49</v>
      </c>
      <c r="C924" s="8" t="s">
        <v>165</v>
      </c>
      <c r="D924" s="10" t="s">
        <v>1602</v>
      </c>
      <c r="E924" s="10" t="s">
        <v>1603</v>
      </c>
      <c r="F924" s="10">
        <v>-3.1899999999999998E-2</v>
      </c>
      <c r="G924" s="10">
        <v>5.7999999999999996E-3</v>
      </c>
      <c r="H924" s="10">
        <v>3.4930000000000002E-8</v>
      </c>
      <c r="I924" s="10">
        <v>-2.4736999999999999E-2</v>
      </c>
      <c r="J924" s="10">
        <v>2.04523E-2</v>
      </c>
      <c r="K924" s="10">
        <v>0.22647200000000001</v>
      </c>
      <c r="L924" s="9">
        <v>30.25</v>
      </c>
    </row>
    <row r="925" spans="1:12" ht="15" x14ac:dyDescent="0.15">
      <c r="A925" s="8" t="s">
        <v>2516</v>
      </c>
      <c r="B925" s="8" t="s">
        <v>49</v>
      </c>
      <c r="C925" s="8" t="s">
        <v>165</v>
      </c>
      <c r="D925" s="10" t="s">
        <v>1608</v>
      </c>
      <c r="E925" s="10" t="s">
        <v>1603</v>
      </c>
      <c r="F925" s="10">
        <v>-2.2599999999999999E-2</v>
      </c>
      <c r="G925" s="10">
        <v>2.8999999999999998E-3</v>
      </c>
      <c r="H925" s="10">
        <v>1.475E-14</v>
      </c>
      <c r="I925" s="10">
        <v>1.26394E-2</v>
      </c>
      <c r="J925" s="10">
        <v>1.24747E-2</v>
      </c>
      <c r="K925" s="10">
        <v>0.31096400000000002</v>
      </c>
      <c r="L925" s="9">
        <v>60.732461355529097</v>
      </c>
    </row>
    <row r="926" spans="1:12" ht="15" x14ac:dyDescent="0.15">
      <c r="A926" s="8" t="s">
        <v>2517</v>
      </c>
      <c r="B926" s="8" t="s">
        <v>49</v>
      </c>
      <c r="C926" s="8" t="s">
        <v>165</v>
      </c>
      <c r="D926" s="10" t="s">
        <v>1602</v>
      </c>
      <c r="E926" s="10" t="s">
        <v>1603</v>
      </c>
      <c r="F926" s="10">
        <v>3.1300000000000001E-2</v>
      </c>
      <c r="G926" s="10">
        <v>4.7999999999999996E-3</v>
      </c>
      <c r="H926" s="10">
        <v>8.5569999999999995E-11</v>
      </c>
      <c r="I926" s="10">
        <v>5.1123499999999999E-3</v>
      </c>
      <c r="J926" s="10">
        <v>2.7104900000000001E-2</v>
      </c>
      <c r="K926" s="10">
        <v>0.85039600000000004</v>
      </c>
      <c r="L926" s="9">
        <v>42.5212673611111</v>
      </c>
    </row>
    <row r="927" spans="1:12" ht="15" x14ac:dyDescent="0.15">
      <c r="A927" s="8" t="s">
        <v>2518</v>
      </c>
      <c r="B927" s="8" t="s">
        <v>49</v>
      </c>
      <c r="C927" s="8" t="s">
        <v>165</v>
      </c>
      <c r="D927" s="10" t="s">
        <v>1609</v>
      </c>
      <c r="E927" s="10" t="s">
        <v>1608</v>
      </c>
      <c r="F927" s="10">
        <v>-1.9E-2</v>
      </c>
      <c r="G927" s="10">
        <v>2.3999999999999998E-3</v>
      </c>
      <c r="H927" s="10">
        <v>2.0649999999999998E-15</v>
      </c>
      <c r="I927" s="10">
        <v>-5.0661200000000003E-3</v>
      </c>
      <c r="J927" s="10">
        <v>1.13527E-2</v>
      </c>
      <c r="K927" s="10">
        <v>0.65541700000000003</v>
      </c>
      <c r="L927" s="9">
        <v>62.6736111111111</v>
      </c>
    </row>
    <row r="928" spans="1:12" ht="15" x14ac:dyDescent="0.15">
      <c r="A928" s="8" t="s">
        <v>2519</v>
      </c>
      <c r="B928" s="8" t="s">
        <v>49</v>
      </c>
      <c r="C928" s="8" t="s">
        <v>165</v>
      </c>
      <c r="D928" s="10" t="s">
        <v>1602</v>
      </c>
      <c r="E928" s="10" t="s">
        <v>1608</v>
      </c>
      <c r="F928" s="10">
        <v>-2.1100000000000001E-2</v>
      </c>
      <c r="G928" s="10">
        <v>2.5999999999999999E-3</v>
      </c>
      <c r="H928" s="10">
        <v>1.6920000000000001E-15</v>
      </c>
      <c r="I928" s="10">
        <v>-1.4107400000000001E-2</v>
      </c>
      <c r="J928" s="10">
        <v>1.13095E-2</v>
      </c>
      <c r="K928" s="10">
        <v>0.212255</v>
      </c>
      <c r="L928" s="9">
        <v>65.859467455621299</v>
      </c>
    </row>
    <row r="929" spans="1:12" ht="15" x14ac:dyDescent="0.15">
      <c r="A929" s="8" t="s">
        <v>2520</v>
      </c>
      <c r="B929" s="8" t="s">
        <v>49</v>
      </c>
      <c r="C929" s="8" t="s">
        <v>165</v>
      </c>
      <c r="D929" s="10" t="s">
        <v>1609</v>
      </c>
      <c r="E929" s="10" t="s">
        <v>1608</v>
      </c>
      <c r="F929" s="10">
        <v>-1.6199999999999999E-2</v>
      </c>
      <c r="G929" s="10">
        <v>2.7000000000000001E-3</v>
      </c>
      <c r="H929" s="10">
        <v>1.8939999999999999E-9</v>
      </c>
      <c r="I929" s="10">
        <v>-1.19191E-2</v>
      </c>
      <c r="J929" s="10">
        <v>1.1398E-2</v>
      </c>
      <c r="K929" s="10">
        <v>0.29568899999999998</v>
      </c>
      <c r="L929" s="9">
        <v>36</v>
      </c>
    </row>
    <row r="930" spans="1:12" ht="15" x14ac:dyDescent="0.15">
      <c r="A930" s="8" t="s">
        <v>2521</v>
      </c>
      <c r="B930" s="8" t="s">
        <v>49</v>
      </c>
      <c r="C930" s="8" t="s">
        <v>165</v>
      </c>
      <c r="D930" s="10" t="s">
        <v>1609</v>
      </c>
      <c r="E930" s="10" t="s">
        <v>1608</v>
      </c>
      <c r="F930" s="10">
        <v>-1.46E-2</v>
      </c>
      <c r="G930" s="10">
        <v>2.3999999999999998E-3</v>
      </c>
      <c r="H930" s="10">
        <v>2.52E-9</v>
      </c>
      <c r="I930" s="10">
        <v>-4.7941800000000003E-3</v>
      </c>
      <c r="J930" s="10">
        <v>1.14045E-2</v>
      </c>
      <c r="K930" s="10">
        <v>0.674211</v>
      </c>
      <c r="L930" s="9">
        <v>37.0069444444444</v>
      </c>
    </row>
    <row r="931" spans="1:12" ht="15" x14ac:dyDescent="0.15">
      <c r="A931" s="8" t="s">
        <v>2522</v>
      </c>
      <c r="B931" s="8" t="s">
        <v>49</v>
      </c>
      <c r="C931" s="8" t="s">
        <v>165</v>
      </c>
      <c r="D931" s="10" t="s">
        <v>1608</v>
      </c>
      <c r="E931" s="10" t="s">
        <v>1603</v>
      </c>
      <c r="F931" s="10">
        <v>-2.0500000000000001E-2</v>
      </c>
      <c r="G931" s="10">
        <v>2.5000000000000001E-3</v>
      </c>
      <c r="H931" s="10">
        <v>5.2719999999999997E-16</v>
      </c>
      <c r="I931" s="10">
        <v>-1.14053E-2</v>
      </c>
      <c r="J931" s="10">
        <v>1.1685900000000001E-2</v>
      </c>
      <c r="K931" s="10">
        <v>0.329069</v>
      </c>
      <c r="L931" s="9">
        <v>67.239999999999995</v>
      </c>
    </row>
    <row r="932" spans="1:12" ht="15" x14ac:dyDescent="0.15">
      <c r="A932" s="8" t="s">
        <v>2523</v>
      </c>
      <c r="B932" s="8" t="s">
        <v>49</v>
      </c>
      <c r="C932" s="8" t="s">
        <v>165</v>
      </c>
      <c r="D932" s="10" t="s">
        <v>1609</v>
      </c>
      <c r="E932" s="10" t="s">
        <v>1608</v>
      </c>
      <c r="F932" s="10">
        <v>-1.46E-2</v>
      </c>
      <c r="G932" s="10">
        <v>2.5000000000000001E-3</v>
      </c>
      <c r="H932" s="10">
        <v>4.5850000000000002E-9</v>
      </c>
      <c r="I932" s="10">
        <v>4.4130599999999999E-3</v>
      </c>
      <c r="J932" s="10">
        <v>1.21554E-2</v>
      </c>
      <c r="K932" s="10">
        <v>0.71656399999999998</v>
      </c>
      <c r="L932" s="9">
        <v>34.105600000000003</v>
      </c>
    </row>
    <row r="933" spans="1:12" ht="15" x14ac:dyDescent="0.15">
      <c r="A933" s="8" t="s">
        <v>2524</v>
      </c>
      <c r="B933" s="8" t="s">
        <v>49</v>
      </c>
      <c r="C933" s="8" t="s">
        <v>165</v>
      </c>
      <c r="D933" s="10" t="s">
        <v>1609</v>
      </c>
      <c r="E933" s="10" t="s">
        <v>1608</v>
      </c>
      <c r="F933" s="10">
        <v>3.2199999999999999E-2</v>
      </c>
      <c r="G933" s="10">
        <v>2.5999999999999999E-3</v>
      </c>
      <c r="H933" s="10">
        <v>1.408E-34</v>
      </c>
      <c r="I933" s="10">
        <v>-2.2557199999999999E-2</v>
      </c>
      <c r="J933" s="10">
        <v>1.3408700000000001E-2</v>
      </c>
      <c r="K933" s="10">
        <v>9.25145E-2</v>
      </c>
      <c r="L933" s="9">
        <v>153.378698224852</v>
      </c>
    </row>
    <row r="934" spans="1:12" ht="15" x14ac:dyDescent="0.15">
      <c r="A934" s="8" t="s">
        <v>2525</v>
      </c>
      <c r="B934" s="8" t="s">
        <v>49</v>
      </c>
      <c r="C934" s="8" t="s">
        <v>165</v>
      </c>
      <c r="D934" s="10" t="s">
        <v>1602</v>
      </c>
      <c r="E934" s="10" t="s">
        <v>1609</v>
      </c>
      <c r="F934" s="10">
        <v>-1.4E-2</v>
      </c>
      <c r="G934" s="10">
        <v>2.3999999999999998E-3</v>
      </c>
      <c r="H934" s="10">
        <v>5.1719999999999999E-9</v>
      </c>
      <c r="I934" s="10">
        <v>-3.1435499999999998E-2</v>
      </c>
      <c r="J934" s="10">
        <v>1.15435E-2</v>
      </c>
      <c r="K934" s="10">
        <v>6.4647200000000002E-3</v>
      </c>
      <c r="L934" s="9">
        <v>34.0277777777778</v>
      </c>
    </row>
    <row r="935" spans="1:12" ht="15" x14ac:dyDescent="0.15">
      <c r="A935" s="8" t="s">
        <v>2526</v>
      </c>
      <c r="B935" s="8" t="s">
        <v>49</v>
      </c>
      <c r="C935" s="8" t="s">
        <v>165</v>
      </c>
      <c r="D935" s="10" t="s">
        <v>1602</v>
      </c>
      <c r="E935" s="10" t="s">
        <v>1603</v>
      </c>
      <c r="F935" s="10">
        <v>1.72E-2</v>
      </c>
      <c r="G935" s="10">
        <v>2.5999999999999999E-3</v>
      </c>
      <c r="H935" s="10">
        <v>6.7050000000000004E-11</v>
      </c>
      <c r="I935" s="10">
        <v>2.1198600000000001E-2</v>
      </c>
      <c r="J935" s="10">
        <v>1.1994700000000001E-2</v>
      </c>
      <c r="K935" s="10">
        <v>7.7172000000000004E-2</v>
      </c>
      <c r="L935" s="9">
        <v>43.763313609467502</v>
      </c>
    </row>
    <row r="936" spans="1:12" ht="15" x14ac:dyDescent="0.15">
      <c r="A936" s="8" t="s">
        <v>2527</v>
      </c>
      <c r="B936" s="8" t="s">
        <v>49</v>
      </c>
      <c r="C936" s="8" t="s">
        <v>165</v>
      </c>
      <c r="D936" s="10" t="s">
        <v>1602</v>
      </c>
      <c r="E936" s="10" t="s">
        <v>1608</v>
      </c>
      <c r="F936" s="10">
        <v>3.1E-2</v>
      </c>
      <c r="G936" s="10">
        <v>2.3999999999999998E-3</v>
      </c>
      <c r="H936" s="10">
        <v>1.161E-38</v>
      </c>
      <c r="I936" s="10">
        <v>4.4609799999999998E-2</v>
      </c>
      <c r="J936" s="10">
        <v>1.14866E-2</v>
      </c>
      <c r="K936" s="10">
        <v>1.02903E-4</v>
      </c>
      <c r="L936" s="9">
        <v>166.840277777778</v>
      </c>
    </row>
    <row r="937" spans="1:12" ht="15" x14ac:dyDescent="0.15">
      <c r="A937" s="8" t="s">
        <v>2528</v>
      </c>
      <c r="B937" s="8" t="s">
        <v>49</v>
      </c>
      <c r="C937" s="8" t="s">
        <v>165</v>
      </c>
      <c r="D937" s="10" t="s">
        <v>1602</v>
      </c>
      <c r="E937" s="10" t="s">
        <v>1608</v>
      </c>
      <c r="F937" s="10">
        <v>1.72E-2</v>
      </c>
      <c r="G937" s="10">
        <v>2.5999999999999999E-3</v>
      </c>
      <c r="H937" s="10">
        <v>2.931E-11</v>
      </c>
      <c r="I937" s="10">
        <v>-1.91319E-2</v>
      </c>
      <c r="J937" s="10">
        <v>1.14106E-2</v>
      </c>
      <c r="K937" s="10">
        <v>9.36052E-2</v>
      </c>
      <c r="L937" s="9">
        <v>43.763313609467502</v>
      </c>
    </row>
    <row r="938" spans="1:12" ht="15" x14ac:dyDescent="0.15">
      <c r="A938" s="8" t="s">
        <v>2529</v>
      </c>
      <c r="B938" s="8" t="s">
        <v>49</v>
      </c>
      <c r="C938" s="8" t="s">
        <v>165</v>
      </c>
      <c r="D938" s="10" t="s">
        <v>1609</v>
      </c>
      <c r="E938" s="10" t="s">
        <v>1608</v>
      </c>
      <c r="F938" s="10">
        <v>-1.5699999999999999E-2</v>
      </c>
      <c r="G938" s="10">
        <v>2.7000000000000001E-3</v>
      </c>
      <c r="H938" s="10">
        <v>3.0880000000000001E-9</v>
      </c>
      <c r="I938" s="10">
        <v>-6.9203099999999998E-3</v>
      </c>
      <c r="J938" s="10">
        <v>1.14176E-2</v>
      </c>
      <c r="K938" s="10">
        <v>0.54444099999999995</v>
      </c>
      <c r="L938" s="9">
        <v>33.812071330589802</v>
      </c>
    </row>
    <row r="939" spans="1:12" ht="15" x14ac:dyDescent="0.15">
      <c r="A939" s="8" t="s">
        <v>2530</v>
      </c>
      <c r="B939" s="8" t="s">
        <v>49</v>
      </c>
      <c r="C939" s="8" t="s">
        <v>165</v>
      </c>
      <c r="D939" s="10" t="s">
        <v>1602</v>
      </c>
      <c r="E939" s="10" t="s">
        <v>1603</v>
      </c>
      <c r="F939" s="10">
        <v>5.6300000000000003E-2</v>
      </c>
      <c r="G939" s="10">
        <v>2.5000000000000001E-3</v>
      </c>
      <c r="H939" s="10">
        <v>2.8E-111</v>
      </c>
      <c r="I939" s="10">
        <v>-2.84614E-3</v>
      </c>
      <c r="J939" s="10">
        <v>1.24029E-2</v>
      </c>
      <c r="K939" s="10">
        <v>0.81850100000000003</v>
      </c>
      <c r="L939" s="9">
        <v>507.15039999999999</v>
      </c>
    </row>
    <row r="940" spans="1:12" ht="15" x14ac:dyDescent="0.15">
      <c r="A940" s="8" t="s">
        <v>2531</v>
      </c>
      <c r="B940" s="8" t="s">
        <v>49</v>
      </c>
      <c r="C940" s="8" t="s">
        <v>165</v>
      </c>
      <c r="D940" s="10" t="s">
        <v>1602</v>
      </c>
      <c r="E940" s="10" t="s">
        <v>1609</v>
      </c>
      <c r="F940" s="10">
        <v>3.7900000000000003E-2</v>
      </c>
      <c r="G940" s="10">
        <v>2.8E-3</v>
      </c>
      <c r="H940" s="10">
        <v>3.0009999999999998E-42</v>
      </c>
      <c r="I940" s="10">
        <v>8.7775700000000002E-3</v>
      </c>
      <c r="J940" s="10">
        <v>1.40176E-2</v>
      </c>
      <c r="K940" s="10">
        <v>0.531196</v>
      </c>
      <c r="L940" s="9">
        <v>183.21556122448999</v>
      </c>
    </row>
    <row r="941" spans="1:12" ht="15" x14ac:dyDescent="0.15">
      <c r="A941" s="8" t="s">
        <v>2532</v>
      </c>
      <c r="B941" s="8" t="s">
        <v>49</v>
      </c>
      <c r="C941" s="8" t="s">
        <v>165</v>
      </c>
      <c r="D941" s="10" t="s">
        <v>1602</v>
      </c>
      <c r="E941" s="10" t="s">
        <v>1603</v>
      </c>
      <c r="F941" s="10">
        <v>3.3099999999999997E-2</v>
      </c>
      <c r="G941" s="10">
        <v>4.1999999999999997E-3</v>
      </c>
      <c r="H941" s="10">
        <v>2.4800000000000001E-15</v>
      </c>
      <c r="I941" s="10">
        <v>-1.9154899999999999E-2</v>
      </c>
      <c r="J941" s="10">
        <v>2.2673499999999999E-2</v>
      </c>
      <c r="K941" s="10">
        <v>0.39821400000000001</v>
      </c>
      <c r="L941" s="9">
        <v>62.109410430838999</v>
      </c>
    </row>
    <row r="942" spans="1:12" ht="15" x14ac:dyDescent="0.15">
      <c r="A942" s="8" t="s">
        <v>2533</v>
      </c>
      <c r="B942" s="8" t="s">
        <v>49</v>
      </c>
      <c r="C942" s="8" t="s">
        <v>165</v>
      </c>
      <c r="D942" s="10" t="s">
        <v>1602</v>
      </c>
      <c r="E942" s="10" t="s">
        <v>1603</v>
      </c>
      <c r="F942" s="10">
        <v>2.2800000000000001E-2</v>
      </c>
      <c r="G942" s="10">
        <v>3.0999999999999999E-3</v>
      </c>
      <c r="H942" s="10">
        <v>1.618E-13</v>
      </c>
      <c r="I942" s="10">
        <v>-2.24005E-2</v>
      </c>
      <c r="J942" s="10">
        <v>1.6997200000000001E-2</v>
      </c>
      <c r="K942" s="10">
        <v>0.18754000000000001</v>
      </c>
      <c r="L942" s="9">
        <v>54.093652445369401</v>
      </c>
    </row>
    <row r="943" spans="1:12" ht="15" x14ac:dyDescent="0.15">
      <c r="A943" s="8" t="s">
        <v>2534</v>
      </c>
      <c r="B943" s="8" t="s">
        <v>49</v>
      </c>
      <c r="C943" s="8" t="s">
        <v>165</v>
      </c>
      <c r="D943" s="10" t="s">
        <v>1602</v>
      </c>
      <c r="E943" s="10" t="s">
        <v>1603</v>
      </c>
      <c r="F943" s="10">
        <v>-2.8500000000000001E-2</v>
      </c>
      <c r="G943" s="10">
        <v>2.3E-3</v>
      </c>
      <c r="H943" s="10">
        <v>5.9E-36</v>
      </c>
      <c r="I943" s="10">
        <v>-4.0515500000000001E-3</v>
      </c>
      <c r="J943" s="10">
        <v>1.13428E-2</v>
      </c>
      <c r="K943" s="10">
        <v>0.72094999999999998</v>
      </c>
      <c r="L943" s="9">
        <v>153.54442344045401</v>
      </c>
    </row>
    <row r="944" spans="1:12" ht="15" x14ac:dyDescent="0.15">
      <c r="A944" s="8" t="s">
        <v>2535</v>
      </c>
      <c r="B944" s="8" t="s">
        <v>49</v>
      </c>
      <c r="C944" s="8" t="s">
        <v>165</v>
      </c>
      <c r="D944" s="10" t="s">
        <v>1609</v>
      </c>
      <c r="E944" s="10" t="s">
        <v>1608</v>
      </c>
      <c r="F944" s="10">
        <v>2.0400000000000001E-2</v>
      </c>
      <c r="G944" s="10">
        <v>2.3999999999999998E-3</v>
      </c>
      <c r="H944" s="10">
        <v>1.904E-17</v>
      </c>
      <c r="I944" s="10">
        <v>-5.9563300000000001E-3</v>
      </c>
      <c r="J944" s="10">
        <v>1.2384900000000001E-2</v>
      </c>
      <c r="K944" s="10">
        <v>0.63056199999999996</v>
      </c>
      <c r="L944" s="9">
        <v>72.25</v>
      </c>
    </row>
    <row r="945" spans="1:12" ht="15" x14ac:dyDescent="0.15">
      <c r="A945" s="8" t="s">
        <v>2536</v>
      </c>
      <c r="B945" s="8" t="s">
        <v>49</v>
      </c>
      <c r="C945" s="8" t="s">
        <v>165</v>
      </c>
      <c r="D945" s="10" t="s">
        <v>1609</v>
      </c>
      <c r="E945" s="10" t="s">
        <v>1603</v>
      </c>
      <c r="F945" s="10">
        <v>-1.4200000000000001E-2</v>
      </c>
      <c r="G945" s="10">
        <v>2.5000000000000001E-3</v>
      </c>
      <c r="H945" s="10">
        <v>1.188E-8</v>
      </c>
      <c r="I945" s="10">
        <v>5.1952499999999996E-4</v>
      </c>
      <c r="J945" s="10">
        <v>1.19279E-2</v>
      </c>
      <c r="K945" s="10">
        <v>0.96525899999999998</v>
      </c>
      <c r="L945" s="9">
        <v>32.2624</v>
      </c>
    </row>
    <row r="946" spans="1:12" ht="15" x14ac:dyDescent="0.15">
      <c r="A946" s="8" t="s">
        <v>2537</v>
      </c>
      <c r="B946" s="8" t="s">
        <v>49</v>
      </c>
      <c r="C946" s="8" t="s">
        <v>165</v>
      </c>
      <c r="D946" s="10" t="s">
        <v>1602</v>
      </c>
      <c r="E946" s="10" t="s">
        <v>1603</v>
      </c>
      <c r="F946" s="10">
        <v>6.59E-2</v>
      </c>
      <c r="G946" s="10">
        <v>6.1000000000000004E-3</v>
      </c>
      <c r="H946" s="10">
        <v>5.7810000000000002E-27</v>
      </c>
      <c r="I946" s="10">
        <v>3.5105200000000003E-2</v>
      </c>
      <c r="J946" s="10">
        <v>2.9797799999999999E-2</v>
      </c>
      <c r="K946" s="10">
        <v>0.23875099999999999</v>
      </c>
      <c r="L946" s="9">
        <v>116.71083042193</v>
      </c>
    </row>
    <row r="947" spans="1:12" ht="15" x14ac:dyDescent="0.15">
      <c r="A947" s="8" t="s">
        <v>2538</v>
      </c>
      <c r="B947" s="8" t="s">
        <v>49</v>
      </c>
      <c r="C947" s="8" t="s">
        <v>165</v>
      </c>
      <c r="D947" s="10" t="s">
        <v>1602</v>
      </c>
      <c r="E947" s="10" t="s">
        <v>1603</v>
      </c>
      <c r="F947" s="10">
        <v>2.8799999999999999E-2</v>
      </c>
      <c r="G947" s="10">
        <v>3.0999999999999999E-3</v>
      </c>
      <c r="H947" s="10">
        <v>4.2969999999999998E-20</v>
      </c>
      <c r="I947" s="10">
        <v>-1.6146799999999999E-2</v>
      </c>
      <c r="J947" s="10">
        <v>1.8303E-2</v>
      </c>
      <c r="K947" s="10">
        <v>0.37767099999999998</v>
      </c>
      <c r="L947" s="9">
        <v>86.310093652445403</v>
      </c>
    </row>
    <row r="948" spans="1:12" ht="15" x14ac:dyDescent="0.15">
      <c r="A948" s="8" t="s">
        <v>2539</v>
      </c>
      <c r="B948" s="8" t="s">
        <v>49</v>
      </c>
      <c r="C948" s="8" t="s">
        <v>165</v>
      </c>
      <c r="D948" s="10" t="s">
        <v>1609</v>
      </c>
      <c r="E948" s="10" t="s">
        <v>1608</v>
      </c>
      <c r="F948" s="10">
        <v>-0.02</v>
      </c>
      <c r="G948" s="10">
        <v>2.3E-3</v>
      </c>
      <c r="H948" s="10">
        <v>8.4360000000000004E-18</v>
      </c>
      <c r="I948" s="10">
        <v>-3.12043E-3</v>
      </c>
      <c r="J948" s="10">
        <v>1.1384E-2</v>
      </c>
      <c r="K948" s="10">
        <v>0.78400300000000001</v>
      </c>
      <c r="L948" s="9">
        <v>75.614366729678594</v>
      </c>
    </row>
    <row r="949" spans="1:12" ht="15" x14ac:dyDescent="0.15">
      <c r="A949" s="8" t="s">
        <v>2540</v>
      </c>
      <c r="B949" s="8" t="s">
        <v>49</v>
      </c>
      <c r="C949" s="8" t="s">
        <v>165</v>
      </c>
      <c r="D949" s="10" t="s">
        <v>1602</v>
      </c>
      <c r="E949" s="10" t="s">
        <v>1603</v>
      </c>
      <c r="F949" s="10">
        <v>1.44E-2</v>
      </c>
      <c r="G949" s="10">
        <v>2.3999999999999998E-3</v>
      </c>
      <c r="H949" s="10">
        <v>9.5919999999999996E-10</v>
      </c>
      <c r="I949" s="10">
        <v>-1.93942E-2</v>
      </c>
      <c r="J949" s="10">
        <v>1.27674E-2</v>
      </c>
      <c r="K949" s="10">
        <v>0.12875200000000001</v>
      </c>
      <c r="L949" s="9">
        <v>36</v>
      </c>
    </row>
    <row r="950" spans="1:12" ht="15" x14ac:dyDescent="0.15">
      <c r="A950" s="8" t="s">
        <v>2541</v>
      </c>
      <c r="B950" s="8" t="s">
        <v>49</v>
      </c>
      <c r="C950" s="8" t="s">
        <v>165</v>
      </c>
      <c r="D950" s="10" t="s">
        <v>1602</v>
      </c>
      <c r="E950" s="10" t="s">
        <v>1603</v>
      </c>
      <c r="F950" s="10">
        <v>-2.52E-2</v>
      </c>
      <c r="G950" s="10">
        <v>2.8999999999999998E-3</v>
      </c>
      <c r="H950" s="10">
        <v>6.9970000000000006E-18</v>
      </c>
      <c r="I950" s="10">
        <v>-6.1491799999999998E-3</v>
      </c>
      <c r="J950" s="10">
        <v>1.47706E-2</v>
      </c>
      <c r="K950" s="10">
        <v>0.67718100000000003</v>
      </c>
      <c r="L950" s="9">
        <v>75.510107015457805</v>
      </c>
    </row>
    <row r="951" spans="1:12" ht="15" x14ac:dyDescent="0.15">
      <c r="A951" s="8" t="s">
        <v>2542</v>
      </c>
      <c r="B951" s="8" t="s">
        <v>49</v>
      </c>
      <c r="C951" s="8" t="s">
        <v>165</v>
      </c>
      <c r="D951" s="10" t="s">
        <v>1602</v>
      </c>
      <c r="E951" s="10" t="s">
        <v>1608</v>
      </c>
      <c r="F951" s="10">
        <v>6.6500000000000004E-2</v>
      </c>
      <c r="G951" s="10">
        <v>2.3999999999999998E-3</v>
      </c>
      <c r="H951" s="10">
        <v>8.6599999999999999E-175</v>
      </c>
      <c r="I951" s="10">
        <v>1.6989899999999999E-2</v>
      </c>
      <c r="J951" s="10">
        <v>1.1352900000000001E-2</v>
      </c>
      <c r="K951" s="10">
        <v>0.134518</v>
      </c>
      <c r="L951" s="9">
        <v>767.75173611111097</v>
      </c>
    </row>
    <row r="952" spans="1:12" ht="15" x14ac:dyDescent="0.15">
      <c r="A952" s="8" t="s">
        <v>2543</v>
      </c>
      <c r="B952" s="8" t="s">
        <v>49</v>
      </c>
      <c r="C952" s="8" t="s">
        <v>165</v>
      </c>
      <c r="D952" s="10" t="s">
        <v>1609</v>
      </c>
      <c r="E952" s="10" t="s">
        <v>1608</v>
      </c>
      <c r="F952" s="10">
        <v>4.0500000000000001E-2</v>
      </c>
      <c r="G952" s="10">
        <v>2.3E-3</v>
      </c>
      <c r="H952" s="10">
        <v>5.3350000000000002E-70</v>
      </c>
      <c r="I952" s="10">
        <v>-9.0632500000000001E-3</v>
      </c>
      <c r="J952" s="10">
        <v>1.13431E-2</v>
      </c>
      <c r="K952" s="10">
        <v>0.42428500000000002</v>
      </c>
      <c r="L952" s="9">
        <v>310.06616257088803</v>
      </c>
    </row>
    <row r="953" spans="1:12" ht="15" x14ac:dyDescent="0.15">
      <c r="A953" s="8" t="s">
        <v>2055</v>
      </c>
      <c r="B953" s="8" t="s">
        <v>53</v>
      </c>
      <c r="C953" s="8" t="s">
        <v>165</v>
      </c>
      <c r="D953" s="10" t="s">
        <v>1602</v>
      </c>
      <c r="E953" s="10" t="s">
        <v>1609</v>
      </c>
      <c r="F953" s="10">
        <v>5.0999999999999997E-2</v>
      </c>
      <c r="G953" s="10">
        <v>4.7000000000000002E-3</v>
      </c>
      <c r="H953" s="10">
        <v>3.7899999999999997E-27</v>
      </c>
      <c r="I953" s="10">
        <v>-1.6461E-2</v>
      </c>
      <c r="J953" s="10">
        <v>1.14322E-2</v>
      </c>
      <c r="K953" s="10">
        <v>0.14990200000000001</v>
      </c>
      <c r="L953" s="9">
        <v>117.745586238117</v>
      </c>
    </row>
    <row r="954" spans="1:12" ht="15" x14ac:dyDescent="0.15">
      <c r="A954" s="8" t="s">
        <v>2544</v>
      </c>
      <c r="B954" s="8" t="s">
        <v>53</v>
      </c>
      <c r="C954" s="8" t="s">
        <v>165</v>
      </c>
      <c r="D954" s="10" t="s">
        <v>1609</v>
      </c>
      <c r="E954" s="10" t="s">
        <v>1608</v>
      </c>
      <c r="F954" s="10">
        <v>-3.3500000000000002E-2</v>
      </c>
      <c r="G954" s="10">
        <v>4.7000000000000002E-3</v>
      </c>
      <c r="H954" s="10">
        <v>1.5299999999999999E-12</v>
      </c>
      <c r="I954" s="10">
        <v>2.0870900000000001E-2</v>
      </c>
      <c r="J954" s="10">
        <v>1.1709799999999999E-2</v>
      </c>
      <c r="K954" s="10">
        <v>7.4692999999999996E-2</v>
      </c>
      <c r="L954" s="9">
        <v>50.8035310095066</v>
      </c>
    </row>
    <row r="955" spans="1:12" ht="15" x14ac:dyDescent="0.15">
      <c r="A955" s="8" t="s">
        <v>2545</v>
      </c>
      <c r="B955" s="8" t="s">
        <v>53</v>
      </c>
      <c r="C955" s="8" t="s">
        <v>165</v>
      </c>
      <c r="D955" s="10" t="s">
        <v>1603</v>
      </c>
      <c r="E955" s="10" t="s">
        <v>1602</v>
      </c>
      <c r="F955" s="10">
        <v>2.69E-2</v>
      </c>
      <c r="G955" s="10">
        <v>4.7000000000000002E-3</v>
      </c>
      <c r="H955" s="10">
        <v>1.2100000000000001E-8</v>
      </c>
      <c r="I955" s="10">
        <v>-1.5771400000000001E-2</v>
      </c>
      <c r="J955" s="10">
        <v>1.14602E-2</v>
      </c>
      <c r="K955" s="10">
        <v>0.168764</v>
      </c>
      <c r="L955" s="9">
        <v>32.7573562698053</v>
      </c>
    </row>
    <row r="956" spans="1:12" ht="15" x14ac:dyDescent="0.15">
      <c r="A956" s="8" t="s">
        <v>2175</v>
      </c>
      <c r="B956" s="8" t="s">
        <v>53</v>
      </c>
      <c r="C956" s="8" t="s">
        <v>165</v>
      </c>
      <c r="D956" s="10" t="s">
        <v>1603</v>
      </c>
      <c r="E956" s="10" t="s">
        <v>1602</v>
      </c>
      <c r="F956" s="10">
        <v>3.15E-2</v>
      </c>
      <c r="G956" s="10">
        <v>5.7999999999999996E-3</v>
      </c>
      <c r="H956" s="10">
        <v>4.5300000000000002E-8</v>
      </c>
      <c r="I956" s="10">
        <v>-1.6765200000000001E-2</v>
      </c>
      <c r="J956" s="10">
        <v>1.47014E-2</v>
      </c>
      <c r="K956" s="10">
        <v>0.25412800000000002</v>
      </c>
      <c r="L956" s="9">
        <v>29.496135552913199</v>
      </c>
    </row>
    <row r="957" spans="1:12" ht="15" x14ac:dyDescent="0.15">
      <c r="A957" s="8" t="s">
        <v>2195</v>
      </c>
      <c r="B957" s="8" t="s">
        <v>53</v>
      </c>
      <c r="C957" s="8" t="s">
        <v>165</v>
      </c>
      <c r="D957" s="10" t="s">
        <v>1608</v>
      </c>
      <c r="E957" s="10" t="s">
        <v>1609</v>
      </c>
      <c r="F957" s="10">
        <v>3.4099999999999998E-2</v>
      </c>
      <c r="G957" s="10">
        <v>5.3E-3</v>
      </c>
      <c r="H957" s="10">
        <v>1.3300000000000001E-10</v>
      </c>
      <c r="I957" s="10">
        <v>-1.5432400000000001E-2</v>
      </c>
      <c r="J957" s="10">
        <v>1.45279E-2</v>
      </c>
      <c r="K957" s="10">
        <v>0.28811799999999999</v>
      </c>
      <c r="L957" s="9">
        <v>41.395870416518299</v>
      </c>
    </row>
    <row r="958" spans="1:12" ht="15" x14ac:dyDescent="0.15">
      <c r="A958" s="8" t="s">
        <v>2546</v>
      </c>
      <c r="B958" s="8" t="s">
        <v>53</v>
      </c>
      <c r="C958" s="8" t="s">
        <v>165</v>
      </c>
      <c r="D958" s="10" t="s">
        <v>1602</v>
      </c>
      <c r="E958" s="10" t="s">
        <v>1603</v>
      </c>
      <c r="F958" s="10">
        <v>3.04E-2</v>
      </c>
      <c r="G958" s="10">
        <v>5.1999999999999998E-3</v>
      </c>
      <c r="H958" s="10">
        <v>5.6800000000000002E-9</v>
      </c>
      <c r="I958" s="10">
        <v>-1.95456E-2</v>
      </c>
      <c r="J958" s="10">
        <v>1.1797999999999999E-2</v>
      </c>
      <c r="K958" s="10">
        <v>9.7584299999999999E-2</v>
      </c>
      <c r="L958" s="9">
        <v>34.177514792899402</v>
      </c>
    </row>
    <row r="959" spans="1:12" ht="15" x14ac:dyDescent="0.15">
      <c r="A959" s="8" t="s">
        <v>2547</v>
      </c>
      <c r="B959" s="8" t="s">
        <v>53</v>
      </c>
      <c r="C959" s="8" t="s">
        <v>165</v>
      </c>
      <c r="D959" s="10" t="s">
        <v>1608</v>
      </c>
      <c r="E959" s="10" t="s">
        <v>1609</v>
      </c>
      <c r="F959" s="10">
        <v>3.9199999999999999E-2</v>
      </c>
      <c r="G959" s="10">
        <v>6.1000000000000004E-3</v>
      </c>
      <c r="H959" s="10">
        <v>1.41E-10</v>
      </c>
      <c r="I959" s="10">
        <v>-4.6634000000000002E-2</v>
      </c>
      <c r="J959" s="10">
        <v>1.52693E-2</v>
      </c>
      <c r="K959" s="10">
        <v>2.2572999999999998E-3</v>
      </c>
      <c r="L959" s="9">
        <v>41.296425692018303</v>
      </c>
    </row>
    <row r="960" spans="1:12" ht="15" x14ac:dyDescent="0.15">
      <c r="A960" s="8" t="s">
        <v>2548</v>
      </c>
      <c r="B960" s="8" t="s">
        <v>53</v>
      </c>
      <c r="C960" s="8" t="s">
        <v>165</v>
      </c>
      <c r="D960" s="10" t="s">
        <v>1609</v>
      </c>
      <c r="E960" s="10" t="s">
        <v>1608</v>
      </c>
      <c r="F960" s="10">
        <v>-4.8000000000000001E-2</v>
      </c>
      <c r="G960" s="10">
        <v>8.3000000000000001E-3</v>
      </c>
      <c r="H960" s="10">
        <v>6.8400000000000004E-9</v>
      </c>
      <c r="I960" s="10">
        <v>1.20448E-2</v>
      </c>
      <c r="J960" s="10">
        <v>1.4271499999999999E-2</v>
      </c>
      <c r="K960" s="10">
        <v>0.39868100000000001</v>
      </c>
      <c r="L960" s="9">
        <v>33.444621860937701</v>
      </c>
    </row>
    <row r="961" spans="1:12" ht="15" x14ac:dyDescent="0.15">
      <c r="A961" s="8" t="s">
        <v>2549</v>
      </c>
      <c r="B961" s="8" t="s">
        <v>53</v>
      </c>
      <c r="C961" s="8" t="s">
        <v>165</v>
      </c>
      <c r="D961" s="10" t="s">
        <v>1609</v>
      </c>
      <c r="E961" s="10" t="s">
        <v>1608</v>
      </c>
      <c r="F961" s="10">
        <v>-2.8299999999999999E-2</v>
      </c>
      <c r="G961" s="10">
        <v>4.8999999999999998E-3</v>
      </c>
      <c r="H961" s="10">
        <v>6.5599999999999997E-9</v>
      </c>
      <c r="I961" s="10">
        <v>-1.7550099999999999E-2</v>
      </c>
      <c r="J961" s="10">
        <v>1.23789E-2</v>
      </c>
      <c r="K961" s="10">
        <v>0.15626699999999999</v>
      </c>
      <c r="L961" s="9">
        <v>33.356518117451103</v>
      </c>
    </row>
    <row r="962" spans="1:12" ht="15" x14ac:dyDescent="0.15">
      <c r="A962" s="8" t="s">
        <v>2266</v>
      </c>
      <c r="B962" s="8" t="s">
        <v>53</v>
      </c>
      <c r="C962" s="8" t="s">
        <v>165</v>
      </c>
      <c r="D962" s="10" t="s">
        <v>1609</v>
      </c>
      <c r="E962" s="10" t="s">
        <v>1608</v>
      </c>
      <c r="F962" s="10">
        <v>-3.3300000000000003E-2</v>
      </c>
      <c r="G962" s="10">
        <v>6.0000000000000001E-3</v>
      </c>
      <c r="H962" s="10">
        <v>2.8600000000000001E-8</v>
      </c>
      <c r="I962" s="10">
        <v>7.2564099999999996E-3</v>
      </c>
      <c r="J962" s="10">
        <v>1.2099E-2</v>
      </c>
      <c r="K962" s="10">
        <v>0.54867100000000002</v>
      </c>
      <c r="L962" s="9">
        <v>30.802499999999998</v>
      </c>
    </row>
    <row r="963" spans="1:12" ht="15" x14ac:dyDescent="0.15">
      <c r="A963" s="8" t="s">
        <v>2550</v>
      </c>
      <c r="B963" s="8" t="s">
        <v>63</v>
      </c>
      <c r="C963" s="8" t="s">
        <v>165</v>
      </c>
      <c r="D963" s="10" t="s">
        <v>1603</v>
      </c>
      <c r="E963" s="10" t="s">
        <v>1602</v>
      </c>
      <c r="F963" s="10">
        <v>-1.22217E-2</v>
      </c>
      <c r="G963" s="10">
        <v>1.38119E-3</v>
      </c>
      <c r="H963" s="10">
        <v>8.5E-19</v>
      </c>
      <c r="I963" s="10">
        <v>-3.0274400000000002E-3</v>
      </c>
      <c r="J963" s="10">
        <v>1.17197E-2</v>
      </c>
      <c r="K963" s="10">
        <v>0.79615899999999995</v>
      </c>
      <c r="L963" s="9">
        <v>78.299031019356306</v>
      </c>
    </row>
    <row r="964" spans="1:12" ht="15" x14ac:dyDescent="0.15">
      <c r="A964" s="8" t="s">
        <v>2551</v>
      </c>
      <c r="B964" s="8" t="s">
        <v>63</v>
      </c>
      <c r="C964" s="8" t="s">
        <v>165</v>
      </c>
      <c r="D964" s="10" t="s">
        <v>1602</v>
      </c>
      <c r="E964" s="10" t="s">
        <v>1608</v>
      </c>
      <c r="F964" s="10">
        <v>-1.4051599999999999E-2</v>
      </c>
      <c r="G964" s="10">
        <v>1.3804799999999999E-3</v>
      </c>
      <c r="H964" s="10">
        <v>2.3000000000000001E-24</v>
      </c>
      <c r="I964" s="10">
        <v>-3.6935900000000001E-3</v>
      </c>
      <c r="J964" s="10">
        <v>1.20812E-2</v>
      </c>
      <c r="K964" s="10">
        <v>0.75980999999999999</v>
      </c>
      <c r="L964" s="9">
        <v>103.60752963325299</v>
      </c>
    </row>
    <row r="965" spans="1:12" ht="15" x14ac:dyDescent="0.15">
      <c r="A965" s="8" t="s">
        <v>2552</v>
      </c>
      <c r="B965" s="8" t="s">
        <v>63</v>
      </c>
      <c r="C965" s="8" t="s">
        <v>165</v>
      </c>
      <c r="D965" s="10" t="s">
        <v>1609</v>
      </c>
      <c r="E965" s="10" t="s">
        <v>1603</v>
      </c>
      <c r="F965" s="10">
        <v>-7.5267800000000003E-3</v>
      </c>
      <c r="G965" s="10">
        <v>1.39035E-3</v>
      </c>
      <c r="H965" s="10">
        <v>4.6999999999999997E-8</v>
      </c>
      <c r="I965" s="10">
        <v>7.0350600000000001E-3</v>
      </c>
      <c r="J965" s="10">
        <v>1.13037E-2</v>
      </c>
      <c r="K965" s="10">
        <v>0.53370099999999998</v>
      </c>
      <c r="L965" s="9">
        <v>29.306918868714401</v>
      </c>
    </row>
    <row r="966" spans="1:12" ht="15" x14ac:dyDescent="0.15">
      <c r="A966" s="8" t="s">
        <v>2553</v>
      </c>
      <c r="B966" s="8" t="s">
        <v>63</v>
      </c>
      <c r="C966" s="8" t="s">
        <v>165</v>
      </c>
      <c r="D966" s="10" t="s">
        <v>1602</v>
      </c>
      <c r="E966" s="10" t="s">
        <v>1603</v>
      </c>
      <c r="F966" s="10">
        <v>-1.0693599999999999E-2</v>
      </c>
      <c r="G966" s="10">
        <v>1.37433E-3</v>
      </c>
      <c r="H966" s="10">
        <v>9.3999999999999997E-15</v>
      </c>
      <c r="I966" s="10">
        <v>-4.6997200000000001E-3</v>
      </c>
      <c r="J966" s="10">
        <v>1.15643E-2</v>
      </c>
      <c r="K966" s="10">
        <v>0.68445</v>
      </c>
      <c r="L966" s="9">
        <v>60.543262012502602</v>
      </c>
    </row>
    <row r="967" spans="1:12" ht="15" x14ac:dyDescent="0.15">
      <c r="A967" s="8" t="s">
        <v>2554</v>
      </c>
      <c r="B967" s="8" t="s">
        <v>63</v>
      </c>
      <c r="C967" s="8" t="s">
        <v>165</v>
      </c>
      <c r="D967" s="10" t="s">
        <v>1602</v>
      </c>
      <c r="E967" s="10" t="s">
        <v>1603</v>
      </c>
      <c r="F967" s="10">
        <v>-1.1206600000000001E-2</v>
      </c>
      <c r="G967" s="10">
        <v>1.68995E-3</v>
      </c>
      <c r="H967" s="10">
        <v>2.0999999999999999E-11</v>
      </c>
      <c r="I967" s="10">
        <v>1.27698E-3</v>
      </c>
      <c r="J967" s="10">
        <v>1.422E-2</v>
      </c>
      <c r="K967" s="10">
        <v>0.92844499999999996</v>
      </c>
      <c r="L967" s="9">
        <v>43.974410953928498</v>
      </c>
    </row>
    <row r="968" spans="1:12" ht="15" x14ac:dyDescent="0.15">
      <c r="A968" s="8" t="s">
        <v>2555</v>
      </c>
      <c r="B968" s="8" t="s">
        <v>63</v>
      </c>
      <c r="C968" s="8" t="s">
        <v>165</v>
      </c>
      <c r="D968" s="10" t="s">
        <v>1603</v>
      </c>
      <c r="E968" s="10" t="s">
        <v>1602</v>
      </c>
      <c r="F968" s="10">
        <v>-7.84813E-3</v>
      </c>
      <c r="G968" s="10">
        <v>1.4312699999999999E-3</v>
      </c>
      <c r="H968" s="10">
        <v>3.1E-8</v>
      </c>
      <c r="I968" s="10">
        <v>5.14533E-3</v>
      </c>
      <c r="J968" s="10">
        <v>1.1713299999999999E-2</v>
      </c>
      <c r="K968" s="10">
        <v>0.66046400000000005</v>
      </c>
      <c r="L968" s="9">
        <v>30.066940613348201</v>
      </c>
    </row>
    <row r="969" spans="1:12" ht="15" x14ac:dyDescent="0.15">
      <c r="A969" s="8" t="s">
        <v>1717</v>
      </c>
      <c r="B969" s="8" t="s">
        <v>63</v>
      </c>
      <c r="C969" s="8" t="s">
        <v>165</v>
      </c>
      <c r="D969" s="10" t="s">
        <v>1608</v>
      </c>
      <c r="E969" s="10" t="s">
        <v>1609</v>
      </c>
      <c r="F969" s="10">
        <v>7.5515399999999998E-3</v>
      </c>
      <c r="G969" s="10">
        <v>1.3964800000000001E-3</v>
      </c>
      <c r="H969" s="10">
        <v>4.8E-8</v>
      </c>
      <c r="I969" s="10">
        <v>-4.0192800000000001E-3</v>
      </c>
      <c r="J969" s="10">
        <v>1.1337E-2</v>
      </c>
      <c r="K969" s="10">
        <v>0.722943</v>
      </c>
      <c r="L969" s="9">
        <v>29.241632441541402</v>
      </c>
    </row>
    <row r="970" spans="1:12" ht="15" x14ac:dyDescent="0.15">
      <c r="A970" s="8" t="s">
        <v>2556</v>
      </c>
      <c r="B970" s="8" t="s">
        <v>63</v>
      </c>
      <c r="C970" s="8" t="s">
        <v>165</v>
      </c>
      <c r="D970" s="10" t="s">
        <v>1608</v>
      </c>
      <c r="E970" s="10" t="s">
        <v>1603</v>
      </c>
      <c r="F970" s="10">
        <v>1.02589E-2</v>
      </c>
      <c r="G970" s="10">
        <v>1.4156800000000001E-3</v>
      </c>
      <c r="H970" s="10">
        <v>3.3000000000000001E-13</v>
      </c>
      <c r="I970" s="10">
        <v>1.25938E-2</v>
      </c>
      <c r="J970" s="10">
        <v>1.17614E-2</v>
      </c>
      <c r="K970" s="10">
        <v>0.284273</v>
      </c>
      <c r="L970" s="9">
        <v>52.513552596295099</v>
      </c>
    </row>
    <row r="971" spans="1:12" ht="15" x14ac:dyDescent="0.15">
      <c r="A971" s="8" t="s">
        <v>2557</v>
      </c>
      <c r="B971" s="8" t="s">
        <v>63</v>
      </c>
      <c r="C971" s="8" t="s">
        <v>165</v>
      </c>
      <c r="D971" s="10" t="s">
        <v>1603</v>
      </c>
      <c r="E971" s="10" t="s">
        <v>1602</v>
      </c>
      <c r="F971" s="10">
        <v>8.6339999999999993E-3</v>
      </c>
      <c r="G971" s="10">
        <v>1.46411E-3</v>
      </c>
      <c r="H971" s="10">
        <v>2.8999999999999999E-9</v>
      </c>
      <c r="I971" s="10">
        <v>-1.9807100000000001E-3</v>
      </c>
      <c r="J971" s="10">
        <v>1.19484E-2</v>
      </c>
      <c r="K971" s="10">
        <v>0.86833700000000003</v>
      </c>
      <c r="L971" s="9">
        <v>34.775763590878697</v>
      </c>
    </row>
    <row r="972" spans="1:12" ht="15" x14ac:dyDescent="0.15">
      <c r="A972" s="8" t="s">
        <v>2558</v>
      </c>
      <c r="B972" s="8" t="s">
        <v>63</v>
      </c>
      <c r="C972" s="8" t="s">
        <v>165</v>
      </c>
      <c r="D972" s="10" t="s">
        <v>1602</v>
      </c>
      <c r="E972" s="10" t="s">
        <v>1609</v>
      </c>
      <c r="F972" s="10">
        <v>9.2736699999999995E-3</v>
      </c>
      <c r="G972" s="10">
        <v>1.3813E-3</v>
      </c>
      <c r="H972" s="10">
        <v>1.5E-11</v>
      </c>
      <c r="I972" s="10">
        <v>-1.64493E-2</v>
      </c>
      <c r="J972" s="10">
        <v>1.1661100000000001E-2</v>
      </c>
      <c r="K972" s="10">
        <v>0.158359</v>
      </c>
      <c r="L972" s="9">
        <v>45.074119487983197</v>
      </c>
    </row>
    <row r="973" spans="1:12" ht="15" x14ac:dyDescent="0.15">
      <c r="A973" s="8" t="s">
        <v>2559</v>
      </c>
      <c r="B973" s="8" t="s">
        <v>63</v>
      </c>
      <c r="C973" s="8" t="s">
        <v>165</v>
      </c>
      <c r="D973" s="10" t="s">
        <v>1602</v>
      </c>
      <c r="E973" s="10" t="s">
        <v>1603</v>
      </c>
      <c r="F973" s="10">
        <v>-8.2939799999999994E-3</v>
      </c>
      <c r="G973" s="10">
        <v>1.48851E-3</v>
      </c>
      <c r="H973" s="10">
        <v>2.9999999999999997E-8</v>
      </c>
      <c r="I973" s="10">
        <v>-1.12044E-2</v>
      </c>
      <c r="J973" s="10">
        <v>1.2209899999999999E-2</v>
      </c>
      <c r="K973" s="10">
        <v>0.35880000000000001</v>
      </c>
      <c r="L973" s="9">
        <v>31.047201069635701</v>
      </c>
    </row>
    <row r="974" spans="1:12" ht="15" x14ac:dyDescent="0.15">
      <c r="A974" s="8" t="s">
        <v>2560</v>
      </c>
      <c r="B974" s="8" t="s">
        <v>63</v>
      </c>
      <c r="C974" s="8" t="s">
        <v>165</v>
      </c>
      <c r="D974" s="10" t="s">
        <v>1608</v>
      </c>
      <c r="E974" s="10" t="s">
        <v>1609</v>
      </c>
      <c r="F974" s="10">
        <v>1.1442600000000001E-2</v>
      </c>
      <c r="G974" s="10">
        <v>1.9821399999999999E-3</v>
      </c>
      <c r="H974" s="10">
        <v>9.6999999999999992E-9</v>
      </c>
      <c r="I974" s="10">
        <v>-1.41602E-2</v>
      </c>
      <c r="J974" s="10">
        <v>1.6463999999999999E-2</v>
      </c>
      <c r="K974" s="10">
        <v>0.38974900000000001</v>
      </c>
      <c r="L974" s="9">
        <v>33.325815185412097</v>
      </c>
    </row>
    <row r="975" spans="1:12" ht="15" x14ac:dyDescent="0.15">
      <c r="A975" s="8" t="s">
        <v>2561</v>
      </c>
      <c r="B975" s="8" t="s">
        <v>63</v>
      </c>
      <c r="C975" s="8" t="s">
        <v>165</v>
      </c>
      <c r="D975" s="10" t="s">
        <v>1602</v>
      </c>
      <c r="E975" s="10" t="s">
        <v>1603</v>
      </c>
      <c r="F975" s="10">
        <v>7.8547900000000004E-3</v>
      </c>
      <c r="G975" s="10">
        <v>1.39558E-3</v>
      </c>
      <c r="H975" s="10">
        <v>1.4999999999999999E-8</v>
      </c>
      <c r="I975" s="10">
        <v>1.53348E-3</v>
      </c>
      <c r="J975" s="10">
        <v>1.1405999999999999E-2</v>
      </c>
      <c r="K975" s="10">
        <v>0.89305000000000001</v>
      </c>
      <c r="L975" s="9">
        <v>31.678140681811499</v>
      </c>
    </row>
    <row r="976" spans="1:12" ht="15" x14ac:dyDescent="0.15">
      <c r="A976" s="8" t="s">
        <v>2562</v>
      </c>
      <c r="B976" s="8" t="s">
        <v>63</v>
      </c>
      <c r="C976" s="8" t="s">
        <v>165</v>
      </c>
      <c r="D976" s="10" t="s">
        <v>1603</v>
      </c>
      <c r="E976" s="10" t="s">
        <v>1602</v>
      </c>
      <c r="F976" s="10">
        <v>8.8501499999999993E-3</v>
      </c>
      <c r="G976" s="10">
        <v>1.42045E-3</v>
      </c>
      <c r="H976" s="10">
        <v>4.5E-10</v>
      </c>
      <c r="I976" s="10">
        <v>-3.8933700000000002E-3</v>
      </c>
      <c r="J976" s="10">
        <v>1.19395E-2</v>
      </c>
      <c r="K976" s="10">
        <v>0.74435499999999999</v>
      </c>
      <c r="L976" s="9">
        <v>38.8194484757041</v>
      </c>
    </row>
    <row r="977" spans="1:12" ht="15" x14ac:dyDescent="0.15">
      <c r="A977" s="8" t="s">
        <v>2563</v>
      </c>
      <c r="B977" s="8" t="s">
        <v>63</v>
      </c>
      <c r="C977" s="8" t="s">
        <v>165</v>
      </c>
      <c r="D977" s="10" t="s">
        <v>1608</v>
      </c>
      <c r="E977" s="10" t="s">
        <v>1609</v>
      </c>
      <c r="F977" s="10">
        <v>-1.02629E-2</v>
      </c>
      <c r="G977" s="10">
        <v>1.7570299999999999E-3</v>
      </c>
      <c r="H977" s="10">
        <v>5.6999999999999998E-9</v>
      </c>
      <c r="I977" s="10">
        <v>-6.0370099999999998E-3</v>
      </c>
      <c r="J977" s="10">
        <v>1.5299200000000001E-2</v>
      </c>
      <c r="K977" s="10">
        <v>0.69314200000000004</v>
      </c>
      <c r="L977" s="9">
        <v>34.117864560624703</v>
      </c>
    </row>
    <row r="978" spans="1:12" ht="15" x14ac:dyDescent="0.15">
      <c r="A978" s="8" t="s">
        <v>2564</v>
      </c>
      <c r="B978" s="8" t="s">
        <v>63</v>
      </c>
      <c r="C978" s="8" t="s">
        <v>165</v>
      </c>
      <c r="D978" s="10" t="s">
        <v>1609</v>
      </c>
      <c r="E978" s="10" t="s">
        <v>1603</v>
      </c>
      <c r="F978" s="10">
        <v>-1.0585799999999999E-2</v>
      </c>
      <c r="G978" s="10">
        <v>1.57668E-3</v>
      </c>
      <c r="H978" s="10">
        <v>2.0999999999999999E-11</v>
      </c>
      <c r="I978" s="10">
        <v>6.7259900000000003E-3</v>
      </c>
      <c r="J978" s="10">
        <v>1.54691E-2</v>
      </c>
      <c r="K978" s="10">
        <v>0.66370600000000002</v>
      </c>
      <c r="L978" s="9">
        <v>45.077544589436499</v>
      </c>
    </row>
    <row r="979" spans="1:12" ht="15" x14ac:dyDescent="0.15">
      <c r="A979" s="8" t="s">
        <v>2565</v>
      </c>
      <c r="B979" s="8" t="s">
        <v>63</v>
      </c>
      <c r="C979" s="8" t="s">
        <v>165</v>
      </c>
      <c r="D979" s="10" t="s">
        <v>1609</v>
      </c>
      <c r="E979" s="10" t="s">
        <v>1602</v>
      </c>
      <c r="F979" s="10">
        <v>-9.3437199999999998E-3</v>
      </c>
      <c r="G979" s="10">
        <v>1.37838E-3</v>
      </c>
      <c r="H979" s="10">
        <v>1.4E-11</v>
      </c>
      <c r="I979" s="10">
        <v>2.50913E-3</v>
      </c>
      <c r="J979" s="10">
        <v>1.18707E-2</v>
      </c>
      <c r="K979" s="10">
        <v>0.83259799999999995</v>
      </c>
      <c r="L979" s="9">
        <v>45.951712949834999</v>
      </c>
    </row>
    <row r="980" spans="1:12" ht="15" x14ac:dyDescent="0.15">
      <c r="A980" s="8" t="s">
        <v>2566</v>
      </c>
      <c r="B980" s="8" t="s">
        <v>63</v>
      </c>
      <c r="C980" s="8" t="s">
        <v>165</v>
      </c>
      <c r="D980" s="10" t="s">
        <v>1608</v>
      </c>
      <c r="E980" s="10" t="s">
        <v>1602</v>
      </c>
      <c r="F980" s="10">
        <v>-1.5577499999999999E-2</v>
      </c>
      <c r="G980" s="10">
        <v>2.63949E-3</v>
      </c>
      <c r="H980" s="10">
        <v>1.9000000000000001E-9</v>
      </c>
      <c r="I980" s="10">
        <v>2.0671800000000001E-2</v>
      </c>
      <c r="J980" s="10">
        <v>2.00206E-2</v>
      </c>
      <c r="K980" s="10">
        <v>0.30182700000000001</v>
      </c>
      <c r="L980" s="9">
        <v>34.8301606759848</v>
      </c>
    </row>
    <row r="981" spans="1:12" ht="15" x14ac:dyDescent="0.15">
      <c r="A981" s="8" t="s">
        <v>2567</v>
      </c>
      <c r="B981" s="8" t="s">
        <v>63</v>
      </c>
      <c r="C981" s="8" t="s">
        <v>165</v>
      </c>
      <c r="D981" s="10" t="s">
        <v>1603</v>
      </c>
      <c r="E981" s="10" t="s">
        <v>1608</v>
      </c>
      <c r="F981" s="10">
        <v>1.4306299999999999E-2</v>
      </c>
      <c r="G981" s="10">
        <v>2.1081099999999998E-3</v>
      </c>
      <c r="H981" s="10">
        <v>1.2000000000000001E-11</v>
      </c>
      <c r="I981" s="10">
        <v>-2.6713600000000001E-2</v>
      </c>
      <c r="J981" s="10">
        <v>1.4853399999999999E-2</v>
      </c>
      <c r="K981" s="10">
        <v>7.2100800000000007E-2</v>
      </c>
      <c r="L981" s="9">
        <v>46.054080842344099</v>
      </c>
    </row>
    <row r="982" spans="1:12" ht="15" x14ac:dyDescent="0.15">
      <c r="A982" s="8" t="s">
        <v>2568</v>
      </c>
      <c r="B982" s="8" t="s">
        <v>63</v>
      </c>
      <c r="C982" s="8" t="s">
        <v>165</v>
      </c>
      <c r="D982" s="10" t="s">
        <v>1603</v>
      </c>
      <c r="E982" s="10" t="s">
        <v>1609</v>
      </c>
      <c r="F982" s="10">
        <v>1.10709E-2</v>
      </c>
      <c r="G982" s="10">
        <v>1.67005E-3</v>
      </c>
      <c r="H982" s="10">
        <v>1.5E-11</v>
      </c>
      <c r="I982" s="10">
        <v>1.54161E-2</v>
      </c>
      <c r="J982" s="10">
        <v>1.1909299999999999E-2</v>
      </c>
      <c r="K982" s="10">
        <v>0.19550600000000001</v>
      </c>
      <c r="L982" s="9">
        <v>43.944740911616002</v>
      </c>
    </row>
    <row r="983" spans="1:12" ht="15" x14ac:dyDescent="0.15">
      <c r="A983" s="8" t="s">
        <v>2569</v>
      </c>
      <c r="B983" s="8" t="s">
        <v>63</v>
      </c>
      <c r="C983" s="8" t="s">
        <v>165</v>
      </c>
      <c r="D983" s="10" t="s">
        <v>1603</v>
      </c>
      <c r="E983" s="10" t="s">
        <v>1602</v>
      </c>
      <c r="F983" s="10">
        <v>-7.8531999999999994E-3</v>
      </c>
      <c r="G983" s="10">
        <v>1.41087E-3</v>
      </c>
      <c r="H983" s="10">
        <v>4.3999999999999997E-8</v>
      </c>
      <c r="I983" s="10">
        <v>7.9889900000000005E-4</v>
      </c>
      <c r="J983" s="10">
        <v>1.1918700000000001E-2</v>
      </c>
      <c r="K983" s="10">
        <v>0.94655900000000004</v>
      </c>
      <c r="L983" s="9">
        <v>30.982704000400801</v>
      </c>
    </row>
    <row r="984" spans="1:12" ht="15" x14ac:dyDescent="0.15">
      <c r="A984" s="8" t="s">
        <v>2570</v>
      </c>
      <c r="B984" s="8" t="s">
        <v>63</v>
      </c>
      <c r="C984" s="8" t="s">
        <v>165</v>
      </c>
      <c r="D984" s="10" t="s">
        <v>1609</v>
      </c>
      <c r="E984" s="10" t="s">
        <v>1608</v>
      </c>
      <c r="F984" s="10">
        <v>1.10037E-2</v>
      </c>
      <c r="G984" s="10">
        <v>1.85366E-3</v>
      </c>
      <c r="H984" s="10">
        <v>2.7000000000000002E-9</v>
      </c>
      <c r="I984" s="10">
        <v>5.2553299999999997E-2</v>
      </c>
      <c r="J984" s="10">
        <v>1.35844E-2</v>
      </c>
      <c r="K984" s="10">
        <v>1.09444E-4</v>
      </c>
      <c r="L984" s="9">
        <v>35.238492908190402</v>
      </c>
    </row>
    <row r="985" spans="1:12" ht="15" x14ac:dyDescent="0.15">
      <c r="A985" s="8" t="s">
        <v>2571</v>
      </c>
      <c r="B985" s="8" t="s">
        <v>63</v>
      </c>
      <c r="C985" s="8" t="s">
        <v>165</v>
      </c>
      <c r="D985" s="10" t="s">
        <v>1603</v>
      </c>
      <c r="E985" s="10" t="s">
        <v>1602</v>
      </c>
      <c r="F985" s="10">
        <v>-8.5232499999999996E-3</v>
      </c>
      <c r="G985" s="10">
        <v>1.40891E-3</v>
      </c>
      <c r="H985" s="10">
        <v>2.5000000000000001E-9</v>
      </c>
      <c r="I985" s="10">
        <v>5.9012500000000005E-4</v>
      </c>
      <c r="J985" s="10">
        <v>1.13813E-2</v>
      </c>
      <c r="K985" s="10">
        <v>0.95864799999999994</v>
      </c>
      <c r="L985" s="9">
        <v>36.596870651761698</v>
      </c>
    </row>
    <row r="986" spans="1:12" ht="15" x14ac:dyDescent="0.15">
      <c r="A986" s="8" t="s">
        <v>2572</v>
      </c>
      <c r="B986" s="8" t="s">
        <v>63</v>
      </c>
      <c r="C986" s="8" t="s">
        <v>165</v>
      </c>
      <c r="D986" s="10" t="s">
        <v>1609</v>
      </c>
      <c r="E986" s="10" t="s">
        <v>1608</v>
      </c>
      <c r="F986" s="10">
        <v>9.8650000000000005E-3</v>
      </c>
      <c r="G986" s="10">
        <v>1.4098800000000001E-3</v>
      </c>
      <c r="H986" s="10">
        <v>2.6999999999999998E-12</v>
      </c>
      <c r="I986" s="10">
        <v>1.3408399999999999E-2</v>
      </c>
      <c r="J986" s="10">
        <v>1.1647299999999999E-2</v>
      </c>
      <c r="K986" s="10">
        <v>0.24964600000000001</v>
      </c>
      <c r="L986" s="9">
        <v>48.958700225919799</v>
      </c>
    </row>
    <row r="987" spans="1:12" ht="15" x14ac:dyDescent="0.15">
      <c r="A987" s="8" t="s">
        <v>2573</v>
      </c>
      <c r="B987" s="8" t="s">
        <v>63</v>
      </c>
      <c r="C987" s="8" t="s">
        <v>165</v>
      </c>
      <c r="D987" s="10" t="s">
        <v>1603</v>
      </c>
      <c r="E987" s="10" t="s">
        <v>1602</v>
      </c>
      <c r="F987" s="10">
        <v>8.1543199999999996E-3</v>
      </c>
      <c r="G987" s="10">
        <v>1.3758900000000001E-3</v>
      </c>
      <c r="H987" s="10">
        <v>3.6E-9</v>
      </c>
      <c r="I987" s="10">
        <v>1.43888E-2</v>
      </c>
      <c r="J987" s="10">
        <v>1.1313200000000001E-2</v>
      </c>
      <c r="K987" s="10">
        <v>0.20342399999999999</v>
      </c>
      <c r="L987" s="9">
        <v>35.124331920946901</v>
      </c>
    </row>
    <row r="988" spans="1:12" ht="15" x14ac:dyDescent="0.15">
      <c r="A988" s="8" t="s">
        <v>2574</v>
      </c>
      <c r="B988" s="8" t="s">
        <v>63</v>
      </c>
      <c r="C988" s="8" t="s">
        <v>165</v>
      </c>
      <c r="D988" s="10" t="s">
        <v>1609</v>
      </c>
      <c r="E988" s="10" t="s">
        <v>1603</v>
      </c>
      <c r="F988" s="10">
        <v>-7.4729100000000001E-3</v>
      </c>
      <c r="G988" s="10">
        <v>1.3808E-3</v>
      </c>
      <c r="H988" s="10">
        <v>4.9000000000000002E-8</v>
      </c>
      <c r="I988" s="10">
        <v>7.5165700000000002E-3</v>
      </c>
      <c r="J988" s="10">
        <v>1.12908E-2</v>
      </c>
      <c r="K988" s="10">
        <v>0.50558599999999998</v>
      </c>
      <c r="L988" s="9">
        <v>29.289903914470901</v>
      </c>
    </row>
    <row r="989" spans="1:12" ht="15" x14ac:dyDescent="0.15">
      <c r="A989" s="8" t="s">
        <v>2575</v>
      </c>
      <c r="B989" s="8" t="s">
        <v>63</v>
      </c>
      <c r="C989" s="8" t="s">
        <v>165</v>
      </c>
      <c r="D989" s="10" t="s">
        <v>1603</v>
      </c>
      <c r="E989" s="10" t="s">
        <v>1602</v>
      </c>
      <c r="F989" s="10">
        <v>8.1725500000000006E-3</v>
      </c>
      <c r="G989" s="10">
        <v>1.4850600000000001E-3</v>
      </c>
      <c r="H989" s="10">
        <v>3.4E-8</v>
      </c>
      <c r="I989" s="10">
        <v>2.7696600000000002E-3</v>
      </c>
      <c r="J989" s="10">
        <v>1.2119E-2</v>
      </c>
      <c r="K989" s="10">
        <v>0.81922799999999996</v>
      </c>
      <c r="L989" s="9">
        <v>30.284971652110599</v>
      </c>
    </row>
    <row r="990" spans="1:12" ht="15" x14ac:dyDescent="0.15">
      <c r="A990" s="8" t="s">
        <v>2576</v>
      </c>
      <c r="B990" s="8" t="s">
        <v>63</v>
      </c>
      <c r="C990" s="8" t="s">
        <v>165</v>
      </c>
      <c r="D990" s="10" t="s">
        <v>1603</v>
      </c>
      <c r="E990" s="10" t="s">
        <v>1602</v>
      </c>
      <c r="F990" s="10">
        <v>7.9039999999999996E-3</v>
      </c>
      <c r="G990" s="10">
        <v>1.40059E-3</v>
      </c>
      <c r="H990" s="10">
        <v>1.0999999999999999E-8</v>
      </c>
      <c r="I990" s="10">
        <v>1.4921200000000001E-2</v>
      </c>
      <c r="J990" s="10">
        <v>1.2201500000000001E-2</v>
      </c>
      <c r="K990" s="10">
        <v>0.22136700000000001</v>
      </c>
      <c r="L990" s="9">
        <v>31.847241464834401</v>
      </c>
    </row>
    <row r="991" spans="1:12" ht="15" x14ac:dyDescent="0.15">
      <c r="A991" s="8" t="s">
        <v>2577</v>
      </c>
      <c r="B991" s="8" t="s">
        <v>63</v>
      </c>
      <c r="C991" s="8" t="s">
        <v>165</v>
      </c>
      <c r="D991" s="10" t="s">
        <v>1603</v>
      </c>
      <c r="E991" s="10" t="s">
        <v>1608</v>
      </c>
      <c r="F991" s="10">
        <v>-8.4126200000000009E-3</v>
      </c>
      <c r="G991" s="10">
        <v>1.45711E-3</v>
      </c>
      <c r="H991" s="10">
        <v>6.9999999999999998E-9</v>
      </c>
      <c r="I991" s="10">
        <v>9.6357200000000004E-3</v>
      </c>
      <c r="J991" s="10">
        <v>1.1442799999999999E-2</v>
      </c>
      <c r="K991" s="10">
        <v>0.39974700000000002</v>
      </c>
      <c r="L991" s="9">
        <v>33.333265915762702</v>
      </c>
    </row>
    <row r="992" spans="1:12" ht="15" x14ac:dyDescent="0.15">
      <c r="A992" s="8" t="s">
        <v>2578</v>
      </c>
      <c r="B992" s="8" t="s">
        <v>63</v>
      </c>
      <c r="C992" s="8" t="s">
        <v>165</v>
      </c>
      <c r="D992" s="10" t="s">
        <v>1608</v>
      </c>
      <c r="E992" s="10" t="s">
        <v>1609</v>
      </c>
      <c r="F992" s="10">
        <v>-1.4038500000000001E-2</v>
      </c>
      <c r="G992" s="10">
        <v>1.68301E-3</v>
      </c>
      <c r="H992" s="10">
        <v>3.0000000000000001E-17</v>
      </c>
      <c r="I992" s="10">
        <v>-1.02311E-2</v>
      </c>
      <c r="J992" s="10">
        <v>1.3542999999999999E-2</v>
      </c>
      <c r="K992" s="10">
        <v>0.44997999999999999</v>
      </c>
      <c r="L992" s="9">
        <v>69.577371798692795</v>
      </c>
    </row>
    <row r="993" spans="1:12" ht="15" x14ac:dyDescent="0.15">
      <c r="A993" s="8" t="s">
        <v>2579</v>
      </c>
      <c r="B993" s="8" t="s">
        <v>63</v>
      </c>
      <c r="C993" s="8" t="s">
        <v>165</v>
      </c>
      <c r="D993" s="10" t="s">
        <v>1608</v>
      </c>
      <c r="E993" s="10" t="s">
        <v>1603</v>
      </c>
      <c r="F993" s="10">
        <v>-7.5653200000000004E-3</v>
      </c>
      <c r="G993" s="10">
        <v>1.3868699999999999E-3</v>
      </c>
      <c r="H993" s="10">
        <v>4.6000000000000002E-8</v>
      </c>
      <c r="I993" s="10">
        <v>5.2384900000000002E-3</v>
      </c>
      <c r="J993" s="10">
        <v>1.20407E-2</v>
      </c>
      <c r="K993" s="10">
        <v>0.66351499999999997</v>
      </c>
      <c r="L993" s="9">
        <v>29.756585650060298</v>
      </c>
    </row>
    <row r="994" spans="1:12" ht="15" x14ac:dyDescent="0.15">
      <c r="A994" s="8" t="s">
        <v>2580</v>
      </c>
      <c r="B994" s="8" t="s">
        <v>63</v>
      </c>
      <c r="C994" s="8" t="s">
        <v>165</v>
      </c>
      <c r="D994" s="10" t="s">
        <v>1608</v>
      </c>
      <c r="E994" s="10" t="s">
        <v>1609</v>
      </c>
      <c r="F994" s="10">
        <v>8.0710999999999995E-3</v>
      </c>
      <c r="G994" s="10">
        <v>1.4753100000000001E-3</v>
      </c>
      <c r="H994" s="10">
        <v>4.3000000000000001E-8</v>
      </c>
      <c r="I994" s="10">
        <v>-2.6157200000000002E-3</v>
      </c>
      <c r="J994" s="10">
        <v>1.15548E-2</v>
      </c>
      <c r="K994" s="10">
        <v>0.82091000000000003</v>
      </c>
      <c r="L994" s="9">
        <v>29.929460197611299</v>
      </c>
    </row>
    <row r="995" spans="1:12" ht="15" x14ac:dyDescent="0.15">
      <c r="A995" s="8" t="s">
        <v>2581</v>
      </c>
      <c r="B995" s="8" t="s">
        <v>63</v>
      </c>
      <c r="C995" s="8" t="s">
        <v>165</v>
      </c>
      <c r="D995" s="10" t="s">
        <v>1603</v>
      </c>
      <c r="E995" s="10" t="s">
        <v>1602</v>
      </c>
      <c r="F995" s="10">
        <v>-9.9351000000000005E-3</v>
      </c>
      <c r="G995" s="10">
        <v>1.42395E-3</v>
      </c>
      <c r="H995" s="10">
        <v>1.8E-12</v>
      </c>
      <c r="I995" s="10">
        <v>1.05433E-2</v>
      </c>
      <c r="J995" s="10">
        <v>1.1672E-2</v>
      </c>
      <c r="K995" s="10">
        <v>0.36636600000000002</v>
      </c>
      <c r="L995" s="9">
        <v>48.680497249749003</v>
      </c>
    </row>
    <row r="996" spans="1:12" ht="15" x14ac:dyDescent="0.15">
      <c r="A996" s="8" t="s">
        <v>2582</v>
      </c>
      <c r="B996" s="8" t="s">
        <v>63</v>
      </c>
      <c r="C996" s="8" t="s">
        <v>165</v>
      </c>
      <c r="D996" s="10" t="s">
        <v>1608</v>
      </c>
      <c r="E996" s="10" t="s">
        <v>1609</v>
      </c>
      <c r="F996" s="10">
        <v>-8.0681399999999997E-3</v>
      </c>
      <c r="G996" s="10">
        <v>1.37609E-3</v>
      </c>
      <c r="H996" s="10">
        <v>4.9E-9</v>
      </c>
      <c r="I996" s="10">
        <v>-1.28836E-2</v>
      </c>
      <c r="J996" s="10">
        <v>1.13607E-2</v>
      </c>
      <c r="K996" s="10">
        <v>0.25677699999999998</v>
      </c>
      <c r="L996" s="9">
        <v>34.375828454551097</v>
      </c>
    </row>
    <row r="997" spans="1:12" ht="15" x14ac:dyDescent="0.15">
      <c r="A997" s="8" t="s">
        <v>2583</v>
      </c>
      <c r="B997" s="8" t="s">
        <v>63</v>
      </c>
      <c r="C997" s="8" t="s">
        <v>165</v>
      </c>
      <c r="D997" s="10" t="s">
        <v>1608</v>
      </c>
      <c r="E997" s="10" t="s">
        <v>1603</v>
      </c>
      <c r="F997" s="10">
        <v>1.1948500000000001E-2</v>
      </c>
      <c r="G997" s="10">
        <v>2.0100700000000001E-3</v>
      </c>
      <c r="H997" s="10">
        <v>3.4999999999999999E-9</v>
      </c>
      <c r="I997" s="10">
        <v>-2.8052899999999999E-2</v>
      </c>
      <c r="J997" s="10">
        <v>1.4859900000000001E-2</v>
      </c>
      <c r="K997" s="10">
        <v>5.9049999999999998E-2</v>
      </c>
      <c r="L997" s="9">
        <v>35.334944388383398</v>
      </c>
    </row>
    <row r="998" spans="1:12" ht="15" x14ac:dyDescent="0.15">
      <c r="A998" s="8" t="s">
        <v>2584</v>
      </c>
      <c r="B998" s="8" t="s">
        <v>63</v>
      </c>
      <c r="C998" s="8" t="s">
        <v>165</v>
      </c>
      <c r="D998" s="10" t="s">
        <v>1608</v>
      </c>
      <c r="E998" s="10" t="s">
        <v>1609</v>
      </c>
      <c r="F998" s="10">
        <v>1.29529E-2</v>
      </c>
      <c r="G998" s="10">
        <v>2.2387000000000002E-3</v>
      </c>
      <c r="H998" s="10">
        <v>6.4000000000000002E-9</v>
      </c>
      <c r="I998" s="10">
        <v>-2.3711400000000001E-2</v>
      </c>
      <c r="J998" s="10">
        <v>2.0312899999999998E-2</v>
      </c>
      <c r="K998" s="10">
        <v>0.243085</v>
      </c>
      <c r="L998" s="9">
        <v>33.476668118134299</v>
      </c>
    </row>
    <row r="999" spans="1:12" ht="15" x14ac:dyDescent="0.15">
      <c r="A999" s="8" t="s">
        <v>2585</v>
      </c>
      <c r="B999" s="8" t="s">
        <v>63</v>
      </c>
      <c r="C999" s="8" t="s">
        <v>165</v>
      </c>
      <c r="D999" s="10" t="s">
        <v>1608</v>
      </c>
      <c r="E999" s="10" t="s">
        <v>1603</v>
      </c>
      <c r="F999" s="10">
        <v>-8.2585999999999996E-3</v>
      </c>
      <c r="G999" s="10">
        <v>1.3824200000000001E-3</v>
      </c>
      <c r="H999" s="10">
        <v>4.3999999999999997E-9</v>
      </c>
      <c r="I999" s="10">
        <v>-1.36566E-2</v>
      </c>
      <c r="J999" s="10">
        <v>1.13177E-2</v>
      </c>
      <c r="K999" s="10">
        <v>0.22756100000000001</v>
      </c>
      <c r="L999" s="9">
        <v>35.688874093589497</v>
      </c>
    </row>
    <row r="1000" spans="1:12" ht="15" x14ac:dyDescent="0.15">
      <c r="A1000" s="8" t="s">
        <v>2586</v>
      </c>
      <c r="B1000" s="8" t="s">
        <v>63</v>
      </c>
      <c r="C1000" s="8" t="s">
        <v>165</v>
      </c>
      <c r="D1000" s="10" t="s">
        <v>1608</v>
      </c>
      <c r="E1000" s="10" t="s">
        <v>1609</v>
      </c>
      <c r="F1000" s="10">
        <v>8.9761200000000006E-3</v>
      </c>
      <c r="G1000" s="10">
        <v>1.3832E-3</v>
      </c>
      <c r="H1000" s="10">
        <v>8.2000000000000001E-11</v>
      </c>
      <c r="I1000" s="10">
        <v>8.6301199999999998E-3</v>
      </c>
      <c r="J1000" s="10">
        <v>1.13226E-2</v>
      </c>
      <c r="K1000" s="10">
        <v>0.44593899999999997</v>
      </c>
      <c r="L1000" s="9">
        <v>42.112142712466998</v>
      </c>
    </row>
    <row r="1001" spans="1:12" ht="15" x14ac:dyDescent="0.15">
      <c r="A1001" s="8" t="s">
        <v>2587</v>
      </c>
      <c r="B1001" s="8" t="s">
        <v>63</v>
      </c>
      <c r="C1001" s="8" t="s">
        <v>165</v>
      </c>
      <c r="D1001" s="10" t="s">
        <v>1609</v>
      </c>
      <c r="E1001" s="10" t="s">
        <v>1608</v>
      </c>
      <c r="F1001" s="10">
        <v>8.2001599999999997E-3</v>
      </c>
      <c r="G1001" s="10">
        <v>1.4315300000000001E-3</v>
      </c>
      <c r="H1001" s="10">
        <v>1.2E-8</v>
      </c>
      <c r="I1001" s="10">
        <v>-9.6130499999999997E-3</v>
      </c>
      <c r="J1001" s="10">
        <v>1.17488E-2</v>
      </c>
      <c r="K1001" s="10">
        <v>0.41323500000000002</v>
      </c>
      <c r="L1001" s="9">
        <v>32.8128342773756</v>
      </c>
    </row>
    <row r="1002" spans="1:12" ht="15" x14ac:dyDescent="0.15">
      <c r="A1002" s="8" t="s">
        <v>2588</v>
      </c>
      <c r="B1002" s="8" t="s">
        <v>63</v>
      </c>
      <c r="C1002" s="8" t="s">
        <v>165</v>
      </c>
      <c r="D1002" s="10" t="s">
        <v>1609</v>
      </c>
      <c r="E1002" s="10" t="s">
        <v>1602</v>
      </c>
      <c r="F1002" s="10">
        <v>1.8804999999999999E-2</v>
      </c>
      <c r="G1002" s="10">
        <v>1.72142E-3</v>
      </c>
      <c r="H1002" s="10">
        <v>5.0000000000000002E-28</v>
      </c>
      <c r="I1002" s="10">
        <v>9.8375300000000006E-3</v>
      </c>
      <c r="J1002" s="10">
        <v>1.60473E-2</v>
      </c>
      <c r="K1002" s="10">
        <v>0.53985399999999995</v>
      </c>
      <c r="L1002" s="9">
        <v>119.336414903506</v>
      </c>
    </row>
    <row r="1003" spans="1:12" ht="15" x14ac:dyDescent="0.15">
      <c r="A1003" s="8" t="s">
        <v>2589</v>
      </c>
      <c r="B1003" s="8" t="s">
        <v>63</v>
      </c>
      <c r="C1003" s="8" t="s">
        <v>165</v>
      </c>
      <c r="D1003" s="10" t="s">
        <v>1602</v>
      </c>
      <c r="E1003" s="10" t="s">
        <v>1603</v>
      </c>
      <c r="F1003" s="10">
        <v>1.1203400000000001E-2</v>
      </c>
      <c r="G1003" s="10">
        <v>2.0034800000000002E-3</v>
      </c>
      <c r="H1003" s="10">
        <v>1.7E-8</v>
      </c>
      <c r="I1003" s="10">
        <v>1.30437E-2</v>
      </c>
      <c r="J1003" s="10">
        <v>1.8257900000000001E-2</v>
      </c>
      <c r="K1003" s="10">
        <v>0.47497099999999998</v>
      </c>
      <c r="L1003" s="9">
        <v>31.270128170526501</v>
      </c>
    </row>
    <row r="1004" spans="1:12" ht="15" x14ac:dyDescent="0.15">
      <c r="A1004" s="8" t="s">
        <v>2590</v>
      </c>
      <c r="B1004" s="8" t="s">
        <v>63</v>
      </c>
      <c r="C1004" s="8" t="s">
        <v>165</v>
      </c>
      <c r="D1004" s="10" t="s">
        <v>1609</v>
      </c>
      <c r="E1004" s="10" t="s">
        <v>1608</v>
      </c>
      <c r="F1004" s="10">
        <v>8.8735900000000006E-3</v>
      </c>
      <c r="G1004" s="10">
        <v>1.4252399999999999E-3</v>
      </c>
      <c r="H1004" s="10">
        <v>6.5000000000000003E-10</v>
      </c>
      <c r="I1004" s="10">
        <v>-5.7693500000000003E-3</v>
      </c>
      <c r="J1004" s="10">
        <v>1.15087E-2</v>
      </c>
      <c r="K1004" s="10">
        <v>0.61615600000000004</v>
      </c>
      <c r="L1004" s="9">
        <v>38.763475795816298</v>
      </c>
    </row>
    <row r="1005" spans="1:12" ht="15" x14ac:dyDescent="0.15">
      <c r="A1005" s="8" t="s">
        <v>2591</v>
      </c>
      <c r="B1005" s="8" t="s">
        <v>63</v>
      </c>
      <c r="C1005" s="8" t="s">
        <v>165</v>
      </c>
      <c r="D1005" s="10" t="s">
        <v>1608</v>
      </c>
      <c r="E1005" s="10" t="s">
        <v>1609</v>
      </c>
      <c r="F1005" s="10">
        <v>1.13668E-2</v>
      </c>
      <c r="G1005" s="10">
        <v>1.91613E-3</v>
      </c>
      <c r="H1005" s="10">
        <v>4.3999999999999997E-9</v>
      </c>
      <c r="I1005" s="10">
        <v>1.28944E-2</v>
      </c>
      <c r="J1005" s="10">
        <v>1.65124E-2</v>
      </c>
      <c r="K1005" s="10">
        <v>0.434867</v>
      </c>
      <c r="L1005" s="9">
        <v>35.190585788683897</v>
      </c>
    </row>
    <row r="1006" spans="1:12" ht="15" x14ac:dyDescent="0.15">
      <c r="A1006" s="8" t="s">
        <v>2592</v>
      </c>
      <c r="B1006" s="8" t="s">
        <v>63</v>
      </c>
      <c r="C1006" s="8" t="s">
        <v>165</v>
      </c>
      <c r="D1006" s="10" t="s">
        <v>1608</v>
      </c>
      <c r="E1006" s="10" t="s">
        <v>1609</v>
      </c>
      <c r="F1006" s="10">
        <v>-8.9389299999999994E-3</v>
      </c>
      <c r="G1006" s="10">
        <v>1.5088199999999999E-3</v>
      </c>
      <c r="H1006" s="10">
        <v>1.8E-9</v>
      </c>
      <c r="I1006" s="10">
        <v>2.8817500000000002E-3</v>
      </c>
      <c r="J1006" s="10">
        <v>1.2860099999999999E-2</v>
      </c>
      <c r="K1006" s="10">
        <v>0.82269099999999995</v>
      </c>
      <c r="L1006" s="9">
        <v>35.099118412026101</v>
      </c>
    </row>
    <row r="1007" spans="1:12" ht="15" x14ac:dyDescent="0.15">
      <c r="A1007" s="8" t="s">
        <v>2593</v>
      </c>
      <c r="B1007" s="8" t="s">
        <v>63</v>
      </c>
      <c r="C1007" s="8" t="s">
        <v>165</v>
      </c>
      <c r="D1007" s="10" t="s">
        <v>1609</v>
      </c>
      <c r="E1007" s="10" t="s">
        <v>1608</v>
      </c>
      <c r="F1007" s="10">
        <v>-1.37447E-2</v>
      </c>
      <c r="G1007" s="10">
        <v>1.4077E-3</v>
      </c>
      <c r="H1007" s="10">
        <v>1.2E-22</v>
      </c>
      <c r="I1007" s="10">
        <v>1.4375300000000001E-2</v>
      </c>
      <c r="J1007" s="10">
        <v>1.16168E-2</v>
      </c>
      <c r="K1007" s="10">
        <v>0.21592</v>
      </c>
      <c r="L1007" s="9">
        <v>95.334547379179</v>
      </c>
    </row>
    <row r="1008" spans="1:12" ht="15" x14ac:dyDescent="0.15">
      <c r="A1008" s="8" t="s">
        <v>2594</v>
      </c>
      <c r="B1008" s="8" t="s">
        <v>63</v>
      </c>
      <c r="C1008" s="8" t="s">
        <v>165</v>
      </c>
      <c r="D1008" s="10" t="s">
        <v>1608</v>
      </c>
      <c r="E1008" s="10" t="s">
        <v>1603</v>
      </c>
      <c r="F1008" s="10">
        <v>7.4703199999999999E-3</v>
      </c>
      <c r="G1008" s="10">
        <v>1.3791400000000001E-3</v>
      </c>
      <c r="H1008" s="10">
        <v>3.8000000000000003E-8</v>
      </c>
      <c r="I1008" s="10">
        <v>1.2133700000000001E-2</v>
      </c>
      <c r="J1008" s="10">
        <v>1.1369499999999999E-2</v>
      </c>
      <c r="K1008" s="10">
        <v>0.28587600000000002</v>
      </c>
      <c r="L1008" s="9">
        <v>29.340107583394399</v>
      </c>
    </row>
    <row r="1009" spans="1:12" ht="15" x14ac:dyDescent="0.15">
      <c r="A1009" s="8" t="s">
        <v>2595</v>
      </c>
      <c r="B1009" s="8" t="s">
        <v>63</v>
      </c>
      <c r="C1009" s="8" t="s">
        <v>165</v>
      </c>
      <c r="D1009" s="10" t="s">
        <v>1603</v>
      </c>
      <c r="E1009" s="10" t="s">
        <v>1602</v>
      </c>
      <c r="F1009" s="10">
        <v>-9.5544400000000008E-3</v>
      </c>
      <c r="G1009" s="10">
        <v>1.4844599999999999E-3</v>
      </c>
      <c r="H1009" s="10">
        <v>9.7999999999999998E-11</v>
      </c>
      <c r="I1009" s="10">
        <v>-8.0602699999999996E-3</v>
      </c>
      <c r="J1009" s="10">
        <v>1.18361E-2</v>
      </c>
      <c r="K1009" s="10">
        <v>0.49587599999999998</v>
      </c>
      <c r="L1009" s="9">
        <v>41.426045290254599</v>
      </c>
    </row>
    <row r="1010" spans="1:12" ht="15" x14ac:dyDescent="0.15">
      <c r="A1010" s="8" t="s">
        <v>2596</v>
      </c>
      <c r="B1010" s="8" t="s">
        <v>63</v>
      </c>
      <c r="C1010" s="8" t="s">
        <v>165</v>
      </c>
      <c r="D1010" s="10" t="s">
        <v>1603</v>
      </c>
      <c r="E1010" s="10" t="s">
        <v>1602</v>
      </c>
      <c r="F1010" s="10">
        <v>-8.9731399999999992E-3</v>
      </c>
      <c r="G1010" s="10">
        <v>1.38178E-3</v>
      </c>
      <c r="H1010" s="10">
        <v>1E-10</v>
      </c>
      <c r="I1010" s="10">
        <v>-1.56922E-2</v>
      </c>
      <c r="J1010" s="10">
        <v>1.13662E-2</v>
      </c>
      <c r="K1010" s="10">
        <v>0.16739999999999999</v>
      </c>
      <c r="L1010" s="9">
        <v>42.170726475970902</v>
      </c>
    </row>
    <row r="1011" spans="1:12" ht="15" x14ac:dyDescent="0.15">
      <c r="A1011" s="8" t="s">
        <v>2597</v>
      </c>
      <c r="B1011" s="8" t="s">
        <v>63</v>
      </c>
      <c r="C1011" s="8" t="s">
        <v>165</v>
      </c>
      <c r="D1011" s="10" t="s">
        <v>1609</v>
      </c>
      <c r="E1011" s="10" t="s">
        <v>1608</v>
      </c>
      <c r="F1011" s="10">
        <v>-1.9494299999999999E-2</v>
      </c>
      <c r="G1011" s="10">
        <v>1.4102100000000001E-3</v>
      </c>
      <c r="H1011" s="10">
        <v>2.7999999999999998E-43</v>
      </c>
      <c r="I1011" s="10">
        <v>-3.1147299999999999E-2</v>
      </c>
      <c r="J1011" s="10">
        <v>1.1789000000000001E-2</v>
      </c>
      <c r="K1011" s="10">
        <v>8.2400500000000005E-3</v>
      </c>
      <c r="L1011" s="9">
        <v>191.09429003781599</v>
      </c>
    </row>
    <row r="1012" spans="1:12" ht="15" x14ac:dyDescent="0.15">
      <c r="A1012" s="8" t="s">
        <v>2598</v>
      </c>
      <c r="B1012" s="8" t="s">
        <v>63</v>
      </c>
      <c r="C1012" s="8" t="s">
        <v>165</v>
      </c>
      <c r="D1012" s="10" t="s">
        <v>1602</v>
      </c>
      <c r="E1012" s="10" t="s">
        <v>1603</v>
      </c>
      <c r="F1012" s="10">
        <v>-1.16369E-2</v>
      </c>
      <c r="G1012" s="10">
        <v>1.87485E-3</v>
      </c>
      <c r="H1012" s="10">
        <v>4.0999999999999998E-10</v>
      </c>
      <c r="I1012" s="10">
        <v>3.3576299999999999E-3</v>
      </c>
      <c r="J1012" s="10">
        <v>1.38423E-2</v>
      </c>
      <c r="K1012" s="10">
        <v>0.80834399999999995</v>
      </c>
      <c r="L1012" s="9">
        <v>38.524902684714597</v>
      </c>
    </row>
    <row r="1013" spans="1:12" ht="15" x14ac:dyDescent="0.15">
      <c r="A1013" s="8" t="s">
        <v>2599</v>
      </c>
      <c r="B1013" s="8" t="s">
        <v>63</v>
      </c>
      <c r="C1013" s="8" t="s">
        <v>165</v>
      </c>
      <c r="D1013" s="10" t="s">
        <v>1609</v>
      </c>
      <c r="E1013" s="10" t="s">
        <v>1602</v>
      </c>
      <c r="F1013" s="10">
        <v>9.6485800000000004E-3</v>
      </c>
      <c r="G1013" s="10">
        <v>1.3802199999999999E-3</v>
      </c>
      <c r="H1013" s="10">
        <v>3.5E-12</v>
      </c>
      <c r="I1013" s="10">
        <v>-1.16086E-2</v>
      </c>
      <c r="J1013" s="10">
        <v>1.14235E-2</v>
      </c>
      <c r="K1013" s="10">
        <v>0.309535</v>
      </c>
      <c r="L1013" s="9">
        <v>48.868630864575401</v>
      </c>
    </row>
    <row r="1014" spans="1:12" ht="15" x14ac:dyDescent="0.15">
      <c r="A1014" s="8" t="s">
        <v>2600</v>
      </c>
      <c r="B1014" s="8" t="s">
        <v>63</v>
      </c>
      <c r="C1014" s="8" t="s">
        <v>165</v>
      </c>
      <c r="D1014" s="10" t="s">
        <v>1603</v>
      </c>
      <c r="E1014" s="10" t="s">
        <v>1609</v>
      </c>
      <c r="F1014" s="10">
        <v>-8.7277299999999995E-3</v>
      </c>
      <c r="G1014" s="10">
        <v>1.41417E-3</v>
      </c>
      <c r="H1014" s="10">
        <v>6.0999999999999996E-10</v>
      </c>
      <c r="I1014" s="10">
        <v>-1.9528899999999998E-2</v>
      </c>
      <c r="J1014" s="10">
        <v>1.1403E-2</v>
      </c>
      <c r="K1014" s="10">
        <v>8.6784100000000003E-2</v>
      </c>
      <c r="L1014" s="9">
        <v>38.088981969133101</v>
      </c>
    </row>
    <row r="1015" spans="1:12" ht="15" x14ac:dyDescent="0.15">
      <c r="A1015" s="8" t="s">
        <v>2601</v>
      </c>
      <c r="B1015" s="8" t="s">
        <v>63</v>
      </c>
      <c r="C1015" s="8" t="s">
        <v>165</v>
      </c>
      <c r="D1015" s="10" t="s">
        <v>1603</v>
      </c>
      <c r="E1015" s="10" t="s">
        <v>1602</v>
      </c>
      <c r="F1015" s="10">
        <v>-8.4144500000000004E-3</v>
      </c>
      <c r="G1015" s="10">
        <v>1.3847600000000001E-3</v>
      </c>
      <c r="H1015" s="10">
        <v>9.4000000000000006E-10</v>
      </c>
      <c r="I1015" s="10">
        <v>1.88504E-2</v>
      </c>
      <c r="J1015" s="10">
        <v>1.1390900000000001E-2</v>
      </c>
      <c r="K1015" s="10">
        <v>9.7953499999999999E-2</v>
      </c>
      <c r="L1015" s="9">
        <v>36.923464867339497</v>
      </c>
    </row>
    <row r="1016" spans="1:12" ht="15" x14ac:dyDescent="0.15">
      <c r="A1016" s="8" t="s">
        <v>2602</v>
      </c>
      <c r="B1016" s="8" t="s">
        <v>63</v>
      </c>
      <c r="C1016" s="8" t="s">
        <v>165</v>
      </c>
      <c r="D1016" s="10" t="s">
        <v>1608</v>
      </c>
      <c r="E1016" s="10" t="s">
        <v>1609</v>
      </c>
      <c r="F1016" s="10">
        <v>7.7922399999999998E-3</v>
      </c>
      <c r="G1016" s="10">
        <v>1.3888500000000001E-3</v>
      </c>
      <c r="H1016" s="10">
        <v>2.3000000000000001E-8</v>
      </c>
      <c r="I1016" s="10">
        <v>7.3974800000000003E-4</v>
      </c>
      <c r="J1016" s="10">
        <v>1.1389E-2</v>
      </c>
      <c r="K1016" s="10">
        <v>0.94821100000000003</v>
      </c>
      <c r="L1016" s="9">
        <v>31.4784945574199</v>
      </c>
    </row>
    <row r="1017" spans="1:12" ht="15" x14ac:dyDescent="0.15">
      <c r="A1017" s="8" t="s">
        <v>2603</v>
      </c>
      <c r="B1017" s="8" t="s">
        <v>63</v>
      </c>
      <c r="C1017" s="8" t="s">
        <v>165</v>
      </c>
      <c r="D1017" s="10" t="s">
        <v>1609</v>
      </c>
      <c r="E1017" s="10" t="s">
        <v>1608</v>
      </c>
      <c r="F1017" s="10">
        <v>1.06321E-2</v>
      </c>
      <c r="G1017" s="10">
        <v>1.3726599999999999E-3</v>
      </c>
      <c r="H1017" s="10">
        <v>7.4999999999999996E-15</v>
      </c>
      <c r="I1017" s="10">
        <v>-2.5282400000000002E-3</v>
      </c>
      <c r="J1017" s="10">
        <v>1.1370699999999999E-2</v>
      </c>
      <c r="K1017" s="10">
        <v>0.82404500000000003</v>
      </c>
      <c r="L1017" s="9">
        <v>59.994598158136</v>
      </c>
    </row>
    <row r="1018" spans="1:12" ht="15" x14ac:dyDescent="0.15">
      <c r="A1018" s="8" t="s">
        <v>2604</v>
      </c>
      <c r="B1018" s="8" t="s">
        <v>63</v>
      </c>
      <c r="C1018" s="8" t="s">
        <v>165</v>
      </c>
      <c r="D1018" s="10" t="s">
        <v>1609</v>
      </c>
      <c r="E1018" s="10" t="s">
        <v>1602</v>
      </c>
      <c r="F1018" s="10">
        <v>1.14146E-2</v>
      </c>
      <c r="G1018" s="10">
        <v>1.3732200000000001E-3</v>
      </c>
      <c r="H1018" s="10">
        <v>2.7000000000000001E-17</v>
      </c>
      <c r="I1018" s="10">
        <v>-2.0013E-2</v>
      </c>
      <c r="J1018" s="10">
        <v>1.13274E-2</v>
      </c>
      <c r="K1018" s="10">
        <v>7.7266299999999996E-2</v>
      </c>
      <c r="L1018" s="9">
        <v>69.094130253089105</v>
      </c>
    </row>
    <row r="1019" spans="1:12" ht="15" x14ac:dyDescent="0.15">
      <c r="A1019" s="8" t="s">
        <v>2605</v>
      </c>
      <c r="B1019" s="8" t="s">
        <v>63</v>
      </c>
      <c r="C1019" s="8" t="s">
        <v>165</v>
      </c>
      <c r="D1019" s="10" t="s">
        <v>1608</v>
      </c>
      <c r="E1019" s="10" t="s">
        <v>1602</v>
      </c>
      <c r="F1019" s="10">
        <v>-9.9438700000000005E-3</v>
      </c>
      <c r="G1019" s="10">
        <v>1.57306E-3</v>
      </c>
      <c r="H1019" s="10">
        <v>1.8E-10</v>
      </c>
      <c r="I1019" s="10">
        <v>-6.0015700000000003E-3</v>
      </c>
      <c r="J1019" s="10">
        <v>1.21266E-2</v>
      </c>
      <c r="K1019" s="10">
        <v>0.62066500000000002</v>
      </c>
      <c r="L1019" s="9">
        <v>39.959523439850201</v>
      </c>
    </row>
    <row r="1020" spans="1:12" ht="15" x14ac:dyDescent="0.15">
      <c r="A1020" s="8" t="s">
        <v>2606</v>
      </c>
      <c r="B1020" s="8" t="s">
        <v>63</v>
      </c>
      <c r="C1020" s="8" t="s">
        <v>165</v>
      </c>
      <c r="D1020" s="10" t="s">
        <v>1609</v>
      </c>
      <c r="E1020" s="10" t="s">
        <v>1608</v>
      </c>
      <c r="F1020" s="10">
        <v>-9.1065E-3</v>
      </c>
      <c r="G1020" s="10">
        <v>1.49734E-3</v>
      </c>
      <c r="H1020" s="10">
        <v>8.4999999999999996E-10</v>
      </c>
      <c r="I1020" s="10">
        <v>-3.5021900000000001E-3</v>
      </c>
      <c r="J1020" s="10">
        <v>1.13606E-2</v>
      </c>
      <c r="K1020" s="10">
        <v>0.75787199999999999</v>
      </c>
      <c r="L1020" s="9">
        <v>36.9881091769631</v>
      </c>
    </row>
    <row r="1021" spans="1:12" ht="15" x14ac:dyDescent="0.15">
      <c r="A1021" s="8" t="s">
        <v>2607</v>
      </c>
      <c r="B1021" s="8" t="s">
        <v>63</v>
      </c>
      <c r="C1021" s="8" t="s">
        <v>165</v>
      </c>
      <c r="D1021" s="10" t="s">
        <v>1602</v>
      </c>
      <c r="E1021" s="10" t="s">
        <v>1608</v>
      </c>
      <c r="F1021" s="10">
        <v>9.6623100000000003E-3</v>
      </c>
      <c r="G1021" s="10">
        <v>1.43293E-3</v>
      </c>
      <c r="H1021" s="10">
        <v>1.6E-11</v>
      </c>
      <c r="I1021" s="10">
        <v>-3.6624299999999999E-3</v>
      </c>
      <c r="J1021" s="10">
        <v>1.2135099999999999E-2</v>
      </c>
      <c r="K1021" s="10">
        <v>0.76280099999999995</v>
      </c>
      <c r="L1021" s="9">
        <v>45.468642019638601</v>
      </c>
    </row>
    <row r="1022" spans="1:12" ht="15" x14ac:dyDescent="0.15">
      <c r="A1022" s="8" t="s">
        <v>2608</v>
      </c>
      <c r="B1022" s="8" t="s">
        <v>63</v>
      </c>
      <c r="C1022" s="8" t="s">
        <v>165</v>
      </c>
      <c r="D1022" s="10" t="s">
        <v>1608</v>
      </c>
      <c r="E1022" s="10" t="s">
        <v>1609</v>
      </c>
      <c r="F1022" s="10">
        <v>8.2559599999999997E-3</v>
      </c>
      <c r="G1022" s="10">
        <v>1.4490200000000001E-3</v>
      </c>
      <c r="H1022" s="10">
        <v>1.3000000000000001E-8</v>
      </c>
      <c r="I1022" s="10">
        <v>-2.1189099999999999E-2</v>
      </c>
      <c r="J1022" s="10">
        <v>1.17053E-2</v>
      </c>
      <c r="K1022" s="10">
        <v>7.0263500000000007E-2</v>
      </c>
      <c r="L1022" s="9">
        <v>32.462831729880001</v>
      </c>
    </row>
    <row r="1023" spans="1:12" ht="15" x14ac:dyDescent="0.15">
      <c r="A1023" s="8" t="s">
        <v>2609</v>
      </c>
      <c r="B1023" s="8" t="s">
        <v>63</v>
      </c>
      <c r="C1023" s="8" t="s">
        <v>165</v>
      </c>
      <c r="D1023" s="10" t="s">
        <v>1609</v>
      </c>
      <c r="E1023" s="10" t="s">
        <v>1608</v>
      </c>
      <c r="F1023" s="10">
        <v>-8.3586900000000002E-3</v>
      </c>
      <c r="G1023" s="10">
        <v>1.4511299999999999E-3</v>
      </c>
      <c r="H1023" s="10">
        <v>6.8999999999999997E-9</v>
      </c>
      <c r="I1023" s="10">
        <v>4.8415799999999998E-3</v>
      </c>
      <c r="J1023" s="10">
        <v>1.1623100000000001E-2</v>
      </c>
      <c r="K1023" s="10">
        <v>0.67700800000000005</v>
      </c>
      <c r="L1023" s="9">
        <v>33.179038497326999</v>
      </c>
    </row>
    <row r="1024" spans="1:12" ht="15" x14ac:dyDescent="0.15">
      <c r="A1024" s="8" t="s">
        <v>2610</v>
      </c>
      <c r="B1024" s="8" t="s">
        <v>63</v>
      </c>
      <c r="C1024" s="8" t="s">
        <v>165</v>
      </c>
      <c r="D1024" s="10" t="s">
        <v>1602</v>
      </c>
      <c r="E1024" s="10" t="s">
        <v>1603</v>
      </c>
      <c r="F1024" s="10">
        <v>9.5696900000000005E-3</v>
      </c>
      <c r="G1024" s="10">
        <v>1.3806700000000001E-3</v>
      </c>
      <c r="H1024" s="10">
        <v>4.1999999999999999E-12</v>
      </c>
      <c r="I1024" s="10">
        <v>-2.4357699999999999E-2</v>
      </c>
      <c r="J1024" s="10">
        <v>1.1332500000000001E-2</v>
      </c>
      <c r="K1024" s="10">
        <v>3.1605300000000003E-2</v>
      </c>
      <c r="L1024" s="9">
        <v>48.041434000496999</v>
      </c>
    </row>
    <row r="1025" spans="1:12" ht="15" x14ac:dyDescent="0.15">
      <c r="A1025" s="8" t="s">
        <v>2611</v>
      </c>
      <c r="B1025" s="8" t="s">
        <v>63</v>
      </c>
      <c r="C1025" s="8" t="s">
        <v>165</v>
      </c>
      <c r="D1025" s="10" t="s">
        <v>1609</v>
      </c>
      <c r="E1025" s="10" t="s">
        <v>1608</v>
      </c>
      <c r="F1025" s="10">
        <v>-1.6285999999999998E-2</v>
      </c>
      <c r="G1025" s="10">
        <v>2.1612300000000001E-3</v>
      </c>
      <c r="H1025" s="10">
        <v>4.4999999999999998E-14</v>
      </c>
      <c r="I1025" s="10">
        <v>1.9827899999999999E-2</v>
      </c>
      <c r="J1025" s="10">
        <v>3.2215100000000003E-2</v>
      </c>
      <c r="K1025" s="10">
        <v>0.53823399999999999</v>
      </c>
      <c r="L1025" s="9">
        <v>56.784118227172399</v>
      </c>
    </row>
    <row r="1026" spans="1:12" ht="15" x14ac:dyDescent="0.15">
      <c r="A1026" s="8" t="s">
        <v>2612</v>
      </c>
      <c r="B1026" s="8" t="s">
        <v>63</v>
      </c>
      <c r="C1026" s="8" t="s">
        <v>165</v>
      </c>
      <c r="D1026" s="10" t="s">
        <v>1608</v>
      </c>
      <c r="E1026" s="10" t="s">
        <v>1609</v>
      </c>
      <c r="F1026" s="10">
        <v>7.9418600000000002E-3</v>
      </c>
      <c r="G1026" s="10">
        <v>1.3930100000000001E-3</v>
      </c>
      <c r="H1026" s="10">
        <v>9.8999999999999993E-9</v>
      </c>
      <c r="I1026" s="10">
        <v>-1.5108699999999999E-2</v>
      </c>
      <c r="J1026" s="10">
        <v>1.1443099999999999E-2</v>
      </c>
      <c r="K1026" s="10">
        <v>0.186725</v>
      </c>
      <c r="L1026" s="9">
        <v>32.503938365103501</v>
      </c>
    </row>
    <row r="1027" spans="1:12" ht="15" x14ac:dyDescent="0.15">
      <c r="A1027" s="8" t="s">
        <v>2613</v>
      </c>
      <c r="B1027" s="8" t="s">
        <v>63</v>
      </c>
      <c r="C1027" s="8" t="s">
        <v>165</v>
      </c>
      <c r="D1027" s="10" t="s">
        <v>1608</v>
      </c>
      <c r="E1027" s="10" t="s">
        <v>1602</v>
      </c>
      <c r="F1027" s="10">
        <v>9.4698000000000004E-3</v>
      </c>
      <c r="G1027" s="10">
        <v>1.6705299999999999E-3</v>
      </c>
      <c r="H1027" s="10">
        <v>2.0999999999999999E-8</v>
      </c>
      <c r="I1027" s="10">
        <v>-1.0498800000000001E-2</v>
      </c>
      <c r="J1027" s="10">
        <v>1.44978E-2</v>
      </c>
      <c r="K1027" s="10">
        <v>0.46896500000000002</v>
      </c>
      <c r="L1027" s="9">
        <v>32.134611611715201</v>
      </c>
    </row>
    <row r="1028" spans="1:12" ht="15" x14ac:dyDescent="0.15">
      <c r="A1028" s="8" t="s">
        <v>2614</v>
      </c>
      <c r="B1028" s="8" t="s">
        <v>63</v>
      </c>
      <c r="C1028" s="8" t="s">
        <v>165</v>
      </c>
      <c r="D1028" s="10" t="s">
        <v>1602</v>
      </c>
      <c r="E1028" s="10" t="s">
        <v>1603</v>
      </c>
      <c r="F1028" s="10">
        <v>1.27238E-2</v>
      </c>
      <c r="G1028" s="10">
        <v>1.43289E-3</v>
      </c>
      <c r="H1028" s="10">
        <v>1.3E-18</v>
      </c>
      <c r="I1028" s="10">
        <v>-1.2031699999999999E-2</v>
      </c>
      <c r="J1028" s="10">
        <v>1.2536800000000001E-2</v>
      </c>
      <c r="K1028" s="10">
        <v>0.33720299999999997</v>
      </c>
      <c r="L1028" s="9">
        <v>78.851137793093599</v>
      </c>
    </row>
    <row r="1029" spans="1:12" ht="15" x14ac:dyDescent="0.15">
      <c r="A1029" s="8" t="s">
        <v>2615</v>
      </c>
      <c r="B1029" s="8" t="s">
        <v>63</v>
      </c>
      <c r="C1029" s="8" t="s">
        <v>165</v>
      </c>
      <c r="D1029" s="10" t="s">
        <v>1608</v>
      </c>
      <c r="E1029" s="10" t="s">
        <v>1609</v>
      </c>
      <c r="F1029" s="10">
        <v>9.5439500000000007E-3</v>
      </c>
      <c r="G1029" s="10">
        <v>1.5696499999999999E-3</v>
      </c>
      <c r="H1029" s="10">
        <v>9.2999999999999999E-10</v>
      </c>
      <c r="I1029" s="10">
        <v>-4.1550299999999997E-3</v>
      </c>
      <c r="J1029" s="10">
        <v>1.3088600000000001E-2</v>
      </c>
      <c r="K1029" s="10">
        <v>0.75089799999999995</v>
      </c>
      <c r="L1029" s="9">
        <v>36.970103134815801</v>
      </c>
    </row>
    <row r="1030" spans="1:12" ht="15" x14ac:dyDescent="0.15">
      <c r="A1030" s="8" t="s">
        <v>2616</v>
      </c>
      <c r="B1030" s="8" t="s">
        <v>63</v>
      </c>
      <c r="C1030" s="8" t="s">
        <v>165</v>
      </c>
      <c r="D1030" s="10" t="s">
        <v>1603</v>
      </c>
      <c r="E1030" s="10" t="s">
        <v>1602</v>
      </c>
      <c r="F1030" s="10">
        <v>1.50536E-2</v>
      </c>
      <c r="G1030" s="10">
        <v>2.6655799999999999E-3</v>
      </c>
      <c r="H1030" s="10">
        <v>1.4E-8</v>
      </c>
      <c r="I1030" s="10">
        <v>1.21698E-2</v>
      </c>
      <c r="J1030" s="10">
        <v>2.0867699999999999E-2</v>
      </c>
      <c r="K1030" s="10">
        <v>0.55976499999999996</v>
      </c>
      <c r="L1030" s="9">
        <v>31.8931416243684</v>
      </c>
    </row>
    <row r="1031" spans="1:12" ht="15" x14ac:dyDescent="0.15">
      <c r="A1031" s="8" t="s">
        <v>2617</v>
      </c>
      <c r="B1031" s="8" t="s">
        <v>63</v>
      </c>
      <c r="C1031" s="8" t="s">
        <v>165</v>
      </c>
      <c r="D1031" s="10" t="s">
        <v>1602</v>
      </c>
      <c r="E1031" s="10" t="s">
        <v>1603</v>
      </c>
      <c r="F1031" s="10">
        <v>-9.5201999999999995E-3</v>
      </c>
      <c r="G1031" s="10">
        <v>1.43815E-3</v>
      </c>
      <c r="H1031" s="10">
        <v>4.8000000000000002E-11</v>
      </c>
      <c r="I1031" s="10">
        <v>8.9720000000000008E-3</v>
      </c>
      <c r="J1031" s="10">
        <v>1.21817E-2</v>
      </c>
      <c r="K1031" s="10">
        <v>0.46141599999999999</v>
      </c>
      <c r="L1031" s="9">
        <v>43.821150246250603</v>
      </c>
    </row>
    <row r="1032" spans="1:12" ht="15" x14ac:dyDescent="0.15">
      <c r="A1032" s="8" t="s">
        <v>2618</v>
      </c>
      <c r="B1032" s="8" t="s">
        <v>63</v>
      </c>
      <c r="C1032" s="8" t="s">
        <v>165</v>
      </c>
      <c r="D1032" s="10" t="s">
        <v>1609</v>
      </c>
      <c r="E1032" s="10" t="s">
        <v>1608</v>
      </c>
      <c r="F1032" s="10">
        <v>-8.3374999999999994E-3</v>
      </c>
      <c r="G1032" s="10">
        <v>1.3870099999999999E-3</v>
      </c>
      <c r="H1032" s="10">
        <v>1.9000000000000001E-9</v>
      </c>
      <c r="I1032" s="10">
        <v>-5.0921400000000002E-3</v>
      </c>
      <c r="J1032" s="10">
        <v>1.14115E-2</v>
      </c>
      <c r="K1032" s="10">
        <v>0.65543099999999999</v>
      </c>
      <c r="L1032" s="9">
        <v>36.133706228438001</v>
      </c>
    </row>
    <row r="1033" spans="1:12" ht="15" x14ac:dyDescent="0.15">
      <c r="A1033" s="8" t="s">
        <v>2619</v>
      </c>
      <c r="B1033" s="8" t="s">
        <v>63</v>
      </c>
      <c r="C1033" s="8" t="s">
        <v>165</v>
      </c>
      <c r="D1033" s="10" t="s">
        <v>1608</v>
      </c>
      <c r="E1033" s="10" t="s">
        <v>1609</v>
      </c>
      <c r="F1033" s="10">
        <v>8.5845000000000001E-3</v>
      </c>
      <c r="G1033" s="10">
        <v>1.38624E-3</v>
      </c>
      <c r="H1033" s="10">
        <v>5.9000000000000003E-10</v>
      </c>
      <c r="I1033" s="10">
        <v>5.3644499999999998E-3</v>
      </c>
      <c r="J1033" s="10">
        <v>1.17105E-2</v>
      </c>
      <c r="K1033" s="10">
        <v>0.64688800000000002</v>
      </c>
      <c r="L1033" s="9">
        <v>38.3489217418702</v>
      </c>
    </row>
    <row r="1034" spans="1:12" ht="15" x14ac:dyDescent="0.15">
      <c r="A1034" s="8" t="s">
        <v>2620</v>
      </c>
      <c r="B1034" s="8" t="s">
        <v>63</v>
      </c>
      <c r="C1034" s="8" t="s">
        <v>165</v>
      </c>
      <c r="D1034" s="10" t="s">
        <v>1602</v>
      </c>
      <c r="E1034" s="10" t="s">
        <v>1603</v>
      </c>
      <c r="F1034" s="10">
        <v>8.6884000000000006E-3</v>
      </c>
      <c r="G1034" s="10">
        <v>1.40752E-3</v>
      </c>
      <c r="H1034" s="10">
        <v>5.4999999999999996E-10</v>
      </c>
      <c r="I1034" s="10">
        <v>-5.2938200000000003E-3</v>
      </c>
      <c r="J1034" s="10">
        <v>1.1319900000000001E-2</v>
      </c>
      <c r="K1034" s="10">
        <v>0.64002999999999999</v>
      </c>
      <c r="L1034" s="9">
        <v>38.103990883687302</v>
      </c>
    </row>
    <row r="1035" spans="1:12" ht="15" x14ac:dyDescent="0.15">
      <c r="A1035" s="8" t="s">
        <v>2621</v>
      </c>
      <c r="B1035" s="8" t="s">
        <v>63</v>
      </c>
      <c r="C1035" s="8" t="s">
        <v>165</v>
      </c>
      <c r="D1035" s="10" t="s">
        <v>1608</v>
      </c>
      <c r="E1035" s="10" t="s">
        <v>1609</v>
      </c>
      <c r="F1035" s="10">
        <v>-7.9598900000000007E-3</v>
      </c>
      <c r="G1035" s="10">
        <v>1.38046E-3</v>
      </c>
      <c r="H1035" s="10">
        <v>1.2E-8</v>
      </c>
      <c r="I1035" s="10">
        <v>-1.63704E-2</v>
      </c>
      <c r="J1035" s="10">
        <v>1.1293900000000001E-2</v>
      </c>
      <c r="K1035" s="10">
        <v>0.1472</v>
      </c>
      <c r="L1035" s="9">
        <v>33.2480728961661</v>
      </c>
    </row>
    <row r="1036" spans="1:12" ht="15" x14ac:dyDescent="0.15">
      <c r="A1036" s="8" t="s">
        <v>2622</v>
      </c>
      <c r="B1036" s="8" t="s">
        <v>63</v>
      </c>
      <c r="C1036" s="8" t="s">
        <v>165</v>
      </c>
      <c r="D1036" s="10" t="s">
        <v>1609</v>
      </c>
      <c r="E1036" s="10" t="s">
        <v>1608</v>
      </c>
      <c r="F1036" s="10">
        <v>-9.2067399999999997E-3</v>
      </c>
      <c r="G1036" s="10">
        <v>1.37693E-3</v>
      </c>
      <c r="H1036" s="10">
        <v>3.1999999999999999E-11</v>
      </c>
      <c r="I1036" s="10">
        <v>-4.2928000000000003E-3</v>
      </c>
      <c r="J1036" s="10">
        <v>1.15797E-2</v>
      </c>
      <c r="K1036" s="10">
        <v>0.71084700000000001</v>
      </c>
      <c r="L1036" s="9">
        <v>44.708287290660699</v>
      </c>
    </row>
    <row r="1037" spans="1:12" ht="15" x14ac:dyDescent="0.15">
      <c r="A1037" s="8" t="s">
        <v>2623</v>
      </c>
      <c r="B1037" s="8" t="s">
        <v>63</v>
      </c>
      <c r="C1037" s="8" t="s">
        <v>165</v>
      </c>
      <c r="D1037" s="10" t="s">
        <v>1602</v>
      </c>
      <c r="E1037" s="10" t="s">
        <v>1609</v>
      </c>
      <c r="F1037" s="10">
        <v>-8.9260899999999994E-3</v>
      </c>
      <c r="G1037" s="10">
        <v>1.55872E-3</v>
      </c>
      <c r="H1037" s="10">
        <v>8.7000000000000001E-9</v>
      </c>
      <c r="I1037" s="10">
        <v>-2.62826E-2</v>
      </c>
      <c r="J1037" s="10">
        <v>1.30863E-2</v>
      </c>
      <c r="K1037" s="10">
        <v>4.4600500000000001E-2</v>
      </c>
      <c r="L1037" s="9">
        <v>32.793389480456902</v>
      </c>
    </row>
    <row r="1038" spans="1:12" ht="15" x14ac:dyDescent="0.15">
      <c r="A1038" s="8" t="s">
        <v>2624</v>
      </c>
      <c r="B1038" s="8" t="s">
        <v>63</v>
      </c>
      <c r="C1038" s="8" t="s">
        <v>165</v>
      </c>
      <c r="D1038" s="10" t="s">
        <v>1608</v>
      </c>
      <c r="E1038" s="10" t="s">
        <v>1609</v>
      </c>
      <c r="F1038" s="10">
        <v>-8.4448200000000005E-3</v>
      </c>
      <c r="G1038" s="10">
        <v>1.38393E-3</v>
      </c>
      <c r="H1038" s="10">
        <v>7.4000000000000003E-10</v>
      </c>
      <c r="I1038" s="10">
        <v>2.41917E-3</v>
      </c>
      <c r="J1038" s="10">
        <v>1.1354100000000001E-2</v>
      </c>
      <c r="K1038" s="10">
        <v>0.83127600000000001</v>
      </c>
      <c r="L1038" s="9">
        <v>37.235101888683403</v>
      </c>
    </row>
    <row r="1039" spans="1:12" ht="15" x14ac:dyDescent="0.15">
      <c r="A1039" s="8" t="s">
        <v>2625</v>
      </c>
      <c r="B1039" s="8" t="s">
        <v>63</v>
      </c>
      <c r="C1039" s="8" t="s">
        <v>165</v>
      </c>
      <c r="D1039" s="10" t="s">
        <v>1609</v>
      </c>
      <c r="E1039" s="10" t="s">
        <v>1608</v>
      </c>
      <c r="F1039" s="10">
        <v>9.7750000000000007E-3</v>
      </c>
      <c r="G1039" s="10">
        <v>1.37974E-3</v>
      </c>
      <c r="H1039" s="10">
        <v>1.1E-12</v>
      </c>
      <c r="I1039" s="10">
        <v>-2.1521499999999999E-2</v>
      </c>
      <c r="J1039" s="10">
        <v>1.1452E-2</v>
      </c>
      <c r="K1039" s="10">
        <v>6.0207400000000001E-2</v>
      </c>
      <c r="L1039" s="9">
        <v>50.192522453842898</v>
      </c>
    </row>
    <row r="1040" spans="1:12" ht="15" x14ac:dyDescent="0.15">
      <c r="A1040" s="8" t="s">
        <v>2626</v>
      </c>
      <c r="B1040" s="8" t="s">
        <v>63</v>
      </c>
      <c r="C1040" s="8" t="s">
        <v>165</v>
      </c>
      <c r="D1040" s="10" t="s">
        <v>1608</v>
      </c>
      <c r="E1040" s="10" t="s">
        <v>1609</v>
      </c>
      <c r="F1040" s="10">
        <v>-8.6307699999999994E-3</v>
      </c>
      <c r="G1040" s="10">
        <v>1.3833000000000001E-3</v>
      </c>
      <c r="H1040" s="10">
        <v>4.7000000000000003E-10</v>
      </c>
      <c r="I1040" s="10">
        <v>-2.6720299999999999E-2</v>
      </c>
      <c r="J1040" s="10">
        <v>1.1295400000000001E-2</v>
      </c>
      <c r="K1040" s="10">
        <v>1.8001099999999999E-2</v>
      </c>
      <c r="L1040" s="9">
        <v>38.928380159811198</v>
      </c>
    </row>
    <row r="1041" spans="1:12" ht="15" x14ac:dyDescent="0.15">
      <c r="A1041" s="8" t="s">
        <v>2627</v>
      </c>
      <c r="B1041" s="8" t="s">
        <v>63</v>
      </c>
      <c r="C1041" s="8" t="s">
        <v>165</v>
      </c>
      <c r="D1041" s="10" t="s">
        <v>1608</v>
      </c>
      <c r="E1041" s="10" t="s">
        <v>1609</v>
      </c>
      <c r="F1041" s="10">
        <v>8.2102600000000005E-3</v>
      </c>
      <c r="G1041" s="10">
        <v>1.3791999999999999E-3</v>
      </c>
      <c r="H1041" s="10">
        <v>1.8E-9</v>
      </c>
      <c r="I1041" s="10">
        <v>-5.4238999999999997E-3</v>
      </c>
      <c r="J1041" s="10">
        <v>1.13057E-2</v>
      </c>
      <c r="K1041" s="10">
        <v>0.63140499999999999</v>
      </c>
      <c r="L1041" s="9">
        <v>35.437193820495501</v>
      </c>
    </row>
    <row r="1042" spans="1:12" ht="15" x14ac:dyDescent="0.15">
      <c r="A1042" s="8" t="s">
        <v>2628</v>
      </c>
      <c r="B1042" s="8" t="s">
        <v>63</v>
      </c>
      <c r="C1042" s="8" t="s">
        <v>165</v>
      </c>
      <c r="D1042" s="10" t="s">
        <v>1608</v>
      </c>
      <c r="E1042" s="10" t="s">
        <v>1602</v>
      </c>
      <c r="F1042" s="10">
        <v>8.1772900000000003E-3</v>
      </c>
      <c r="G1042" s="10">
        <v>1.3754500000000001E-3</v>
      </c>
      <c r="H1042" s="10">
        <v>5.0000000000000001E-9</v>
      </c>
      <c r="I1042" s="10">
        <v>2.0853E-3</v>
      </c>
      <c r="J1042" s="10">
        <v>1.13793E-2</v>
      </c>
      <c r="K1042" s="10">
        <v>0.85459799999999997</v>
      </c>
      <c r="L1042" s="9">
        <v>35.345097535744699</v>
      </c>
    </row>
    <row r="1043" spans="1:12" ht="15" x14ac:dyDescent="0.15">
      <c r="A1043" s="8" t="s">
        <v>2629</v>
      </c>
      <c r="B1043" s="8" t="s">
        <v>63</v>
      </c>
      <c r="C1043" s="8" t="s">
        <v>165</v>
      </c>
      <c r="D1043" s="10" t="s">
        <v>1602</v>
      </c>
      <c r="E1043" s="10" t="s">
        <v>1603</v>
      </c>
      <c r="F1043" s="10">
        <v>1.86932E-2</v>
      </c>
      <c r="G1043" s="10">
        <v>3.2581799999999998E-3</v>
      </c>
      <c r="H1043" s="10">
        <v>7.6999999999999995E-9</v>
      </c>
      <c r="I1043" s="10">
        <v>-8.2216499999999998E-2</v>
      </c>
      <c r="J1043" s="10">
        <v>4.4492400000000001E-2</v>
      </c>
      <c r="K1043" s="10">
        <v>6.4620499999999997E-2</v>
      </c>
      <c r="L1043" s="9">
        <v>32.916765847110597</v>
      </c>
    </row>
    <row r="1044" spans="1:12" ht="15" x14ac:dyDescent="0.15">
      <c r="A1044" s="8" t="s">
        <v>2630</v>
      </c>
      <c r="B1044" s="8" t="s">
        <v>63</v>
      </c>
      <c r="C1044" s="8" t="s">
        <v>165</v>
      </c>
      <c r="D1044" s="10" t="s">
        <v>1609</v>
      </c>
      <c r="E1044" s="10" t="s">
        <v>1603</v>
      </c>
      <c r="F1044" s="10">
        <v>-1.34089E-2</v>
      </c>
      <c r="G1044" s="10">
        <v>2.42034E-3</v>
      </c>
      <c r="H1044" s="10">
        <v>4.0000000000000001E-8</v>
      </c>
      <c r="I1044" s="10">
        <v>-4.6260200000000001E-2</v>
      </c>
      <c r="J1044" s="10">
        <v>2.0778700000000001E-2</v>
      </c>
      <c r="K1044" s="10">
        <v>2.5992000000000001E-2</v>
      </c>
      <c r="L1044" s="9">
        <v>30.692590658894201</v>
      </c>
    </row>
    <row r="1045" spans="1:12" ht="15" x14ac:dyDescent="0.15">
      <c r="A1045" s="8" t="s">
        <v>2631</v>
      </c>
      <c r="B1045" s="8" t="s">
        <v>63</v>
      </c>
      <c r="C1045" s="8" t="s">
        <v>165</v>
      </c>
      <c r="D1045" s="10" t="s">
        <v>1609</v>
      </c>
      <c r="E1045" s="10" t="s">
        <v>1608</v>
      </c>
      <c r="F1045" s="10">
        <v>-1.1307299999999999E-2</v>
      </c>
      <c r="G1045" s="10">
        <v>2.0394200000000001E-3</v>
      </c>
      <c r="H1045" s="10">
        <v>1.7999999999999999E-8</v>
      </c>
      <c r="I1045" s="10">
        <v>3.1162900000000001E-4</v>
      </c>
      <c r="J1045" s="10">
        <v>1.49716E-2</v>
      </c>
      <c r="K1045" s="10">
        <v>0.98339299999999996</v>
      </c>
      <c r="L1045" s="9">
        <v>30.7400437785099</v>
      </c>
    </row>
    <row r="1046" spans="1:12" ht="15" x14ac:dyDescent="0.15">
      <c r="A1046" s="8" t="s">
        <v>2632</v>
      </c>
      <c r="B1046" s="8" t="s">
        <v>63</v>
      </c>
      <c r="C1046" s="8" t="s">
        <v>165</v>
      </c>
      <c r="D1046" s="10" t="s">
        <v>1602</v>
      </c>
      <c r="E1046" s="10" t="s">
        <v>1608</v>
      </c>
      <c r="F1046" s="10">
        <v>-9.9082000000000007E-3</v>
      </c>
      <c r="G1046" s="10">
        <v>1.70798E-3</v>
      </c>
      <c r="H1046" s="10">
        <v>2.8999999999999999E-9</v>
      </c>
      <c r="I1046" s="10">
        <v>8.1437100000000002E-3</v>
      </c>
      <c r="J1046" s="10">
        <v>1.6133999999999999E-2</v>
      </c>
      <c r="K1046" s="10">
        <v>0.61373100000000003</v>
      </c>
      <c r="L1046" s="9">
        <v>33.653014057164199</v>
      </c>
    </row>
    <row r="1047" spans="1:12" ht="15" x14ac:dyDescent="0.15">
      <c r="A1047" s="8" t="s">
        <v>2633</v>
      </c>
      <c r="B1047" s="8" t="s">
        <v>63</v>
      </c>
      <c r="C1047" s="8" t="s">
        <v>165</v>
      </c>
      <c r="D1047" s="10" t="s">
        <v>1609</v>
      </c>
      <c r="E1047" s="10" t="s">
        <v>1608</v>
      </c>
      <c r="F1047" s="10">
        <v>1.0338200000000001E-2</v>
      </c>
      <c r="G1047" s="10">
        <v>1.7106999999999999E-3</v>
      </c>
      <c r="H1047" s="10">
        <v>1.0999999999999999E-9</v>
      </c>
      <c r="I1047" s="10">
        <v>4.2142300000000001E-2</v>
      </c>
      <c r="J1047" s="10">
        <v>1.2781799999999999E-2</v>
      </c>
      <c r="K1047" s="10">
        <v>9.7703500000000001E-4</v>
      </c>
      <c r="L1047" s="9">
        <v>36.5209569350667</v>
      </c>
    </row>
    <row r="1048" spans="1:12" ht="15" x14ac:dyDescent="0.15">
      <c r="A1048" s="8" t="s">
        <v>2634</v>
      </c>
      <c r="B1048" s="8" t="s">
        <v>63</v>
      </c>
      <c r="C1048" s="8" t="s">
        <v>165</v>
      </c>
      <c r="D1048" s="10" t="s">
        <v>1609</v>
      </c>
      <c r="E1048" s="10" t="s">
        <v>1608</v>
      </c>
      <c r="F1048" s="10">
        <v>-1.20486E-2</v>
      </c>
      <c r="G1048" s="10">
        <v>2.1014800000000002E-3</v>
      </c>
      <c r="H1048" s="10">
        <v>6.2000000000000001E-9</v>
      </c>
      <c r="I1048" s="10">
        <v>4.2953899999999996E-3</v>
      </c>
      <c r="J1048" s="10">
        <v>1.5932600000000002E-2</v>
      </c>
      <c r="K1048" s="10">
        <v>0.78747</v>
      </c>
      <c r="L1048" s="9">
        <v>32.871736789538303</v>
      </c>
    </row>
    <row r="1049" spans="1:12" ht="15" x14ac:dyDescent="0.15">
      <c r="A1049" s="8" t="s">
        <v>2635</v>
      </c>
      <c r="B1049" s="8" t="s">
        <v>63</v>
      </c>
      <c r="C1049" s="8" t="s">
        <v>165</v>
      </c>
      <c r="D1049" s="10" t="s">
        <v>1602</v>
      </c>
      <c r="E1049" s="10" t="s">
        <v>1603</v>
      </c>
      <c r="F1049" s="10">
        <v>9.4209399999999992E-3</v>
      </c>
      <c r="G1049" s="10">
        <v>1.4963000000000001E-3</v>
      </c>
      <c r="H1049" s="10">
        <v>2.4E-10</v>
      </c>
      <c r="I1049" s="10">
        <v>-1.9425499999999998E-2</v>
      </c>
      <c r="J1049" s="10">
        <v>1.22734E-2</v>
      </c>
      <c r="K1049" s="10">
        <v>0.113483</v>
      </c>
      <c r="L1049" s="9">
        <v>39.641595332600801</v>
      </c>
    </row>
    <row r="1050" spans="1:12" ht="15" x14ac:dyDescent="0.15">
      <c r="A1050" s="8" t="s">
        <v>2636</v>
      </c>
      <c r="B1050" s="8" t="s">
        <v>63</v>
      </c>
      <c r="C1050" s="8" t="s">
        <v>165</v>
      </c>
      <c r="D1050" s="10" t="s">
        <v>1603</v>
      </c>
      <c r="E1050" s="10" t="s">
        <v>1608</v>
      </c>
      <c r="F1050" s="10">
        <v>-8.8314699999999993E-3</v>
      </c>
      <c r="G1050" s="10">
        <v>1.3773800000000001E-3</v>
      </c>
      <c r="H1050" s="10">
        <v>1.5E-10</v>
      </c>
      <c r="I1050" s="10">
        <v>-6.8456000000000003E-3</v>
      </c>
      <c r="J1050" s="10">
        <v>1.1347599999999999E-2</v>
      </c>
      <c r="K1050" s="10">
        <v>0.54633200000000004</v>
      </c>
      <c r="L1050" s="9">
        <v>41.111038805975099</v>
      </c>
    </row>
    <row r="1051" spans="1:12" ht="15" x14ac:dyDescent="0.15">
      <c r="A1051" s="8" t="s">
        <v>2637</v>
      </c>
      <c r="B1051" s="8" t="s">
        <v>63</v>
      </c>
      <c r="C1051" s="8" t="s">
        <v>165</v>
      </c>
      <c r="D1051" s="10" t="s">
        <v>1603</v>
      </c>
      <c r="E1051" s="10" t="s">
        <v>1602</v>
      </c>
      <c r="F1051" s="10">
        <v>9.0387899999999997E-3</v>
      </c>
      <c r="G1051" s="10">
        <v>1.4555499999999999E-3</v>
      </c>
      <c r="H1051" s="10">
        <v>3.6E-10</v>
      </c>
      <c r="I1051" s="10">
        <v>8.2239600000000006E-3</v>
      </c>
      <c r="J1051" s="10">
        <v>1.18272E-2</v>
      </c>
      <c r="K1051" s="10">
        <v>0.486842</v>
      </c>
      <c r="L1051" s="9">
        <v>38.562602498135099</v>
      </c>
    </row>
    <row r="1052" spans="1:12" ht="15" x14ac:dyDescent="0.15">
      <c r="A1052" s="8" t="s">
        <v>2638</v>
      </c>
      <c r="B1052" s="8" t="s">
        <v>63</v>
      </c>
      <c r="C1052" s="8" t="s">
        <v>165</v>
      </c>
      <c r="D1052" s="10" t="s">
        <v>1603</v>
      </c>
      <c r="E1052" s="10" t="s">
        <v>1602</v>
      </c>
      <c r="F1052" s="10">
        <v>-1.0343099999999999E-2</v>
      </c>
      <c r="G1052" s="10">
        <v>1.6144099999999999E-3</v>
      </c>
      <c r="H1052" s="10">
        <v>1.2E-10</v>
      </c>
      <c r="I1052" s="10">
        <v>-2.9007400000000002E-3</v>
      </c>
      <c r="J1052" s="10">
        <v>1.20489E-2</v>
      </c>
      <c r="K1052" s="10">
        <v>0.80975200000000003</v>
      </c>
      <c r="L1052" s="9">
        <v>41.046276763476797</v>
      </c>
    </row>
    <row r="1053" spans="1:12" ht="15" x14ac:dyDescent="0.15">
      <c r="A1053" s="8" t="s">
        <v>2639</v>
      </c>
      <c r="B1053" s="8" t="s">
        <v>63</v>
      </c>
      <c r="C1053" s="8" t="s">
        <v>165</v>
      </c>
      <c r="D1053" s="10" t="s">
        <v>1609</v>
      </c>
      <c r="E1053" s="10" t="s">
        <v>1608</v>
      </c>
      <c r="F1053" s="10">
        <v>1.7608800000000001E-2</v>
      </c>
      <c r="G1053" s="10">
        <v>3.20776E-3</v>
      </c>
      <c r="H1053" s="10">
        <v>2.7E-8</v>
      </c>
      <c r="I1053" s="10">
        <v>-8.2800700000000005E-2</v>
      </c>
      <c r="J1053" s="10">
        <v>4.1267999999999999E-2</v>
      </c>
      <c r="K1053" s="10">
        <v>4.48116E-2</v>
      </c>
      <c r="L1053" s="9">
        <v>30.133930791812901</v>
      </c>
    </row>
    <row r="1054" spans="1:12" ht="15" x14ac:dyDescent="0.15">
      <c r="A1054" s="8" t="s">
        <v>2640</v>
      </c>
      <c r="B1054" s="8" t="s">
        <v>63</v>
      </c>
      <c r="C1054" s="8" t="s">
        <v>165</v>
      </c>
      <c r="D1054" s="10" t="s">
        <v>1608</v>
      </c>
      <c r="E1054" s="10" t="s">
        <v>1603</v>
      </c>
      <c r="F1054" s="10">
        <v>-1.00816E-2</v>
      </c>
      <c r="G1054" s="10">
        <v>1.6596200000000001E-3</v>
      </c>
      <c r="H1054" s="10">
        <v>1.5E-9</v>
      </c>
      <c r="I1054" s="10">
        <v>-2.32756E-2</v>
      </c>
      <c r="J1054" s="10">
        <v>1.54745E-2</v>
      </c>
      <c r="K1054" s="10">
        <v>0.132549</v>
      </c>
      <c r="L1054" s="9">
        <v>36.901294783332702</v>
      </c>
    </row>
    <row r="1055" spans="1:12" ht="15" x14ac:dyDescent="0.15">
      <c r="A1055" s="8" t="s">
        <v>2187</v>
      </c>
      <c r="B1055" s="8" t="s">
        <v>63</v>
      </c>
      <c r="C1055" s="8" t="s">
        <v>165</v>
      </c>
      <c r="D1055" s="10" t="s">
        <v>1608</v>
      </c>
      <c r="E1055" s="10" t="s">
        <v>1609</v>
      </c>
      <c r="F1055" s="10">
        <v>1.3939500000000001E-2</v>
      </c>
      <c r="G1055" s="10">
        <v>1.75498E-3</v>
      </c>
      <c r="H1055" s="10">
        <v>2.0000000000000002E-15</v>
      </c>
      <c r="I1055" s="10">
        <v>-3.2576399999999998E-2</v>
      </c>
      <c r="J1055" s="10">
        <v>1.55926E-2</v>
      </c>
      <c r="K1055" s="10">
        <v>3.6688499999999999E-2</v>
      </c>
      <c r="L1055" s="9">
        <v>63.088477864923398</v>
      </c>
    </row>
    <row r="1056" spans="1:12" ht="15" x14ac:dyDescent="0.15">
      <c r="A1056" s="8" t="s">
        <v>2641</v>
      </c>
      <c r="B1056" s="8" t="s">
        <v>63</v>
      </c>
      <c r="C1056" s="8" t="s">
        <v>165</v>
      </c>
      <c r="D1056" s="10" t="s">
        <v>1608</v>
      </c>
      <c r="E1056" s="10" t="s">
        <v>1609</v>
      </c>
      <c r="F1056" s="10">
        <v>-9.3527699999999998E-3</v>
      </c>
      <c r="G1056" s="10">
        <v>1.5836800000000001E-3</v>
      </c>
      <c r="H1056" s="10">
        <v>3.4999999999999999E-9</v>
      </c>
      <c r="I1056" s="10">
        <v>-1.9921899999999999E-2</v>
      </c>
      <c r="J1056" s="10">
        <v>1.3364600000000001E-2</v>
      </c>
      <c r="K1056" s="10">
        <v>0.13605200000000001</v>
      </c>
      <c r="L1056" s="9">
        <v>34.877523873537903</v>
      </c>
    </row>
    <row r="1057" spans="1:12" ht="15" x14ac:dyDescent="0.15">
      <c r="A1057" s="8" t="s">
        <v>2642</v>
      </c>
      <c r="B1057" s="8" t="s">
        <v>63</v>
      </c>
      <c r="C1057" s="8" t="s">
        <v>165</v>
      </c>
      <c r="D1057" s="10" t="s">
        <v>1603</v>
      </c>
      <c r="E1057" s="10" t="s">
        <v>1602</v>
      </c>
      <c r="F1057" s="10">
        <v>1.10005E-2</v>
      </c>
      <c r="G1057" s="10">
        <v>1.4626699999999999E-3</v>
      </c>
      <c r="H1057" s="10">
        <v>3.1E-14</v>
      </c>
      <c r="I1057" s="10">
        <v>-1.01028E-2</v>
      </c>
      <c r="J1057" s="10">
        <v>1.2010099999999999E-2</v>
      </c>
      <c r="K1057" s="10">
        <v>0.40023999999999998</v>
      </c>
      <c r="L1057" s="9">
        <v>56.562961879482003</v>
      </c>
    </row>
    <row r="1058" spans="1:12" ht="15" x14ac:dyDescent="0.15">
      <c r="A1058" s="8" t="s">
        <v>2643</v>
      </c>
      <c r="B1058" s="8" t="s">
        <v>63</v>
      </c>
      <c r="C1058" s="8" t="s">
        <v>165</v>
      </c>
      <c r="D1058" s="10" t="s">
        <v>1603</v>
      </c>
      <c r="E1058" s="10" t="s">
        <v>1602</v>
      </c>
      <c r="F1058" s="10">
        <v>-8.7540900000000008E-3</v>
      </c>
      <c r="G1058" s="10">
        <v>1.3919E-3</v>
      </c>
      <c r="H1058" s="10">
        <v>3.7999999999999998E-10</v>
      </c>
      <c r="I1058" s="10">
        <v>1.8135200000000001E-2</v>
      </c>
      <c r="J1058" s="10">
        <v>1.1435300000000001E-2</v>
      </c>
      <c r="K1058" s="10">
        <v>0.112762</v>
      </c>
      <c r="L1058" s="9">
        <v>39.5554149532989</v>
      </c>
    </row>
    <row r="1059" spans="1:12" ht="15" x14ac:dyDescent="0.15">
      <c r="A1059" s="8" t="s">
        <v>2644</v>
      </c>
      <c r="B1059" s="8" t="s">
        <v>63</v>
      </c>
      <c r="C1059" s="8" t="s">
        <v>165</v>
      </c>
      <c r="D1059" s="10" t="s">
        <v>1609</v>
      </c>
      <c r="E1059" s="10" t="s">
        <v>1602</v>
      </c>
      <c r="F1059" s="10">
        <v>7.8915099999999992E-3</v>
      </c>
      <c r="G1059" s="10">
        <v>1.38342E-3</v>
      </c>
      <c r="H1059" s="10">
        <v>8.0999999999999997E-9</v>
      </c>
      <c r="I1059" s="10">
        <v>-1.2734799999999999E-2</v>
      </c>
      <c r="J1059" s="10">
        <v>1.1300299999999999E-2</v>
      </c>
      <c r="K1059" s="10">
        <v>0.25976500000000002</v>
      </c>
      <c r="L1059" s="9">
        <v>32.539593443377697</v>
      </c>
    </row>
    <row r="1060" spans="1:12" ht="15" x14ac:dyDescent="0.15">
      <c r="A1060" s="8" t="s">
        <v>2645</v>
      </c>
      <c r="B1060" s="8" t="s">
        <v>63</v>
      </c>
      <c r="C1060" s="8" t="s">
        <v>165</v>
      </c>
      <c r="D1060" s="10" t="s">
        <v>1609</v>
      </c>
      <c r="E1060" s="10" t="s">
        <v>1602</v>
      </c>
      <c r="F1060" s="10">
        <v>-1.6356200000000001E-2</v>
      </c>
      <c r="G1060" s="10">
        <v>2.1739699999999999E-3</v>
      </c>
      <c r="H1060" s="10">
        <v>4.3E-14</v>
      </c>
      <c r="I1060" s="10">
        <v>-2.1775900000000001E-2</v>
      </c>
      <c r="J1060" s="10">
        <v>1.40844E-2</v>
      </c>
      <c r="K1060" s="10">
        <v>0.12207999999999999</v>
      </c>
      <c r="L1060" s="9">
        <v>56.605382756991297</v>
      </c>
    </row>
    <row r="1061" spans="1:12" ht="15" x14ac:dyDescent="0.15">
      <c r="A1061" s="8" t="s">
        <v>2646</v>
      </c>
      <c r="B1061" s="8" t="s">
        <v>63</v>
      </c>
      <c r="C1061" s="8" t="s">
        <v>165</v>
      </c>
      <c r="D1061" s="10" t="s">
        <v>1603</v>
      </c>
      <c r="E1061" s="10" t="s">
        <v>1602</v>
      </c>
      <c r="F1061" s="10">
        <v>-1.0511400000000001E-2</v>
      </c>
      <c r="G1061" s="10">
        <v>1.6910600000000001E-3</v>
      </c>
      <c r="H1061" s="10">
        <v>4.0999999999999998E-10</v>
      </c>
      <c r="I1061" s="10">
        <v>-1.2942499999999999E-2</v>
      </c>
      <c r="J1061" s="10">
        <v>1.37357E-2</v>
      </c>
      <c r="K1061" s="10">
        <v>0.34606399999999998</v>
      </c>
      <c r="L1061" s="9">
        <v>38.636972795548303</v>
      </c>
    </row>
    <row r="1062" spans="1:12" ht="15" x14ac:dyDescent="0.15">
      <c r="A1062" s="8" t="s">
        <v>2647</v>
      </c>
      <c r="B1062" s="8" t="s">
        <v>63</v>
      </c>
      <c r="C1062" s="8" t="s">
        <v>165</v>
      </c>
      <c r="D1062" s="10" t="s">
        <v>1602</v>
      </c>
      <c r="E1062" s="10" t="s">
        <v>1608</v>
      </c>
      <c r="F1062" s="10">
        <v>-8.1101200000000002E-3</v>
      </c>
      <c r="G1062" s="10">
        <v>1.4720600000000001E-3</v>
      </c>
      <c r="H1062" s="10">
        <v>3.8999999999999998E-8</v>
      </c>
      <c r="I1062" s="10">
        <v>-6.27649E-3</v>
      </c>
      <c r="J1062" s="10">
        <v>1.2331E-2</v>
      </c>
      <c r="K1062" s="10">
        <v>0.61075199999999996</v>
      </c>
      <c r="L1062" s="9">
        <v>30.353133827630899</v>
      </c>
    </row>
    <row r="1063" spans="1:12" ht="15" x14ac:dyDescent="0.15">
      <c r="A1063" s="8" t="s">
        <v>2648</v>
      </c>
      <c r="B1063" s="8" t="s">
        <v>63</v>
      </c>
      <c r="C1063" s="8" t="s">
        <v>165</v>
      </c>
      <c r="D1063" s="10" t="s">
        <v>1603</v>
      </c>
      <c r="E1063" s="10" t="s">
        <v>1602</v>
      </c>
      <c r="F1063" s="10">
        <v>1.25028E-2</v>
      </c>
      <c r="G1063" s="10">
        <v>1.82198E-3</v>
      </c>
      <c r="H1063" s="10">
        <v>7.0000000000000001E-12</v>
      </c>
      <c r="I1063" s="10">
        <v>-1.2468399999999999E-3</v>
      </c>
      <c r="J1063" s="10">
        <v>1.6498499999999999E-2</v>
      </c>
      <c r="K1063" s="10">
        <v>0.93975900000000001</v>
      </c>
      <c r="L1063" s="9">
        <v>47.089855459082798</v>
      </c>
    </row>
    <row r="1064" spans="1:12" ht="15" x14ac:dyDescent="0.15">
      <c r="A1064" s="8" t="s">
        <v>2649</v>
      </c>
      <c r="B1064" s="8" t="s">
        <v>63</v>
      </c>
      <c r="C1064" s="8" t="s">
        <v>165</v>
      </c>
      <c r="D1064" s="10" t="s">
        <v>1603</v>
      </c>
      <c r="E1064" s="10" t="s">
        <v>1602</v>
      </c>
      <c r="F1064" s="10">
        <v>8.9751199999999996E-3</v>
      </c>
      <c r="G1064" s="10">
        <v>1.47003E-3</v>
      </c>
      <c r="H1064" s="10">
        <v>2.2999999999999999E-9</v>
      </c>
      <c r="I1064" s="10">
        <v>-8.3163500000000001E-3</v>
      </c>
      <c r="J1064" s="10">
        <v>1.1919000000000001E-2</v>
      </c>
      <c r="K1064" s="10">
        <v>0.485342</v>
      </c>
      <c r="L1064" s="9">
        <v>37.275899507850902</v>
      </c>
    </row>
    <row r="1065" spans="1:12" ht="15" x14ac:dyDescent="0.15">
      <c r="A1065" s="8" t="s">
        <v>2650</v>
      </c>
      <c r="B1065" s="8" t="s">
        <v>63</v>
      </c>
      <c r="C1065" s="8" t="s">
        <v>165</v>
      </c>
      <c r="D1065" s="10" t="s">
        <v>1602</v>
      </c>
      <c r="E1065" s="10" t="s">
        <v>1608</v>
      </c>
      <c r="F1065" s="10">
        <v>-2.0149E-2</v>
      </c>
      <c r="G1065" s="10">
        <v>3.14847E-3</v>
      </c>
      <c r="H1065" s="10">
        <v>1.5E-10</v>
      </c>
      <c r="I1065" s="10">
        <v>1.0315100000000001E-2</v>
      </c>
      <c r="J1065" s="10">
        <v>1.7220699999999999E-2</v>
      </c>
      <c r="K1065" s="10">
        <v>0.54917700000000003</v>
      </c>
      <c r="L1065" s="9">
        <v>40.955089063412899</v>
      </c>
    </row>
    <row r="1066" spans="1:12" ht="15" x14ac:dyDescent="0.15">
      <c r="A1066" s="8" t="s">
        <v>2651</v>
      </c>
      <c r="B1066" s="8" t="s">
        <v>63</v>
      </c>
      <c r="C1066" s="8" t="s">
        <v>165</v>
      </c>
      <c r="D1066" s="10" t="s">
        <v>1609</v>
      </c>
      <c r="E1066" s="10" t="s">
        <v>1608</v>
      </c>
      <c r="F1066" s="10">
        <v>-1.2216400000000001E-2</v>
      </c>
      <c r="G1066" s="10">
        <v>2.0006099999999999E-3</v>
      </c>
      <c r="H1066" s="10">
        <v>9.7999999999999992E-10</v>
      </c>
      <c r="I1066" s="10">
        <v>-1.23996E-2</v>
      </c>
      <c r="J1066" s="10">
        <v>2.2073800000000001E-2</v>
      </c>
      <c r="K1066" s="10">
        <v>0.574299</v>
      </c>
      <c r="L1066" s="9">
        <v>37.287358482669099</v>
      </c>
    </row>
    <row r="1067" spans="1:12" ht="15" x14ac:dyDescent="0.15">
      <c r="A1067" s="8" t="s">
        <v>2652</v>
      </c>
      <c r="B1067" s="8" t="s">
        <v>63</v>
      </c>
      <c r="C1067" s="8" t="s">
        <v>165</v>
      </c>
      <c r="D1067" s="10" t="s">
        <v>1609</v>
      </c>
      <c r="E1067" s="10" t="s">
        <v>1608</v>
      </c>
      <c r="F1067" s="10">
        <v>-8.6991599999999992E-3</v>
      </c>
      <c r="G1067" s="10">
        <v>1.42928E-3</v>
      </c>
      <c r="H1067" s="10">
        <v>2.1999999999999998E-9</v>
      </c>
      <c r="I1067" s="10">
        <v>-1.0790299999999999E-2</v>
      </c>
      <c r="J1067" s="10">
        <v>1.1719E-2</v>
      </c>
      <c r="K1067" s="10">
        <v>0.35718100000000003</v>
      </c>
      <c r="L1067" s="9">
        <v>37.044181564170998</v>
      </c>
    </row>
    <row r="1068" spans="1:12" ht="15" x14ac:dyDescent="0.15">
      <c r="A1068" s="8" t="s">
        <v>2653</v>
      </c>
      <c r="B1068" s="8" t="s">
        <v>63</v>
      </c>
      <c r="C1068" s="8" t="s">
        <v>165</v>
      </c>
      <c r="D1068" s="10" t="s">
        <v>1603</v>
      </c>
      <c r="E1068" s="10" t="s">
        <v>1602</v>
      </c>
      <c r="F1068" s="10">
        <v>9.9092099999999999E-3</v>
      </c>
      <c r="G1068" s="10">
        <v>1.6944600000000001E-3</v>
      </c>
      <c r="H1068" s="10">
        <v>3.6E-9</v>
      </c>
      <c r="I1068" s="10">
        <v>2.8992799999999999E-2</v>
      </c>
      <c r="J1068" s="10">
        <v>1.53282E-2</v>
      </c>
      <c r="K1068" s="10">
        <v>5.8561200000000001E-2</v>
      </c>
      <c r="L1068" s="9">
        <v>34.199158667774398</v>
      </c>
    </row>
    <row r="1069" spans="1:12" ht="15" x14ac:dyDescent="0.15">
      <c r="A1069" s="8" t="s">
        <v>2654</v>
      </c>
      <c r="B1069" s="8" t="s">
        <v>63</v>
      </c>
      <c r="C1069" s="8" t="s">
        <v>165</v>
      </c>
      <c r="D1069" s="10" t="s">
        <v>1602</v>
      </c>
      <c r="E1069" s="10" t="s">
        <v>1603</v>
      </c>
      <c r="F1069" s="10">
        <v>-8.2016999999999993E-3</v>
      </c>
      <c r="G1069" s="10">
        <v>1.4705E-3</v>
      </c>
      <c r="H1069" s="10">
        <v>2.4999999999999999E-8</v>
      </c>
      <c r="I1069" s="10">
        <v>1.63065E-3</v>
      </c>
      <c r="J1069" s="10">
        <v>1.1466199999999999E-2</v>
      </c>
      <c r="K1069" s="10">
        <v>0.886911</v>
      </c>
      <c r="L1069" s="9">
        <v>31.1084019445791</v>
      </c>
    </row>
    <row r="1070" spans="1:12" ht="15" x14ac:dyDescent="0.15">
      <c r="A1070" s="8" t="s">
        <v>2655</v>
      </c>
      <c r="B1070" s="8" t="s">
        <v>63</v>
      </c>
      <c r="C1070" s="8" t="s">
        <v>165</v>
      </c>
      <c r="D1070" s="10" t="s">
        <v>1609</v>
      </c>
      <c r="E1070" s="10" t="s">
        <v>1608</v>
      </c>
      <c r="F1070" s="10">
        <v>-1.24169E-2</v>
      </c>
      <c r="G1070" s="10">
        <v>1.80875E-3</v>
      </c>
      <c r="H1070" s="10">
        <v>5.7000000000000003E-12</v>
      </c>
      <c r="I1070" s="10">
        <v>4.6845499999999998E-2</v>
      </c>
      <c r="J1070" s="10">
        <v>1.5201299999999999E-2</v>
      </c>
      <c r="K1070" s="10">
        <v>2.05835E-3</v>
      </c>
      <c r="L1070" s="9">
        <v>47.126944048096099</v>
      </c>
    </row>
    <row r="1071" spans="1:12" ht="15" x14ac:dyDescent="0.15">
      <c r="A1071" s="8" t="s">
        <v>2656</v>
      </c>
      <c r="B1071" s="8" t="s">
        <v>63</v>
      </c>
      <c r="C1071" s="8" t="s">
        <v>165</v>
      </c>
      <c r="D1071" s="10" t="s">
        <v>1608</v>
      </c>
      <c r="E1071" s="10" t="s">
        <v>1609</v>
      </c>
      <c r="F1071" s="10">
        <v>-1.0921699999999999E-2</v>
      </c>
      <c r="G1071" s="10">
        <v>1.75786E-3</v>
      </c>
      <c r="H1071" s="10">
        <v>9.6999999999999996E-10</v>
      </c>
      <c r="I1071" s="10">
        <v>2.46637E-2</v>
      </c>
      <c r="J1071" s="10">
        <v>1.53213E-2</v>
      </c>
      <c r="K1071" s="10">
        <v>0.107448</v>
      </c>
      <c r="L1071" s="9">
        <v>38.602187715341998</v>
      </c>
    </row>
    <row r="1072" spans="1:12" ht="15" x14ac:dyDescent="0.15">
      <c r="A1072" s="8" t="s">
        <v>2657</v>
      </c>
      <c r="B1072" s="8" t="s">
        <v>63</v>
      </c>
      <c r="C1072" s="8" t="s">
        <v>165</v>
      </c>
      <c r="D1072" s="10" t="s">
        <v>1608</v>
      </c>
      <c r="E1072" s="10" t="s">
        <v>1603</v>
      </c>
      <c r="F1072" s="10">
        <v>-8.6786699999999994E-3</v>
      </c>
      <c r="G1072" s="10">
        <v>1.3859600000000001E-3</v>
      </c>
      <c r="H1072" s="10">
        <v>6.8000000000000003E-10</v>
      </c>
      <c r="I1072" s="10">
        <v>1.68524E-2</v>
      </c>
      <c r="J1072" s="10">
        <v>1.13446E-2</v>
      </c>
      <c r="K1072" s="10">
        <v>0.13741200000000001</v>
      </c>
      <c r="L1072" s="9">
        <v>39.210732657538003</v>
      </c>
    </row>
    <row r="1073" spans="1:12" ht="15" x14ac:dyDescent="0.15">
      <c r="A1073" s="8" t="s">
        <v>2658</v>
      </c>
      <c r="B1073" s="8" t="s">
        <v>63</v>
      </c>
      <c r="C1073" s="8" t="s">
        <v>165</v>
      </c>
      <c r="D1073" s="10" t="s">
        <v>1602</v>
      </c>
      <c r="E1073" s="10" t="s">
        <v>1603</v>
      </c>
      <c r="F1073" s="10">
        <v>8.6054300000000007E-3</v>
      </c>
      <c r="G1073" s="10">
        <v>1.37806E-3</v>
      </c>
      <c r="H1073" s="10">
        <v>4.0000000000000001E-10</v>
      </c>
      <c r="I1073" s="10">
        <v>-1.74647E-2</v>
      </c>
      <c r="J1073" s="10">
        <v>1.1275500000000001E-2</v>
      </c>
      <c r="K1073" s="10">
        <v>0.121403</v>
      </c>
      <c r="L1073" s="9">
        <v>38.994997657416398</v>
      </c>
    </row>
    <row r="1074" spans="1:12" ht="15" x14ac:dyDescent="0.15">
      <c r="A1074" s="8" t="s">
        <v>1897</v>
      </c>
      <c r="B1074" s="8" t="s">
        <v>63</v>
      </c>
      <c r="C1074" s="8" t="s">
        <v>165</v>
      </c>
      <c r="D1074" s="10" t="s">
        <v>1608</v>
      </c>
      <c r="E1074" s="10" t="s">
        <v>1602</v>
      </c>
      <c r="F1074" s="10">
        <v>2.3967700000000002E-2</v>
      </c>
      <c r="G1074" s="10">
        <v>3.4086199999999998E-3</v>
      </c>
      <c r="H1074" s="10">
        <v>1.1999999999999999E-12</v>
      </c>
      <c r="I1074" s="10">
        <v>1.73635E-2</v>
      </c>
      <c r="J1074" s="10">
        <v>2.43488E-2</v>
      </c>
      <c r="K1074" s="10">
        <v>0.47577399999999997</v>
      </c>
      <c r="L1074" s="9">
        <v>49.441944680499397</v>
      </c>
    </row>
    <row r="1075" spans="1:12" ht="15" x14ac:dyDescent="0.15">
      <c r="A1075" s="8" t="s">
        <v>2659</v>
      </c>
      <c r="B1075" s="8" t="s">
        <v>63</v>
      </c>
      <c r="C1075" s="8" t="s">
        <v>165</v>
      </c>
      <c r="D1075" s="10" t="s">
        <v>1609</v>
      </c>
      <c r="E1075" s="10" t="s">
        <v>1602</v>
      </c>
      <c r="F1075" s="10">
        <v>1.20681E-2</v>
      </c>
      <c r="G1075" s="10">
        <v>1.5115300000000001E-3</v>
      </c>
      <c r="H1075" s="10">
        <v>7.4999999999999996E-16</v>
      </c>
      <c r="I1075" s="10">
        <v>2.93028E-2</v>
      </c>
      <c r="J1075" s="10">
        <v>1.23561E-2</v>
      </c>
      <c r="K1075" s="10">
        <v>1.7715399999999999E-2</v>
      </c>
      <c r="L1075" s="9">
        <v>63.7447258933854</v>
      </c>
    </row>
    <row r="1076" spans="1:12" ht="15" x14ac:dyDescent="0.15">
      <c r="A1076" s="8" t="s">
        <v>2660</v>
      </c>
      <c r="B1076" s="8" t="s">
        <v>63</v>
      </c>
      <c r="C1076" s="8" t="s">
        <v>165</v>
      </c>
      <c r="D1076" s="10" t="s">
        <v>1603</v>
      </c>
      <c r="E1076" s="10" t="s">
        <v>1609</v>
      </c>
      <c r="F1076" s="10">
        <v>-1.17086E-2</v>
      </c>
      <c r="G1076" s="10">
        <v>2.06712E-3</v>
      </c>
      <c r="H1076" s="10">
        <v>1.6000000000000001E-8</v>
      </c>
      <c r="I1076" s="10">
        <v>-4.5233399999999998E-3</v>
      </c>
      <c r="J1076" s="10">
        <v>1.7175099999999999E-2</v>
      </c>
      <c r="K1076" s="10">
        <v>0.79226799999999997</v>
      </c>
      <c r="L1076" s="9">
        <v>32.0832651954874</v>
      </c>
    </row>
    <row r="1077" spans="1:12" ht="15" x14ac:dyDescent="0.15">
      <c r="A1077" s="8" t="s">
        <v>2661</v>
      </c>
      <c r="B1077" s="8" t="s">
        <v>63</v>
      </c>
      <c r="C1077" s="8" t="s">
        <v>165</v>
      </c>
      <c r="D1077" s="10" t="s">
        <v>1602</v>
      </c>
      <c r="E1077" s="10" t="s">
        <v>1603</v>
      </c>
      <c r="F1077" s="10">
        <v>9.8963599999999999E-3</v>
      </c>
      <c r="G1077" s="10">
        <v>1.53174E-3</v>
      </c>
      <c r="H1077" s="10">
        <v>8.6E-11</v>
      </c>
      <c r="I1077" s="10">
        <v>-2.6806199999999999E-2</v>
      </c>
      <c r="J1077" s="10">
        <v>1.18218E-2</v>
      </c>
      <c r="K1077" s="10">
        <v>2.3358799999999999E-2</v>
      </c>
      <c r="L1077" s="9">
        <v>41.742731372713799</v>
      </c>
    </row>
    <row r="1078" spans="1:12" ht="15" x14ac:dyDescent="0.15">
      <c r="A1078" s="8" t="s">
        <v>2662</v>
      </c>
      <c r="B1078" s="8" t="s">
        <v>63</v>
      </c>
      <c r="C1078" s="8" t="s">
        <v>165</v>
      </c>
      <c r="D1078" s="10" t="s">
        <v>1609</v>
      </c>
      <c r="E1078" s="10" t="s">
        <v>1603</v>
      </c>
      <c r="F1078" s="10">
        <v>-8.8408800000000006E-3</v>
      </c>
      <c r="G1078" s="10">
        <v>1.6003E-3</v>
      </c>
      <c r="H1078" s="10">
        <v>3.2999999999999998E-8</v>
      </c>
      <c r="I1078" s="10">
        <v>-1.9912300000000001E-2</v>
      </c>
      <c r="J1078" s="10">
        <v>1.2651600000000001E-2</v>
      </c>
      <c r="K1078" s="10">
        <v>0.115512</v>
      </c>
      <c r="L1078" s="9">
        <v>30.520256633284699</v>
      </c>
    </row>
    <row r="1079" spans="1:12" ht="15" x14ac:dyDescent="0.15">
      <c r="A1079" s="8" t="s">
        <v>2663</v>
      </c>
      <c r="B1079" s="8" t="s">
        <v>63</v>
      </c>
      <c r="C1079" s="8" t="s">
        <v>165</v>
      </c>
      <c r="D1079" s="10" t="s">
        <v>1608</v>
      </c>
      <c r="E1079" s="10" t="s">
        <v>1609</v>
      </c>
      <c r="F1079" s="10">
        <v>-7.6627099999999997E-3</v>
      </c>
      <c r="G1079" s="10">
        <v>1.3945299999999999E-3</v>
      </c>
      <c r="H1079" s="10">
        <v>3.2999999999999998E-8</v>
      </c>
      <c r="I1079" s="10">
        <v>1.54056E-2</v>
      </c>
      <c r="J1079" s="10">
        <v>1.1340100000000001E-2</v>
      </c>
      <c r="K1079" s="10">
        <v>0.17430499999999999</v>
      </c>
      <c r="L1079" s="9">
        <v>30.193193925884</v>
      </c>
    </row>
    <row r="1080" spans="1:12" ht="15" x14ac:dyDescent="0.15">
      <c r="A1080" s="8" t="s">
        <v>2664</v>
      </c>
      <c r="B1080" s="8" t="s">
        <v>63</v>
      </c>
      <c r="C1080" s="8" t="s">
        <v>165</v>
      </c>
      <c r="D1080" s="10" t="s">
        <v>1608</v>
      </c>
      <c r="E1080" s="10" t="s">
        <v>1603</v>
      </c>
      <c r="F1080" s="10">
        <v>9.9020099999999993E-3</v>
      </c>
      <c r="G1080" s="10">
        <v>1.4737299999999999E-3</v>
      </c>
      <c r="H1080" s="10">
        <v>1.9999999999999999E-11</v>
      </c>
      <c r="I1080" s="10">
        <v>1.8017700000000001E-2</v>
      </c>
      <c r="J1080" s="10">
        <v>1.1577199999999999E-2</v>
      </c>
      <c r="K1080" s="10">
        <v>0.119633</v>
      </c>
      <c r="L1080" s="9">
        <v>45.145126316009701</v>
      </c>
    </row>
    <row r="1081" spans="1:12" ht="15" x14ac:dyDescent="0.15">
      <c r="A1081" s="8" t="s">
        <v>2665</v>
      </c>
      <c r="B1081" s="8" t="s">
        <v>63</v>
      </c>
      <c r="C1081" s="8" t="s">
        <v>165</v>
      </c>
      <c r="D1081" s="10" t="s">
        <v>1608</v>
      </c>
      <c r="E1081" s="10" t="s">
        <v>1609</v>
      </c>
      <c r="F1081" s="10">
        <v>1.65404E-2</v>
      </c>
      <c r="G1081" s="10">
        <v>1.77636E-3</v>
      </c>
      <c r="H1081" s="10">
        <v>1.4000000000000001E-20</v>
      </c>
      <c r="I1081" s="10">
        <v>3.7918299999999999E-3</v>
      </c>
      <c r="J1081" s="10">
        <v>1.2519000000000001E-2</v>
      </c>
      <c r="K1081" s="10">
        <v>0.76197700000000002</v>
      </c>
      <c r="L1081" s="9">
        <v>86.702185643594603</v>
      </c>
    </row>
    <row r="1082" spans="1:12" ht="15" x14ac:dyDescent="0.15">
      <c r="A1082" s="8" t="s">
        <v>2666</v>
      </c>
      <c r="B1082" s="8" t="s">
        <v>63</v>
      </c>
      <c r="C1082" s="8" t="s">
        <v>165</v>
      </c>
      <c r="D1082" s="10" t="s">
        <v>1609</v>
      </c>
      <c r="E1082" s="10" t="s">
        <v>1608</v>
      </c>
      <c r="F1082" s="10">
        <v>7.4895999999999999E-3</v>
      </c>
      <c r="G1082" s="10">
        <v>1.3747099999999999E-3</v>
      </c>
      <c r="H1082" s="10">
        <v>4.6999999999999997E-8</v>
      </c>
      <c r="I1082" s="10">
        <v>-1.5259399999999999E-3</v>
      </c>
      <c r="J1082" s="10">
        <v>1.13344E-2</v>
      </c>
      <c r="K1082" s="10">
        <v>0.89290499999999995</v>
      </c>
      <c r="L1082" s="9">
        <v>29.682130069402</v>
      </c>
    </row>
    <row r="1083" spans="1:12" ht="15" x14ac:dyDescent="0.15">
      <c r="A1083" s="8" t="s">
        <v>2667</v>
      </c>
      <c r="B1083" s="8" t="s">
        <v>63</v>
      </c>
      <c r="C1083" s="8" t="s">
        <v>165</v>
      </c>
      <c r="D1083" s="10" t="s">
        <v>1602</v>
      </c>
      <c r="E1083" s="10" t="s">
        <v>1603</v>
      </c>
      <c r="F1083" s="10">
        <v>-8.5501099999999997E-3</v>
      </c>
      <c r="G1083" s="10">
        <v>1.51177E-3</v>
      </c>
      <c r="H1083" s="10">
        <v>1.7999999999999999E-8</v>
      </c>
      <c r="I1083" s="10">
        <v>-1.08334E-2</v>
      </c>
      <c r="J1083" s="10">
        <v>1.2881699999999999E-2</v>
      </c>
      <c r="K1083" s="10">
        <v>0.40035300000000001</v>
      </c>
      <c r="L1083" s="9">
        <v>31.986885707436201</v>
      </c>
    </row>
    <row r="1084" spans="1:12" ht="15" x14ac:dyDescent="0.15">
      <c r="A1084" s="8" t="s">
        <v>2668</v>
      </c>
      <c r="B1084" s="8" t="s">
        <v>63</v>
      </c>
      <c r="C1084" s="8" t="s">
        <v>165</v>
      </c>
      <c r="D1084" s="10" t="s">
        <v>1602</v>
      </c>
      <c r="E1084" s="10" t="s">
        <v>1608</v>
      </c>
      <c r="F1084" s="10">
        <v>8.5319799999999998E-3</v>
      </c>
      <c r="G1084" s="10">
        <v>1.4321099999999999E-3</v>
      </c>
      <c r="H1084" s="10">
        <v>1.3999999999999999E-9</v>
      </c>
      <c r="I1084" s="10">
        <v>-5.3981300000000001E-3</v>
      </c>
      <c r="J1084" s="10">
        <v>1.15657E-2</v>
      </c>
      <c r="K1084" s="10">
        <v>0.64068999999999998</v>
      </c>
      <c r="L1084" s="9">
        <v>35.493342742615397</v>
      </c>
    </row>
    <row r="1085" spans="1:12" ht="15" x14ac:dyDescent="0.15">
      <c r="A1085" s="8" t="s">
        <v>2669</v>
      </c>
      <c r="B1085" s="8" t="s">
        <v>63</v>
      </c>
      <c r="C1085" s="8" t="s">
        <v>165</v>
      </c>
      <c r="D1085" s="10" t="s">
        <v>1608</v>
      </c>
      <c r="E1085" s="10" t="s">
        <v>1609</v>
      </c>
      <c r="F1085" s="10">
        <v>-8.8537800000000003E-3</v>
      </c>
      <c r="G1085" s="10">
        <v>1.46744E-3</v>
      </c>
      <c r="H1085" s="10">
        <v>2.1999999999999998E-9</v>
      </c>
      <c r="I1085" s="10">
        <v>1.38744E-2</v>
      </c>
      <c r="J1085" s="10">
        <v>1.2245499999999999E-2</v>
      </c>
      <c r="K1085" s="10">
        <v>0.25720500000000002</v>
      </c>
      <c r="L1085" s="9">
        <v>36.402964036493699</v>
      </c>
    </row>
    <row r="1086" spans="1:12" ht="15" x14ac:dyDescent="0.15">
      <c r="A1086" s="8" t="s">
        <v>2670</v>
      </c>
      <c r="B1086" s="8" t="s">
        <v>63</v>
      </c>
      <c r="C1086" s="8" t="s">
        <v>165</v>
      </c>
      <c r="D1086" s="10" t="s">
        <v>1603</v>
      </c>
      <c r="E1086" s="10" t="s">
        <v>1602</v>
      </c>
      <c r="F1086" s="10">
        <v>1.23179E-2</v>
      </c>
      <c r="G1086" s="10">
        <v>1.42548E-3</v>
      </c>
      <c r="H1086" s="10">
        <v>5.0000000000000004E-18</v>
      </c>
      <c r="I1086" s="10">
        <v>8.7830000000000004E-4</v>
      </c>
      <c r="J1086" s="10">
        <v>1.18805E-2</v>
      </c>
      <c r="K1086" s="10">
        <v>0.94106800000000002</v>
      </c>
      <c r="L1086" s="9">
        <v>74.670849361113099</v>
      </c>
    </row>
    <row r="1087" spans="1:12" ht="15" x14ac:dyDescent="0.15">
      <c r="A1087" s="8" t="s">
        <v>2671</v>
      </c>
      <c r="B1087" s="8" t="s">
        <v>2672</v>
      </c>
      <c r="C1087" s="8" t="s">
        <v>165</v>
      </c>
      <c r="D1087" s="10" t="s">
        <v>1603</v>
      </c>
      <c r="E1087" s="10" t="s">
        <v>1602</v>
      </c>
      <c r="F1087" s="10">
        <v>-1.6E-2</v>
      </c>
      <c r="G1087" s="10">
        <v>2.49E-3</v>
      </c>
      <c r="H1087" s="10">
        <v>1.2400000000000001E-10</v>
      </c>
      <c r="I1087" s="10">
        <v>3.3227199999999998E-2</v>
      </c>
      <c r="J1087" s="10">
        <v>1.39518E-2</v>
      </c>
      <c r="K1087" s="10">
        <v>1.7238900000000001E-2</v>
      </c>
      <c r="L1087" s="9">
        <v>41.289656618441597</v>
      </c>
    </row>
    <row r="1088" spans="1:12" ht="15" x14ac:dyDescent="0.15">
      <c r="A1088" s="8" t="s">
        <v>2673</v>
      </c>
      <c r="B1088" s="8" t="s">
        <v>2672</v>
      </c>
      <c r="C1088" s="8" t="s">
        <v>165</v>
      </c>
      <c r="D1088" s="10" t="s">
        <v>1602</v>
      </c>
      <c r="E1088" s="10" t="s">
        <v>1603</v>
      </c>
      <c r="F1088" s="10">
        <v>-1.1299999999999999E-2</v>
      </c>
      <c r="G1088" s="10">
        <v>2.0899999999999998E-3</v>
      </c>
      <c r="H1088" s="10">
        <v>4.2400000000000002E-8</v>
      </c>
      <c r="I1088" s="10">
        <v>9.2897199999999996E-3</v>
      </c>
      <c r="J1088" s="10">
        <v>1.22579E-2</v>
      </c>
      <c r="K1088" s="10">
        <v>0.44853900000000002</v>
      </c>
      <c r="L1088" s="9">
        <v>29.232389368375301</v>
      </c>
    </row>
    <row r="1089" spans="1:12" ht="15" x14ac:dyDescent="0.15">
      <c r="A1089" s="8" t="s">
        <v>2674</v>
      </c>
      <c r="B1089" s="8" t="s">
        <v>2672</v>
      </c>
      <c r="C1089" s="8" t="s">
        <v>165</v>
      </c>
      <c r="D1089" s="10" t="s">
        <v>1603</v>
      </c>
      <c r="E1089" s="10" t="s">
        <v>1608</v>
      </c>
      <c r="F1089" s="10">
        <v>-1.2699999999999999E-2</v>
      </c>
      <c r="G1089" s="10">
        <v>2.0799999999999998E-3</v>
      </c>
      <c r="H1089" s="10">
        <v>1.3600000000000001E-9</v>
      </c>
      <c r="I1089" s="10">
        <v>8.5124699999999994E-3</v>
      </c>
      <c r="J1089" s="10">
        <v>1.19265E-2</v>
      </c>
      <c r="K1089" s="10">
        <v>0.475387</v>
      </c>
      <c r="L1089" s="9">
        <v>37.280417899408299</v>
      </c>
    </row>
    <row r="1090" spans="1:12" ht="15" x14ac:dyDescent="0.15">
      <c r="A1090" s="8" t="s">
        <v>2675</v>
      </c>
      <c r="B1090" s="8" t="s">
        <v>2672</v>
      </c>
      <c r="C1090" s="8" t="s">
        <v>165</v>
      </c>
      <c r="D1090" s="10" t="s">
        <v>1608</v>
      </c>
      <c r="E1090" s="10" t="s">
        <v>1609</v>
      </c>
      <c r="F1090" s="10">
        <v>-1.55E-2</v>
      </c>
      <c r="G1090" s="10">
        <v>2.5100000000000001E-3</v>
      </c>
      <c r="H1090" s="10">
        <v>8.3500000000000001E-10</v>
      </c>
      <c r="I1090" s="10">
        <v>-5.5723300000000003E-3</v>
      </c>
      <c r="J1090" s="10">
        <v>1.4331099999999999E-2</v>
      </c>
      <c r="K1090" s="10">
        <v>0.69740500000000005</v>
      </c>
      <c r="L1090" s="9">
        <v>38.1343153283281</v>
      </c>
    </row>
    <row r="1091" spans="1:12" ht="15" x14ac:dyDescent="0.15">
      <c r="A1091" s="8" t="s">
        <v>1937</v>
      </c>
      <c r="B1091" s="8" t="s">
        <v>2672</v>
      </c>
      <c r="C1091" s="8" t="s">
        <v>165</v>
      </c>
      <c r="D1091" s="10" t="s">
        <v>1608</v>
      </c>
      <c r="E1091" s="10" t="s">
        <v>1609</v>
      </c>
      <c r="F1091" s="10">
        <v>0.20899999999999999</v>
      </c>
      <c r="G1091" s="10">
        <v>6.7299999999999999E-3</v>
      </c>
      <c r="H1091" s="10">
        <v>9.9999999999999998E-201</v>
      </c>
      <c r="I1091" s="10">
        <v>-1.94375E-2</v>
      </c>
      <c r="J1091" s="10">
        <v>8.16051E-2</v>
      </c>
      <c r="K1091" s="10">
        <v>0.81173399999999996</v>
      </c>
      <c r="L1091" s="9">
        <v>964.41164067657405</v>
      </c>
    </row>
    <row r="1092" spans="1:12" ht="15" x14ac:dyDescent="0.15">
      <c r="A1092" s="8" t="s">
        <v>2676</v>
      </c>
      <c r="B1092" s="8" t="s">
        <v>2672</v>
      </c>
      <c r="C1092" s="8" t="s">
        <v>165</v>
      </c>
      <c r="D1092" s="10" t="s">
        <v>1608</v>
      </c>
      <c r="E1092" s="10" t="s">
        <v>1609</v>
      </c>
      <c r="F1092" s="10">
        <v>2.3300000000000001E-2</v>
      </c>
      <c r="G1092" s="10">
        <v>1.9599999999999999E-3</v>
      </c>
      <c r="H1092" s="10">
        <v>3.3300000000000002E-33</v>
      </c>
      <c r="I1092" s="10">
        <v>-3.0302599999999999E-2</v>
      </c>
      <c r="J1092" s="10">
        <v>1.1877199999999999E-2</v>
      </c>
      <c r="K1092" s="10">
        <v>1.07317E-2</v>
      </c>
      <c r="L1092" s="9">
        <v>141.31872136609701</v>
      </c>
    </row>
    <row r="1093" spans="1:12" ht="15" x14ac:dyDescent="0.15">
      <c r="A1093" s="8" t="s">
        <v>2038</v>
      </c>
      <c r="B1093" s="8" t="s">
        <v>2672</v>
      </c>
      <c r="C1093" s="8" t="s">
        <v>165</v>
      </c>
      <c r="D1093" s="10" t="s">
        <v>1609</v>
      </c>
      <c r="E1093" s="10" t="s">
        <v>1608</v>
      </c>
      <c r="F1093" s="10">
        <v>-3.6900000000000002E-2</v>
      </c>
      <c r="G1093" s="10">
        <v>3.9500000000000004E-3</v>
      </c>
      <c r="H1093" s="10">
        <v>1.2300000000000001E-20</v>
      </c>
      <c r="I1093" s="10">
        <v>2.6984999999999999E-2</v>
      </c>
      <c r="J1093" s="10">
        <v>4.8714199999999999E-2</v>
      </c>
      <c r="K1093" s="10">
        <v>0.57961600000000002</v>
      </c>
      <c r="L1093" s="9">
        <v>87.2687069379907</v>
      </c>
    </row>
    <row r="1094" spans="1:12" ht="15" x14ac:dyDescent="0.15">
      <c r="A1094" s="8" t="s">
        <v>2677</v>
      </c>
      <c r="B1094" s="8" t="s">
        <v>2672</v>
      </c>
      <c r="C1094" s="8" t="s">
        <v>165</v>
      </c>
      <c r="D1094" s="10" t="s">
        <v>1603</v>
      </c>
      <c r="E1094" s="10" t="s">
        <v>1608</v>
      </c>
      <c r="F1094" s="10">
        <v>1.4200000000000001E-2</v>
      </c>
      <c r="G1094" s="10">
        <v>2.1900000000000001E-3</v>
      </c>
      <c r="H1094" s="10">
        <v>5.9399999999999997E-11</v>
      </c>
      <c r="I1094" s="10">
        <v>-1.43537E-3</v>
      </c>
      <c r="J1094" s="10">
        <v>1.30884E-2</v>
      </c>
      <c r="K1094" s="10">
        <v>0.91267299999999996</v>
      </c>
      <c r="L1094" s="9">
        <v>42.042492858781102</v>
      </c>
    </row>
    <row r="1095" spans="1:12" ht="15" x14ac:dyDescent="0.15">
      <c r="A1095" s="8" t="s">
        <v>2678</v>
      </c>
      <c r="B1095" s="8" t="s">
        <v>2672</v>
      </c>
      <c r="C1095" s="8" t="s">
        <v>165</v>
      </c>
      <c r="D1095" s="10" t="s">
        <v>1602</v>
      </c>
      <c r="E1095" s="10" t="s">
        <v>1603</v>
      </c>
      <c r="F1095" s="10">
        <v>-1.0800000000000001E-2</v>
      </c>
      <c r="G1095" s="10">
        <v>1.98E-3</v>
      </c>
      <c r="H1095" s="10">
        <v>4.7899999999999999E-8</v>
      </c>
      <c r="I1095" s="10">
        <v>6.9744799999999999E-3</v>
      </c>
      <c r="J1095" s="10">
        <v>1.2034899999999999E-2</v>
      </c>
      <c r="K1095" s="10">
        <v>0.56223599999999996</v>
      </c>
      <c r="L1095" s="9">
        <v>29.752066115702501</v>
      </c>
    </row>
    <row r="1096" spans="1:12" ht="15" x14ac:dyDescent="0.15">
      <c r="A1096" s="8" t="s">
        <v>2679</v>
      </c>
      <c r="B1096" s="8" t="s">
        <v>2672</v>
      </c>
      <c r="C1096" s="8" t="s">
        <v>165</v>
      </c>
      <c r="D1096" s="10" t="s">
        <v>1608</v>
      </c>
      <c r="E1096" s="10" t="s">
        <v>1609</v>
      </c>
      <c r="F1096" s="10">
        <v>-1.37E-2</v>
      </c>
      <c r="G1096" s="10">
        <v>1.9599999999999999E-3</v>
      </c>
      <c r="H1096" s="10">
        <v>3.6300000000000001E-12</v>
      </c>
      <c r="I1096" s="10">
        <v>-1.23491E-2</v>
      </c>
      <c r="J1096" s="10">
        <v>1.1284499999999999E-2</v>
      </c>
      <c r="K1096" s="10">
        <v>0.27380700000000002</v>
      </c>
      <c r="L1096" s="9">
        <v>48.857246980424797</v>
      </c>
    </row>
    <row r="1097" spans="1:12" ht="15" x14ac:dyDescent="0.15">
      <c r="A1097" s="8" t="s">
        <v>2680</v>
      </c>
      <c r="B1097" s="8" t="s">
        <v>2672</v>
      </c>
      <c r="C1097" s="8" t="s">
        <v>165</v>
      </c>
      <c r="D1097" s="10" t="s">
        <v>1602</v>
      </c>
      <c r="E1097" s="10" t="s">
        <v>1603</v>
      </c>
      <c r="F1097" s="10">
        <v>1.7999999999999999E-2</v>
      </c>
      <c r="G1097" s="10">
        <v>2.8900000000000002E-3</v>
      </c>
      <c r="H1097" s="10">
        <v>4.8199999999999999E-10</v>
      </c>
      <c r="I1097" s="10">
        <v>8.8609699999999993E-3</v>
      </c>
      <c r="J1097" s="10">
        <v>2.0190699999999999E-2</v>
      </c>
      <c r="K1097" s="10">
        <v>0.66076000000000001</v>
      </c>
      <c r="L1097" s="9">
        <v>38.792638977023699</v>
      </c>
    </row>
    <row r="1098" spans="1:12" ht="15" x14ac:dyDescent="0.15">
      <c r="A1098" s="8" t="s">
        <v>2681</v>
      </c>
      <c r="B1098" s="8" t="s">
        <v>2672</v>
      </c>
      <c r="C1098" s="8" t="s">
        <v>165</v>
      </c>
      <c r="D1098" s="10" t="s">
        <v>1603</v>
      </c>
      <c r="E1098" s="10" t="s">
        <v>1602</v>
      </c>
      <c r="F1098" s="10">
        <v>1.3100000000000001E-2</v>
      </c>
      <c r="G1098" s="10">
        <v>2.14E-3</v>
      </c>
      <c r="H1098" s="10">
        <v>8.9600000000000001E-10</v>
      </c>
      <c r="I1098" s="10">
        <v>1.13881E-2</v>
      </c>
      <c r="J1098" s="10">
        <v>1.35453E-2</v>
      </c>
      <c r="K1098" s="10">
        <v>0.40049200000000001</v>
      </c>
      <c r="L1098" s="9">
        <v>37.472705039741498</v>
      </c>
    </row>
    <row r="1099" spans="1:12" ht="15" x14ac:dyDescent="0.15">
      <c r="A1099" s="8" t="s">
        <v>2682</v>
      </c>
      <c r="B1099" s="8" t="s">
        <v>2672</v>
      </c>
      <c r="C1099" s="8" t="s">
        <v>165</v>
      </c>
      <c r="D1099" s="10" t="s">
        <v>1608</v>
      </c>
      <c r="E1099" s="10" t="s">
        <v>1603</v>
      </c>
      <c r="F1099" s="10">
        <v>-1.37E-2</v>
      </c>
      <c r="G1099" s="10">
        <v>2.5100000000000001E-3</v>
      </c>
      <c r="H1099" s="10">
        <v>3.9699999999999998E-8</v>
      </c>
      <c r="I1099" s="10">
        <v>3.7814599999999997E-2</v>
      </c>
      <c r="J1099" s="10">
        <v>1.5710600000000002E-2</v>
      </c>
      <c r="K1099" s="10">
        <v>1.6086400000000001E-2</v>
      </c>
      <c r="L1099" s="9">
        <v>29.791590609672902</v>
      </c>
    </row>
    <row r="1100" spans="1:12" ht="15" x14ac:dyDescent="0.15">
      <c r="A1100" s="8" t="s">
        <v>2683</v>
      </c>
      <c r="B1100" s="8" t="s">
        <v>2672</v>
      </c>
      <c r="C1100" s="8" t="s">
        <v>165</v>
      </c>
      <c r="D1100" s="10" t="s">
        <v>1602</v>
      </c>
      <c r="E1100" s="10" t="s">
        <v>1603</v>
      </c>
      <c r="F1100" s="10">
        <v>-1.04E-2</v>
      </c>
      <c r="G1100" s="10">
        <v>1.92E-3</v>
      </c>
      <c r="H1100" s="10">
        <v>4.8E-8</v>
      </c>
      <c r="I1100" s="10">
        <v>2.8066200000000001E-3</v>
      </c>
      <c r="J1100" s="10">
        <v>1.1305600000000001E-2</v>
      </c>
      <c r="K1100" s="10">
        <v>0.80393999999999999</v>
      </c>
      <c r="L1100" s="9">
        <v>29.3402777777778</v>
      </c>
    </row>
    <row r="1101" spans="1:12" ht="15" x14ac:dyDescent="0.15">
      <c r="A1101" s="8" t="s">
        <v>2684</v>
      </c>
      <c r="B1101" s="8" t="s">
        <v>2672</v>
      </c>
      <c r="C1101" s="8" t="s">
        <v>165</v>
      </c>
      <c r="D1101" s="10" t="s">
        <v>1603</v>
      </c>
      <c r="E1101" s="10" t="s">
        <v>1608</v>
      </c>
      <c r="F1101" s="10">
        <v>1.1599999999999999E-2</v>
      </c>
      <c r="G1101" s="10">
        <v>2.0100000000000001E-3</v>
      </c>
      <c r="H1101" s="10">
        <v>7.6000000000000002E-9</v>
      </c>
      <c r="I1101" s="10">
        <v>-1.52271E-2</v>
      </c>
      <c r="J1101" s="10">
        <v>1.14833E-2</v>
      </c>
      <c r="K1101" s="10">
        <v>0.184832</v>
      </c>
      <c r="L1101" s="9">
        <v>33.306106284497901</v>
      </c>
    </row>
    <row r="1102" spans="1:12" ht="15" x14ac:dyDescent="0.15">
      <c r="A1102" s="8" t="s">
        <v>2685</v>
      </c>
      <c r="B1102" s="8" t="s">
        <v>2672</v>
      </c>
      <c r="C1102" s="8" t="s">
        <v>165</v>
      </c>
      <c r="D1102" s="10" t="s">
        <v>1602</v>
      </c>
      <c r="E1102" s="10" t="s">
        <v>1603</v>
      </c>
      <c r="F1102" s="10">
        <v>-1.3599999999999999E-2</v>
      </c>
      <c r="G1102" s="10">
        <v>2.3700000000000001E-3</v>
      </c>
      <c r="H1102" s="10">
        <v>9.7800000000000006E-9</v>
      </c>
      <c r="I1102" s="10">
        <v>-2.2053400000000001E-2</v>
      </c>
      <c r="J1102" s="10">
        <v>1.42524E-2</v>
      </c>
      <c r="K1102" s="10">
        <v>0.12178</v>
      </c>
      <c r="L1102" s="9">
        <v>32.929195819758199</v>
      </c>
    </row>
    <row r="1103" spans="1:12" ht="15" x14ac:dyDescent="0.15">
      <c r="A1103" s="8" t="s">
        <v>2686</v>
      </c>
      <c r="B1103" s="8" t="s">
        <v>2672</v>
      </c>
      <c r="C1103" s="8" t="s">
        <v>165</v>
      </c>
      <c r="D1103" s="10" t="s">
        <v>1602</v>
      </c>
      <c r="E1103" s="10" t="s">
        <v>1603</v>
      </c>
      <c r="F1103" s="10">
        <v>2.8400000000000002E-2</v>
      </c>
      <c r="G1103" s="10">
        <v>1.99E-3</v>
      </c>
      <c r="H1103" s="10">
        <v>1.1E-46</v>
      </c>
      <c r="I1103" s="10">
        <v>6.6463399999999997E-3</v>
      </c>
      <c r="J1103" s="10">
        <v>1.1854099999999999E-2</v>
      </c>
      <c r="K1103" s="10">
        <v>0.57501599999999997</v>
      </c>
      <c r="L1103" s="9">
        <v>203.67162445392799</v>
      </c>
    </row>
    <row r="1104" spans="1:12" ht="15" x14ac:dyDescent="0.15">
      <c r="A1104" s="8" t="s">
        <v>2687</v>
      </c>
      <c r="B1104" s="8" t="s">
        <v>2672</v>
      </c>
      <c r="C1104" s="8" t="s">
        <v>165</v>
      </c>
      <c r="D1104" s="10" t="s">
        <v>1603</v>
      </c>
      <c r="E1104" s="10" t="s">
        <v>1602</v>
      </c>
      <c r="F1104" s="10">
        <v>-1.6299999999999999E-2</v>
      </c>
      <c r="G1104" s="10">
        <v>2.1700000000000001E-3</v>
      </c>
      <c r="H1104" s="10">
        <v>2.2400000000000001E-14</v>
      </c>
      <c r="I1104" s="10">
        <v>9.7933699999999992E-3</v>
      </c>
      <c r="J1104" s="10">
        <v>1.31775E-2</v>
      </c>
      <c r="K1104" s="10">
        <v>0.457368</v>
      </c>
      <c r="L1104" s="9">
        <v>56.422943787296397</v>
      </c>
    </row>
    <row r="1105" spans="1:12" ht="15" x14ac:dyDescent="0.15">
      <c r="A1105" s="8" t="s">
        <v>2688</v>
      </c>
      <c r="B1105" s="8" t="s">
        <v>2672</v>
      </c>
      <c r="C1105" s="8" t="s">
        <v>165</v>
      </c>
      <c r="D1105" s="10" t="s">
        <v>1609</v>
      </c>
      <c r="E1105" s="10" t="s">
        <v>1608</v>
      </c>
      <c r="F1105" s="10">
        <v>-4.7699999999999999E-2</v>
      </c>
      <c r="G1105" s="10">
        <v>7.1900000000000002E-3</v>
      </c>
      <c r="H1105" s="10">
        <v>2.39E-11</v>
      </c>
      <c r="I1105" s="10">
        <v>-7.9415399999999997E-2</v>
      </c>
      <c r="J1105" s="10">
        <v>3.9985199999999999E-2</v>
      </c>
      <c r="K1105" s="10">
        <v>4.7019699999999998E-2</v>
      </c>
      <c r="L1105" s="9">
        <v>44.012797870632397</v>
      </c>
    </row>
    <row r="1106" spans="1:12" ht="15" x14ac:dyDescent="0.15">
      <c r="A1106" s="8" t="s">
        <v>2689</v>
      </c>
      <c r="B1106" s="8" t="s">
        <v>2672</v>
      </c>
      <c r="C1106" s="8" t="s">
        <v>165</v>
      </c>
      <c r="D1106" s="10" t="s">
        <v>1602</v>
      </c>
      <c r="E1106" s="10" t="s">
        <v>1603</v>
      </c>
      <c r="F1106" s="10">
        <v>-1.18E-2</v>
      </c>
      <c r="G1106" s="10">
        <v>2.0200000000000001E-3</v>
      </c>
      <c r="H1106" s="10">
        <v>4.4999999999999998E-9</v>
      </c>
      <c r="I1106" s="10">
        <v>1.29094E-2</v>
      </c>
      <c r="J1106" s="10">
        <v>1.24972E-2</v>
      </c>
      <c r="K1106" s="10">
        <v>0.30160900000000002</v>
      </c>
      <c r="L1106" s="9">
        <v>34.124105479854897</v>
      </c>
    </row>
    <row r="1107" spans="1:12" ht="15" x14ac:dyDescent="0.15">
      <c r="A1107" s="8" t="s">
        <v>2690</v>
      </c>
      <c r="B1107" s="8" t="s">
        <v>2672</v>
      </c>
      <c r="C1107" s="8" t="s">
        <v>165</v>
      </c>
      <c r="D1107" s="10" t="s">
        <v>1603</v>
      </c>
      <c r="E1107" s="10" t="s">
        <v>1602</v>
      </c>
      <c r="F1107" s="10">
        <v>1.12E-2</v>
      </c>
      <c r="G1107" s="10">
        <v>1.99E-3</v>
      </c>
      <c r="H1107" s="10">
        <v>1.39E-8</v>
      </c>
      <c r="I1107" s="10">
        <v>4.3407899999999998E-3</v>
      </c>
      <c r="J1107" s="10">
        <v>1.14495E-2</v>
      </c>
      <c r="K1107" s="10">
        <v>0.70459400000000005</v>
      </c>
      <c r="L1107" s="9">
        <v>31.675967778591399</v>
      </c>
    </row>
    <row r="1108" spans="1:12" ht="15" x14ac:dyDescent="0.15">
      <c r="A1108" s="8" t="s">
        <v>2691</v>
      </c>
      <c r="B1108" s="8" t="s">
        <v>2672</v>
      </c>
      <c r="C1108" s="8" t="s">
        <v>165</v>
      </c>
      <c r="D1108" s="10" t="s">
        <v>1609</v>
      </c>
      <c r="E1108" s="10" t="s">
        <v>1608</v>
      </c>
      <c r="F1108" s="10">
        <v>-1.14E-2</v>
      </c>
      <c r="G1108" s="10">
        <v>2.14E-3</v>
      </c>
      <c r="H1108" s="10">
        <v>4.5200000000000001E-8</v>
      </c>
      <c r="I1108" s="10">
        <v>-1.31039E-2</v>
      </c>
      <c r="J1108" s="10">
        <v>1.13496E-2</v>
      </c>
      <c r="K1108" s="10">
        <v>0.24826999999999999</v>
      </c>
      <c r="L1108" s="9">
        <v>28.378024281596598</v>
      </c>
    </row>
    <row r="1109" spans="1:12" ht="15" x14ac:dyDescent="0.15">
      <c r="A1109" s="8" t="s">
        <v>2692</v>
      </c>
      <c r="B1109" s="8" t="s">
        <v>2672</v>
      </c>
      <c r="C1109" s="8" t="s">
        <v>165</v>
      </c>
      <c r="D1109" s="10" t="s">
        <v>1609</v>
      </c>
      <c r="E1109" s="10" t="s">
        <v>1608</v>
      </c>
      <c r="F1109" s="10">
        <v>-1.2999999999999999E-2</v>
      </c>
      <c r="G1109" s="10">
        <v>2.0799999999999998E-3</v>
      </c>
      <c r="H1109" s="10">
        <v>3.8300000000000002E-10</v>
      </c>
      <c r="I1109" s="10">
        <v>2.9827699999999999E-2</v>
      </c>
      <c r="J1109" s="10">
        <v>1.1804E-2</v>
      </c>
      <c r="K1109" s="10">
        <v>1.15067E-2</v>
      </c>
      <c r="L1109" s="9">
        <v>39.0625</v>
      </c>
    </row>
    <row r="1110" spans="1:12" ht="15" x14ac:dyDescent="0.15">
      <c r="A1110" s="8" t="s">
        <v>2693</v>
      </c>
      <c r="B1110" s="8" t="s">
        <v>2672</v>
      </c>
      <c r="C1110" s="8" t="s">
        <v>165</v>
      </c>
      <c r="D1110" s="10" t="s">
        <v>1608</v>
      </c>
      <c r="E1110" s="10" t="s">
        <v>1602</v>
      </c>
      <c r="F1110" s="10">
        <v>1.49E-2</v>
      </c>
      <c r="G1110" s="10">
        <v>2.0999999999999999E-3</v>
      </c>
      <c r="H1110" s="10">
        <v>1.37E-12</v>
      </c>
      <c r="I1110" s="10">
        <v>-1.7998299999999998E-2</v>
      </c>
      <c r="J1110" s="10">
        <v>1.5219699999999999E-2</v>
      </c>
      <c r="K1110" s="10">
        <v>0.236981</v>
      </c>
      <c r="L1110" s="9">
        <v>50.3424036281179</v>
      </c>
    </row>
    <row r="1111" spans="1:12" ht="15" x14ac:dyDescent="0.15">
      <c r="A1111" s="8" t="s">
        <v>2694</v>
      </c>
      <c r="B1111" s="8" t="s">
        <v>2672</v>
      </c>
      <c r="C1111" s="8" t="s">
        <v>165</v>
      </c>
      <c r="D1111" s="10" t="s">
        <v>1609</v>
      </c>
      <c r="E1111" s="10" t="s">
        <v>1608</v>
      </c>
      <c r="F1111" s="10">
        <v>-1.4500000000000001E-2</v>
      </c>
      <c r="G1111" s="10">
        <v>2.0699999999999998E-3</v>
      </c>
      <c r="H1111" s="10">
        <v>2.03E-12</v>
      </c>
      <c r="I1111" s="10">
        <v>9.0294899999999994E-3</v>
      </c>
      <c r="J1111" s="10">
        <v>1.2108799999999999E-2</v>
      </c>
      <c r="K1111" s="10">
        <v>0.45585100000000001</v>
      </c>
      <c r="L1111" s="9">
        <v>49.067656188009103</v>
      </c>
    </row>
    <row r="1112" spans="1:12" ht="15" x14ac:dyDescent="0.15">
      <c r="A1112" s="8" t="s">
        <v>2695</v>
      </c>
      <c r="B1112" s="8" t="s">
        <v>2672</v>
      </c>
      <c r="C1112" s="8" t="s">
        <v>165</v>
      </c>
      <c r="D1112" s="10" t="s">
        <v>1608</v>
      </c>
      <c r="E1112" s="10" t="s">
        <v>1602</v>
      </c>
      <c r="F1112" s="10">
        <v>-1.15E-2</v>
      </c>
      <c r="G1112" s="10">
        <v>1.99E-3</v>
      </c>
      <c r="H1112" s="10">
        <v>8.0700000000000005E-9</v>
      </c>
      <c r="I1112" s="10">
        <v>6.0073499999999998E-3</v>
      </c>
      <c r="J1112" s="10">
        <v>1.1286900000000001E-2</v>
      </c>
      <c r="K1112" s="10">
        <v>0.59455999999999998</v>
      </c>
      <c r="L1112" s="9">
        <v>33.395621322693898</v>
      </c>
    </row>
    <row r="1113" spans="1:12" ht="15" x14ac:dyDescent="0.15">
      <c r="A1113" s="8" t="s">
        <v>2696</v>
      </c>
      <c r="B1113" s="8" t="s">
        <v>2672</v>
      </c>
      <c r="C1113" s="8" t="s">
        <v>165</v>
      </c>
      <c r="D1113" s="10" t="s">
        <v>1602</v>
      </c>
      <c r="E1113" s="10" t="s">
        <v>1603</v>
      </c>
      <c r="F1113" s="10">
        <v>1.5599999999999999E-2</v>
      </c>
      <c r="G1113" s="10">
        <v>1.9499999999999999E-3</v>
      </c>
      <c r="H1113" s="10">
        <v>1.25E-15</v>
      </c>
      <c r="I1113" s="10">
        <v>4.59473E-3</v>
      </c>
      <c r="J1113" s="10">
        <v>1.1823999999999999E-2</v>
      </c>
      <c r="K1113" s="10">
        <v>0.697577</v>
      </c>
      <c r="L1113" s="9">
        <v>64</v>
      </c>
    </row>
    <row r="1114" spans="1:12" ht="15" x14ac:dyDescent="0.15">
      <c r="A1114" s="8" t="s">
        <v>2697</v>
      </c>
      <c r="B1114" s="8" t="s">
        <v>2672</v>
      </c>
      <c r="C1114" s="8" t="s">
        <v>165</v>
      </c>
      <c r="D1114" s="10" t="s">
        <v>1609</v>
      </c>
      <c r="E1114" s="10" t="s">
        <v>1603</v>
      </c>
      <c r="F1114" s="10">
        <v>1.29E-2</v>
      </c>
      <c r="G1114" s="10">
        <v>2.2799999999999999E-3</v>
      </c>
      <c r="H1114" s="10">
        <v>1.9799999999999999E-8</v>
      </c>
      <c r="I1114" s="10">
        <v>-1.65475E-2</v>
      </c>
      <c r="J1114" s="10">
        <v>1.5384200000000001E-2</v>
      </c>
      <c r="K1114" s="10">
        <v>0.28210099999999999</v>
      </c>
      <c r="L1114" s="9">
        <v>32.011772853185597</v>
      </c>
    </row>
    <row r="1115" spans="1:12" ht="15" x14ac:dyDescent="0.15">
      <c r="A1115" s="8" t="s">
        <v>2698</v>
      </c>
      <c r="B1115" s="8" t="s">
        <v>2672</v>
      </c>
      <c r="C1115" s="8" t="s">
        <v>165</v>
      </c>
      <c r="D1115" s="10" t="s">
        <v>1603</v>
      </c>
      <c r="E1115" s="10" t="s">
        <v>1602</v>
      </c>
      <c r="F1115" s="10">
        <v>1.29E-2</v>
      </c>
      <c r="G1115" s="10">
        <v>2.3E-3</v>
      </c>
      <c r="H1115" s="10">
        <v>1.7999999999999999E-8</v>
      </c>
      <c r="I1115" s="10">
        <v>1.32102E-2</v>
      </c>
      <c r="J1115" s="10">
        <v>1.2779799999999999E-2</v>
      </c>
      <c r="K1115" s="10">
        <v>0.301288</v>
      </c>
      <c r="L1115" s="9">
        <v>31.457466918714601</v>
      </c>
    </row>
    <row r="1116" spans="1:12" ht="15" x14ac:dyDescent="0.15">
      <c r="A1116" s="8" t="s">
        <v>2699</v>
      </c>
      <c r="B1116" s="8" t="s">
        <v>2672</v>
      </c>
      <c r="C1116" s="8" t="s">
        <v>165</v>
      </c>
      <c r="D1116" s="10" t="s">
        <v>1602</v>
      </c>
      <c r="E1116" s="10" t="s">
        <v>1603</v>
      </c>
      <c r="F1116" s="10">
        <v>1.1299999999999999E-2</v>
      </c>
      <c r="G1116" s="10">
        <v>2.0400000000000001E-3</v>
      </c>
      <c r="H1116" s="10">
        <v>3.8099999999999997E-8</v>
      </c>
      <c r="I1116" s="10">
        <v>-1.19857E-2</v>
      </c>
      <c r="J1116" s="10">
        <v>1.2035000000000001E-2</v>
      </c>
      <c r="K1116" s="10">
        <v>0.31929600000000002</v>
      </c>
      <c r="L1116" s="9">
        <v>30.6829104190696</v>
      </c>
    </row>
    <row r="1117" spans="1:12" ht="15" x14ac:dyDescent="0.15">
      <c r="A1117" s="8" t="s">
        <v>2700</v>
      </c>
      <c r="B1117" s="8" t="s">
        <v>2672</v>
      </c>
      <c r="C1117" s="8" t="s">
        <v>165</v>
      </c>
      <c r="D1117" s="10" t="s">
        <v>1609</v>
      </c>
      <c r="E1117" s="10" t="s">
        <v>1603</v>
      </c>
      <c r="F1117" s="10">
        <v>-2.7199999999999998E-2</v>
      </c>
      <c r="G1117" s="10">
        <v>4.7000000000000002E-3</v>
      </c>
      <c r="H1117" s="10">
        <v>9.9100000000000007E-9</v>
      </c>
      <c r="I1117" s="10">
        <v>3.4525699999999999E-2</v>
      </c>
      <c r="J1117" s="10">
        <v>2.7924600000000001E-2</v>
      </c>
      <c r="K1117" s="10">
        <v>0.21631500000000001</v>
      </c>
      <c r="L1117" s="9">
        <v>33.492077863286603</v>
      </c>
    </row>
    <row r="1118" spans="1:12" ht="15" x14ac:dyDescent="0.15">
      <c r="A1118" s="8" t="s">
        <v>2701</v>
      </c>
      <c r="B1118" s="8" t="s">
        <v>2672</v>
      </c>
      <c r="C1118" s="8" t="s">
        <v>165</v>
      </c>
      <c r="D1118" s="10" t="s">
        <v>1608</v>
      </c>
      <c r="E1118" s="10" t="s">
        <v>1609</v>
      </c>
      <c r="F1118" s="10">
        <v>-1.29E-2</v>
      </c>
      <c r="G1118" s="10">
        <v>2.0799999999999998E-3</v>
      </c>
      <c r="H1118" s="10">
        <v>4.7200000000000002E-10</v>
      </c>
      <c r="I1118" s="10">
        <v>-2.0974699999999999E-2</v>
      </c>
      <c r="J1118" s="10">
        <v>1.1912799999999999E-2</v>
      </c>
      <c r="K1118" s="10">
        <v>7.8290700000000005E-2</v>
      </c>
      <c r="L1118" s="9">
        <v>38.463849852071</v>
      </c>
    </row>
    <row r="1119" spans="1:12" ht="15" x14ac:dyDescent="0.15">
      <c r="A1119" s="8" t="s">
        <v>2702</v>
      </c>
      <c r="B1119" s="8" t="s">
        <v>2672</v>
      </c>
      <c r="C1119" s="8" t="s">
        <v>165</v>
      </c>
      <c r="D1119" s="10" t="s">
        <v>1602</v>
      </c>
      <c r="E1119" s="10" t="s">
        <v>1603</v>
      </c>
      <c r="F1119" s="10">
        <v>-2.1899999999999999E-2</v>
      </c>
      <c r="G1119" s="10">
        <v>2.5000000000000001E-3</v>
      </c>
      <c r="H1119" s="10">
        <v>1.4700000000000001E-18</v>
      </c>
      <c r="I1119" s="10">
        <v>3.0116899999999999E-2</v>
      </c>
      <c r="J1119" s="10">
        <v>2.0650499999999999E-2</v>
      </c>
      <c r="K1119" s="10">
        <v>0.14472699999999999</v>
      </c>
      <c r="L1119" s="9">
        <v>76.7376</v>
      </c>
    </row>
    <row r="1120" spans="1:12" ht="15" x14ac:dyDescent="0.15">
      <c r="A1120" s="8" t="s">
        <v>2703</v>
      </c>
      <c r="B1120" s="8" t="s">
        <v>2672</v>
      </c>
      <c r="C1120" s="8" t="s">
        <v>165</v>
      </c>
      <c r="D1120" s="10" t="s">
        <v>1602</v>
      </c>
      <c r="E1120" s="10" t="s">
        <v>1603</v>
      </c>
      <c r="F1120" s="10">
        <v>2.75E-2</v>
      </c>
      <c r="G1120" s="10">
        <v>3.0599999999999998E-3</v>
      </c>
      <c r="H1120" s="10">
        <v>2.1800000000000001E-19</v>
      </c>
      <c r="I1120" s="10">
        <v>-1.6666E-2</v>
      </c>
      <c r="J1120" s="10">
        <v>1.6160399999999998E-2</v>
      </c>
      <c r="K1120" s="10">
        <v>0.30240800000000001</v>
      </c>
      <c r="L1120" s="9">
        <v>80.764876756802906</v>
      </c>
    </row>
    <row r="1121" spans="1:12" ht="15" x14ac:dyDescent="0.15">
      <c r="A1121" s="8" t="s">
        <v>2704</v>
      </c>
      <c r="B1121" s="8" t="s">
        <v>2672</v>
      </c>
      <c r="C1121" s="8" t="s">
        <v>165</v>
      </c>
      <c r="D1121" s="10" t="s">
        <v>1608</v>
      </c>
      <c r="E1121" s="10" t="s">
        <v>1603</v>
      </c>
      <c r="F1121" s="10">
        <v>1.9E-2</v>
      </c>
      <c r="G1121" s="10">
        <v>3.15E-3</v>
      </c>
      <c r="H1121" s="10">
        <v>2.3800000000000001E-9</v>
      </c>
      <c r="I1121" s="10">
        <v>4.7493600000000002E-3</v>
      </c>
      <c r="J1121" s="10">
        <v>1.7002900000000001E-2</v>
      </c>
      <c r="K1121" s="10">
        <v>0.77999499999999999</v>
      </c>
      <c r="L1121" s="9">
        <v>36.381960191483998</v>
      </c>
    </row>
    <row r="1122" spans="1:12" ht="15" x14ac:dyDescent="0.15">
      <c r="A1122" s="8" t="s">
        <v>2705</v>
      </c>
      <c r="B1122" s="8" t="s">
        <v>2672</v>
      </c>
      <c r="C1122" s="8" t="s">
        <v>165</v>
      </c>
      <c r="D1122" s="10" t="s">
        <v>1602</v>
      </c>
      <c r="E1122" s="10" t="s">
        <v>1603</v>
      </c>
      <c r="F1122" s="10">
        <v>-1.61E-2</v>
      </c>
      <c r="G1122" s="10">
        <v>1.98E-3</v>
      </c>
      <c r="H1122" s="10">
        <v>3.8699999999999998E-16</v>
      </c>
      <c r="I1122" s="10">
        <v>-2.2309300000000001E-2</v>
      </c>
      <c r="J1122" s="10">
        <v>1.19241E-2</v>
      </c>
      <c r="K1122" s="10">
        <v>6.1352200000000003E-2</v>
      </c>
      <c r="L1122" s="9">
        <v>66.118253239465403</v>
      </c>
    </row>
    <row r="1123" spans="1:12" ht="15" x14ac:dyDescent="0.15">
      <c r="A1123" s="8" t="s">
        <v>2706</v>
      </c>
      <c r="B1123" s="8" t="s">
        <v>75</v>
      </c>
      <c r="C1123" s="8" t="s">
        <v>165</v>
      </c>
      <c r="D1123" s="10" t="s">
        <v>1609</v>
      </c>
      <c r="E1123" s="10" t="s">
        <v>1608</v>
      </c>
      <c r="F1123" s="10">
        <v>-1.18704E-2</v>
      </c>
      <c r="G1123" s="10">
        <v>2.8958500000000002E-2</v>
      </c>
      <c r="H1123" s="10">
        <v>3.2030200000000002E-2</v>
      </c>
      <c r="I1123" s="10">
        <v>1.3506499999999999E-2</v>
      </c>
      <c r="J1123" s="10">
        <v>1.7793799999999999E-3</v>
      </c>
      <c r="K1123" s="10">
        <v>2.5431599999999999E-11</v>
      </c>
      <c r="L1123" s="9">
        <v>44.503410863952702</v>
      </c>
    </row>
    <row r="1124" spans="1:12" ht="15" x14ac:dyDescent="0.15">
      <c r="A1124" s="8" t="s">
        <v>2707</v>
      </c>
      <c r="B1124" s="8" t="s">
        <v>75</v>
      </c>
      <c r="C1124" s="8" t="s">
        <v>165</v>
      </c>
      <c r="D1124" s="10" t="s">
        <v>1608</v>
      </c>
      <c r="E1124" s="10" t="s">
        <v>1609</v>
      </c>
      <c r="F1124" s="10">
        <v>-1.8904600000000001E-2</v>
      </c>
      <c r="G1124" s="10">
        <v>2.2320099999999999E-2</v>
      </c>
      <c r="H1124" s="10">
        <v>5.4030599999999998E-2</v>
      </c>
      <c r="I1124" s="10">
        <v>1.15853E-2</v>
      </c>
      <c r="J1124" s="10">
        <v>1.7200200000000001E-3</v>
      </c>
      <c r="K1124" s="10">
        <v>4.27388E-28</v>
      </c>
      <c r="L1124" s="9">
        <v>120.80029409527</v>
      </c>
    </row>
    <row r="1125" spans="1:12" ht="15" x14ac:dyDescent="0.15">
      <c r="A1125" s="8" t="s">
        <v>2708</v>
      </c>
      <c r="B1125" s="8" t="s">
        <v>75</v>
      </c>
      <c r="C1125" s="8" t="s">
        <v>165</v>
      </c>
      <c r="D1125" s="10" t="s">
        <v>1602</v>
      </c>
      <c r="E1125" s="10" t="s">
        <v>1603</v>
      </c>
      <c r="F1125" s="10">
        <v>-1.6080199999999999E-2</v>
      </c>
      <c r="G1125" s="10">
        <v>4.6634200000000001E-2</v>
      </c>
      <c r="H1125" s="10">
        <v>2.2572E-3</v>
      </c>
      <c r="I1125" s="10">
        <v>1.52693E-2</v>
      </c>
      <c r="J1125" s="10">
        <v>2.06127E-3</v>
      </c>
      <c r="K1125" s="10">
        <v>6.1534099999999999E-15</v>
      </c>
      <c r="L1125" s="9">
        <v>60.8573625740474</v>
      </c>
    </row>
    <row r="1126" spans="1:12" ht="15" x14ac:dyDescent="0.15">
      <c r="A1126" s="8" t="s">
        <v>2709</v>
      </c>
      <c r="B1126" s="8" t="s">
        <v>75</v>
      </c>
      <c r="C1126" s="8" t="s">
        <v>165</v>
      </c>
      <c r="D1126" s="10" t="s">
        <v>1608</v>
      </c>
      <c r="E1126" s="10" t="s">
        <v>1609</v>
      </c>
      <c r="F1126" s="10">
        <v>8.8790599999999994E-3</v>
      </c>
      <c r="G1126" s="10">
        <v>-1.19968E-2</v>
      </c>
      <c r="H1126" s="10">
        <v>0.29035499999999997</v>
      </c>
      <c r="I1126" s="10">
        <v>1.13461E-2</v>
      </c>
      <c r="J1126" s="10">
        <v>1.5882400000000001E-3</v>
      </c>
      <c r="K1126" s="10">
        <v>2.2659699999999999E-8</v>
      </c>
      <c r="L1126" s="9">
        <v>31.253720380642399</v>
      </c>
    </row>
    <row r="1127" spans="1:12" ht="15" x14ac:dyDescent="0.15">
      <c r="A1127" s="8" t="s">
        <v>2710</v>
      </c>
      <c r="B1127" s="8" t="s">
        <v>75</v>
      </c>
      <c r="C1127" s="8" t="s">
        <v>165</v>
      </c>
      <c r="D1127" s="10" t="s">
        <v>1603</v>
      </c>
      <c r="E1127" s="10" t="s">
        <v>1602</v>
      </c>
      <c r="F1127" s="10">
        <v>-3.4448399999999997E-2</v>
      </c>
      <c r="G1127" s="10">
        <v>6.3826599999999997E-2</v>
      </c>
      <c r="H1127" s="10">
        <v>0.36251699999999998</v>
      </c>
      <c r="I1127" s="10">
        <v>7.0094500000000004E-2</v>
      </c>
      <c r="J1127" s="10">
        <v>5.9387199999999998E-3</v>
      </c>
      <c r="K1127" s="10">
        <v>6.6116300000000003E-9</v>
      </c>
      <c r="L1127" s="9">
        <v>33.647469768285298</v>
      </c>
    </row>
    <row r="1128" spans="1:12" ht="15" x14ac:dyDescent="0.15">
      <c r="A1128" s="8" t="s">
        <v>2676</v>
      </c>
      <c r="B1128" s="8" t="s">
        <v>75</v>
      </c>
      <c r="C1128" s="8" t="s">
        <v>165</v>
      </c>
      <c r="D1128" s="10" t="s">
        <v>1609</v>
      </c>
      <c r="E1128" s="10" t="s">
        <v>1608</v>
      </c>
      <c r="F1128" s="10">
        <v>-1.3158899999999999E-2</v>
      </c>
      <c r="G1128" s="10">
        <v>3.0302599999999999E-2</v>
      </c>
      <c r="H1128" s="10">
        <v>1.07317E-2</v>
      </c>
      <c r="I1128" s="10">
        <v>1.1877199999999999E-2</v>
      </c>
      <c r="J1128" s="10">
        <v>1.5909299999999999E-3</v>
      </c>
      <c r="K1128" s="10">
        <v>1.33111E-16</v>
      </c>
      <c r="L1128" s="9">
        <v>68.4127471940443</v>
      </c>
    </row>
    <row r="1129" spans="1:12" ht="15" x14ac:dyDescent="0.15">
      <c r="A1129" s="8" t="s">
        <v>2711</v>
      </c>
      <c r="B1129" s="8" t="s">
        <v>75</v>
      </c>
      <c r="C1129" s="8" t="s">
        <v>165</v>
      </c>
      <c r="D1129" s="10" t="s">
        <v>1608</v>
      </c>
      <c r="E1129" s="10" t="s">
        <v>1602</v>
      </c>
      <c r="F1129" s="10">
        <v>-1.5617199999999999E-2</v>
      </c>
      <c r="G1129" s="10">
        <v>7.54721E-2</v>
      </c>
      <c r="H1129" s="10">
        <v>1.8262099999999999E-5</v>
      </c>
      <c r="I1129" s="10">
        <v>1.76125E-2</v>
      </c>
      <c r="J1129" s="10">
        <v>2.1408999999999998E-3</v>
      </c>
      <c r="K1129" s="10">
        <v>3.0002999999999998E-13</v>
      </c>
      <c r="L1129" s="9">
        <v>53.2124897867117</v>
      </c>
    </row>
    <row r="1130" spans="1:12" ht="15" x14ac:dyDescent="0.15">
      <c r="A1130" s="8" t="s">
        <v>2712</v>
      </c>
      <c r="B1130" s="8" t="s">
        <v>75</v>
      </c>
      <c r="C1130" s="8" t="s">
        <v>165</v>
      </c>
      <c r="D1130" s="10" t="s">
        <v>1602</v>
      </c>
      <c r="E1130" s="10" t="s">
        <v>1603</v>
      </c>
      <c r="F1130" s="10">
        <v>1.04566E-2</v>
      </c>
      <c r="G1130" s="10">
        <v>2.8805599999999999E-3</v>
      </c>
      <c r="H1130" s="10">
        <v>0.84663200000000005</v>
      </c>
      <c r="I1130" s="10">
        <v>1.4893E-2</v>
      </c>
      <c r="J1130" s="10">
        <v>1.91673E-3</v>
      </c>
      <c r="K1130" s="10">
        <v>4.8886700000000003E-8</v>
      </c>
      <c r="L1130" s="9">
        <v>29.761794221405701</v>
      </c>
    </row>
    <row r="1131" spans="1:12" ht="15" x14ac:dyDescent="0.15">
      <c r="A1131" s="8" t="s">
        <v>2713</v>
      </c>
      <c r="B1131" s="8" t="s">
        <v>75</v>
      </c>
      <c r="C1131" s="8" t="s">
        <v>165</v>
      </c>
      <c r="D1131" s="10" t="s">
        <v>1603</v>
      </c>
      <c r="E1131" s="10" t="s">
        <v>1609</v>
      </c>
      <c r="F1131" s="10">
        <v>1.5312900000000001E-2</v>
      </c>
      <c r="G1131" s="10">
        <v>9.7542199999999992E-3</v>
      </c>
      <c r="H1131" s="10">
        <v>0.64907400000000004</v>
      </c>
      <c r="I1131" s="10">
        <v>2.1435599999999999E-2</v>
      </c>
      <c r="J1131" s="10">
        <v>2.44838E-3</v>
      </c>
      <c r="K1131" s="10">
        <v>3.9977200000000002E-10</v>
      </c>
      <c r="L1131" s="9">
        <v>39.1162529895104</v>
      </c>
    </row>
    <row r="1132" spans="1:12" ht="15" x14ac:dyDescent="0.15">
      <c r="A1132" s="8" t="s">
        <v>2714</v>
      </c>
      <c r="B1132" s="8" t="s">
        <v>75</v>
      </c>
      <c r="C1132" s="8" t="s">
        <v>165</v>
      </c>
      <c r="D1132" s="10" t="s">
        <v>1608</v>
      </c>
      <c r="E1132" s="10" t="s">
        <v>1603</v>
      </c>
      <c r="F1132" s="10">
        <v>-9.9609299999999998E-3</v>
      </c>
      <c r="G1132" s="10">
        <v>1.09838E-2</v>
      </c>
      <c r="H1132" s="10">
        <v>0.34282400000000002</v>
      </c>
      <c r="I1132" s="10">
        <v>1.1579000000000001E-2</v>
      </c>
      <c r="J1132" s="10">
        <v>1.6369399999999999E-3</v>
      </c>
      <c r="K1132" s="10">
        <v>1.16539E-9</v>
      </c>
      <c r="L1132" s="9">
        <v>37.028340942406899</v>
      </c>
    </row>
    <row r="1133" spans="1:12" ht="15" x14ac:dyDescent="0.15">
      <c r="A1133" s="8" t="s">
        <v>2715</v>
      </c>
      <c r="B1133" s="8" t="s">
        <v>75</v>
      </c>
      <c r="C1133" s="8" t="s">
        <v>165</v>
      </c>
      <c r="D1133" s="10" t="s">
        <v>1603</v>
      </c>
      <c r="E1133" s="10" t="s">
        <v>1609</v>
      </c>
      <c r="F1133" s="10">
        <v>4.3725800000000002E-2</v>
      </c>
      <c r="G1133" s="10">
        <v>-8.2727200000000001E-2</v>
      </c>
      <c r="H1133" s="10">
        <v>0.222774</v>
      </c>
      <c r="I1133" s="10">
        <v>6.7854499999999998E-2</v>
      </c>
      <c r="J1133" s="10">
        <v>6.6392200000000004E-3</v>
      </c>
      <c r="K1133" s="10">
        <v>4.5251399999999999E-11</v>
      </c>
      <c r="L1133" s="9">
        <v>43.375191810254101</v>
      </c>
    </row>
    <row r="1134" spans="1:12" ht="15" x14ac:dyDescent="0.15">
      <c r="A1134" s="8" t="s">
        <v>2716</v>
      </c>
      <c r="B1134" s="8" t="s">
        <v>75</v>
      </c>
      <c r="C1134" s="8" t="s">
        <v>165</v>
      </c>
      <c r="D1134" s="10" t="s">
        <v>1608</v>
      </c>
      <c r="E1134" s="10" t="s">
        <v>1602</v>
      </c>
      <c r="F1134" s="10">
        <v>1.12132E-2</v>
      </c>
      <c r="G1134" s="10">
        <v>-6.7527300000000002E-3</v>
      </c>
      <c r="H1134" s="10">
        <v>0.58821599999999996</v>
      </c>
      <c r="I1134" s="10">
        <v>1.2472199999999999E-2</v>
      </c>
      <c r="J1134" s="10">
        <v>1.6447499999999999E-3</v>
      </c>
      <c r="K1134" s="10">
        <v>9.2749799999999997E-12</v>
      </c>
      <c r="L1134" s="9">
        <v>46.479275150398301</v>
      </c>
    </row>
    <row r="1135" spans="1:12" ht="15" x14ac:dyDescent="0.15">
      <c r="A1135" s="8" t="s">
        <v>2717</v>
      </c>
      <c r="B1135" s="8" t="s">
        <v>75</v>
      </c>
      <c r="C1135" s="8" t="s">
        <v>165</v>
      </c>
      <c r="D1135" s="10" t="s">
        <v>1608</v>
      </c>
      <c r="E1135" s="10" t="s">
        <v>1609</v>
      </c>
      <c r="F1135" s="10">
        <v>-4.4659900000000002E-2</v>
      </c>
      <c r="G1135" s="10">
        <v>1.4256599999999999E-2</v>
      </c>
      <c r="H1135" s="10">
        <v>0.27576800000000001</v>
      </c>
      <c r="I1135" s="10">
        <v>1.3080899999999999E-2</v>
      </c>
      <c r="J1135" s="10">
        <v>1.7551299999999999E-3</v>
      </c>
      <c r="K1135" s="10">
        <v>1.0850199999999999E-142</v>
      </c>
      <c r="L1135" s="9">
        <v>647.46591938987797</v>
      </c>
    </row>
    <row r="1136" spans="1:12" ht="15" x14ac:dyDescent="0.15">
      <c r="A1136" s="8" t="s">
        <v>2718</v>
      </c>
      <c r="B1136" s="8" t="s">
        <v>75</v>
      </c>
      <c r="C1136" s="8" t="s">
        <v>165</v>
      </c>
      <c r="D1136" s="10" t="s">
        <v>1602</v>
      </c>
      <c r="E1136" s="10" t="s">
        <v>1609</v>
      </c>
      <c r="F1136" s="10">
        <v>9.7211699999999995E-3</v>
      </c>
      <c r="G1136" s="10">
        <v>1.8621200000000001E-2</v>
      </c>
      <c r="H1136" s="10">
        <v>0.14660100000000001</v>
      </c>
      <c r="I1136" s="10">
        <v>1.2827699999999999E-2</v>
      </c>
      <c r="J1136" s="10">
        <v>1.67643E-3</v>
      </c>
      <c r="K1136" s="10">
        <v>6.6870900000000003E-9</v>
      </c>
      <c r="L1136" s="9">
        <v>33.625304659938898</v>
      </c>
    </row>
    <row r="1137" spans="1:12" ht="15" x14ac:dyDescent="0.15">
      <c r="A1137" s="8" t="s">
        <v>2719</v>
      </c>
      <c r="B1137" s="8" t="s">
        <v>75</v>
      </c>
      <c r="C1137" s="8" t="s">
        <v>165</v>
      </c>
      <c r="D1137" s="10" t="s">
        <v>1602</v>
      </c>
      <c r="E1137" s="10" t="s">
        <v>1608</v>
      </c>
      <c r="F1137" s="10">
        <v>-1.01888E-2</v>
      </c>
      <c r="G1137" s="10">
        <v>1.43529E-2</v>
      </c>
      <c r="H1137" s="10">
        <v>0.22425500000000001</v>
      </c>
      <c r="I1137" s="10">
        <v>1.18102E-2</v>
      </c>
      <c r="J1137" s="10">
        <v>1.7480499999999999E-3</v>
      </c>
      <c r="K1137" s="10">
        <v>5.5934500000000004E-9</v>
      </c>
      <c r="L1137" s="9">
        <v>33.973349998392102</v>
      </c>
    </row>
    <row r="1138" spans="1:12" ht="15" x14ac:dyDescent="0.15">
      <c r="A1138" s="8" t="s">
        <v>2720</v>
      </c>
      <c r="B1138" s="8" t="s">
        <v>75</v>
      </c>
      <c r="C1138" s="8" t="s">
        <v>165</v>
      </c>
      <c r="D1138" s="10" t="s">
        <v>1602</v>
      </c>
      <c r="E1138" s="10" t="s">
        <v>1603</v>
      </c>
      <c r="F1138" s="10">
        <v>-1.8048100000000001E-2</v>
      </c>
      <c r="G1138" s="10">
        <v>1.20383E-2</v>
      </c>
      <c r="H1138" s="10">
        <v>0.47131000000000001</v>
      </c>
      <c r="I1138" s="10">
        <v>1.6711699999999999E-2</v>
      </c>
      <c r="J1138" s="10">
        <v>2.2836000000000002E-3</v>
      </c>
      <c r="K1138" s="10">
        <v>2.7236800000000001E-15</v>
      </c>
      <c r="L1138" s="9">
        <v>62.4630100255484</v>
      </c>
    </row>
    <row r="1139" spans="1:12" ht="15" x14ac:dyDescent="0.15">
      <c r="A1139" s="8" t="s">
        <v>2721</v>
      </c>
      <c r="B1139" s="8" t="s">
        <v>75</v>
      </c>
      <c r="C1139" s="8" t="s">
        <v>165</v>
      </c>
      <c r="D1139" s="10" t="s">
        <v>1609</v>
      </c>
      <c r="E1139" s="10" t="s">
        <v>1608</v>
      </c>
      <c r="F1139" s="10">
        <v>-3.8004299999999998E-2</v>
      </c>
      <c r="G1139" s="10">
        <v>-7.7637799999999996E-3</v>
      </c>
      <c r="H1139" s="10">
        <v>0.51748099999999997</v>
      </c>
      <c r="I1139" s="10">
        <v>1.19953E-2</v>
      </c>
      <c r="J1139" s="10">
        <v>1.6146800000000001E-3</v>
      </c>
      <c r="K1139" s="10">
        <v>2.1543300000000001E-122</v>
      </c>
      <c r="L1139" s="9">
        <v>553.97803236181596</v>
      </c>
    </row>
    <row r="1140" spans="1:12" ht="15" x14ac:dyDescent="0.15">
      <c r="A1140" s="8" t="s">
        <v>1681</v>
      </c>
      <c r="B1140" s="8" t="s">
        <v>75</v>
      </c>
      <c r="C1140" s="8" t="s">
        <v>165</v>
      </c>
      <c r="D1140" s="10" t="s">
        <v>1602</v>
      </c>
      <c r="E1140" s="10" t="s">
        <v>1603</v>
      </c>
      <c r="F1140" s="10">
        <v>-1.4938E-2</v>
      </c>
      <c r="G1140" s="10">
        <v>1.65731E-2</v>
      </c>
      <c r="H1140" s="10">
        <v>0.14725199999999999</v>
      </c>
      <c r="I1140" s="10">
        <v>1.14352E-2</v>
      </c>
      <c r="J1140" s="10">
        <v>1.58595E-3</v>
      </c>
      <c r="K1140" s="10">
        <v>4.5825999999999996E-21</v>
      </c>
      <c r="L1140" s="9">
        <v>88.716812090265506</v>
      </c>
    </row>
    <row r="1141" spans="1:12" ht="15" x14ac:dyDescent="0.15">
      <c r="A1141" s="8" t="s">
        <v>2722</v>
      </c>
      <c r="B1141" s="8" t="s">
        <v>75</v>
      </c>
      <c r="C1141" s="8" t="s">
        <v>165</v>
      </c>
      <c r="D1141" s="10" t="s">
        <v>1609</v>
      </c>
      <c r="E1141" s="10" t="s">
        <v>1608</v>
      </c>
      <c r="F1141" s="10">
        <v>-1.22705E-2</v>
      </c>
      <c r="G1141" s="10">
        <v>-2.4097899999999998E-2</v>
      </c>
      <c r="H1141" s="10">
        <v>3.83328E-2</v>
      </c>
      <c r="I1141" s="10">
        <v>1.16343E-2</v>
      </c>
      <c r="J1141" s="10">
        <v>1.57351E-3</v>
      </c>
      <c r="K1141" s="10">
        <v>6.2980499999999999E-15</v>
      </c>
      <c r="L1141" s="9">
        <v>60.811470447568702</v>
      </c>
    </row>
    <row r="1142" spans="1:12" ht="15" x14ac:dyDescent="0.15">
      <c r="A1142" s="8" t="s">
        <v>2723</v>
      </c>
      <c r="B1142" s="8" t="s">
        <v>75</v>
      </c>
      <c r="C1142" s="8" t="s">
        <v>165</v>
      </c>
      <c r="D1142" s="10" t="s">
        <v>1603</v>
      </c>
      <c r="E1142" s="10" t="s">
        <v>1609</v>
      </c>
      <c r="F1142" s="10">
        <v>-1.0815399999999999E-2</v>
      </c>
      <c r="G1142" s="10">
        <v>1.6474599999999999E-2</v>
      </c>
      <c r="H1142" s="10">
        <v>0.257718</v>
      </c>
      <c r="I1142" s="10">
        <v>1.4556100000000001E-2</v>
      </c>
      <c r="J1142" s="10">
        <v>1.9019E-3</v>
      </c>
      <c r="K1142" s="10">
        <v>1.29693E-8</v>
      </c>
      <c r="L1142" s="9">
        <v>32.337751206926299</v>
      </c>
    </row>
    <row r="1143" spans="1:12" ht="15" x14ac:dyDescent="0.15">
      <c r="A1143" s="8" t="s">
        <v>2724</v>
      </c>
      <c r="B1143" s="8" t="s">
        <v>75</v>
      </c>
      <c r="C1143" s="8" t="s">
        <v>165</v>
      </c>
      <c r="D1143" s="10" t="s">
        <v>1603</v>
      </c>
      <c r="E1143" s="10" t="s">
        <v>1602</v>
      </c>
      <c r="F1143" s="10">
        <v>-1.25708E-2</v>
      </c>
      <c r="G1143" s="10">
        <v>2.64218E-3</v>
      </c>
      <c r="H1143" s="10">
        <v>0.83855999999999997</v>
      </c>
      <c r="I1143" s="10">
        <v>1.29687E-2</v>
      </c>
      <c r="J1143" s="10">
        <v>2.1543700000000001E-3</v>
      </c>
      <c r="K1143" s="10">
        <v>5.3825100000000003E-9</v>
      </c>
      <c r="L1143" s="9">
        <v>34.0475015331441</v>
      </c>
    </row>
    <row r="1144" spans="1:12" ht="15" x14ac:dyDescent="0.15">
      <c r="A1144" s="8" t="s">
        <v>2725</v>
      </c>
      <c r="B1144" s="8" t="s">
        <v>75</v>
      </c>
      <c r="C1144" s="8" t="s">
        <v>165</v>
      </c>
      <c r="D1144" s="10" t="s">
        <v>1602</v>
      </c>
      <c r="E1144" s="10" t="s">
        <v>1609</v>
      </c>
      <c r="F1144" s="10">
        <v>1.0193600000000001E-2</v>
      </c>
      <c r="G1144" s="10">
        <v>8.9922300000000004E-3</v>
      </c>
      <c r="H1144" s="10">
        <v>0.445492</v>
      </c>
      <c r="I1144" s="10">
        <v>1.1786100000000001E-2</v>
      </c>
      <c r="J1144" s="10">
        <v>1.7097900000000001E-3</v>
      </c>
      <c r="K1144" s="10">
        <v>2.4959499999999998E-9</v>
      </c>
      <c r="L1144" s="9">
        <v>35.544272524545903</v>
      </c>
    </row>
    <row r="1145" spans="1:12" ht="15" x14ac:dyDescent="0.15">
      <c r="A1145" s="8" t="s">
        <v>2726</v>
      </c>
      <c r="B1145" s="8" t="s">
        <v>75</v>
      </c>
      <c r="C1145" s="8" t="s">
        <v>165</v>
      </c>
      <c r="D1145" s="10" t="s">
        <v>1608</v>
      </c>
      <c r="E1145" s="10" t="s">
        <v>1609</v>
      </c>
      <c r="F1145" s="10">
        <v>-1.0278900000000001E-2</v>
      </c>
      <c r="G1145" s="10">
        <v>2.8363599999999999E-2</v>
      </c>
      <c r="H1145" s="10">
        <v>2.0056299999999999E-2</v>
      </c>
      <c r="I1145" s="10">
        <v>1.2197899999999999E-2</v>
      </c>
      <c r="J1145" s="10">
        <v>1.58504E-3</v>
      </c>
      <c r="K1145" s="10">
        <v>8.8901299999999999E-11</v>
      </c>
      <c r="L1145" s="9">
        <v>42.0545343779931</v>
      </c>
    </row>
    <row r="1146" spans="1:12" ht="15" x14ac:dyDescent="0.15">
      <c r="A1146" s="8" t="s">
        <v>2727</v>
      </c>
      <c r="B1146" s="8" t="s">
        <v>75</v>
      </c>
      <c r="C1146" s="8" t="s">
        <v>165</v>
      </c>
      <c r="D1146" s="10" t="s">
        <v>1608</v>
      </c>
      <c r="E1146" s="10" t="s">
        <v>1602</v>
      </c>
      <c r="F1146" s="10">
        <v>9.3243200000000005E-3</v>
      </c>
      <c r="G1146" s="10">
        <v>-2.12987E-2</v>
      </c>
      <c r="H1146" s="10">
        <v>6.1160399999999997E-2</v>
      </c>
      <c r="I1146" s="10">
        <v>1.13755E-2</v>
      </c>
      <c r="J1146" s="10">
        <v>1.5572100000000001E-3</v>
      </c>
      <c r="K1146" s="10">
        <v>2.1288500000000002E-9</v>
      </c>
      <c r="L1146" s="9">
        <v>35.854194593549401</v>
      </c>
    </row>
    <row r="1147" spans="1:12" ht="15" x14ac:dyDescent="0.15">
      <c r="A1147" s="8" t="s">
        <v>2728</v>
      </c>
      <c r="B1147" s="8" t="s">
        <v>75</v>
      </c>
      <c r="C1147" s="8" t="s">
        <v>165</v>
      </c>
      <c r="D1147" s="10" t="s">
        <v>1608</v>
      </c>
      <c r="E1147" s="10" t="s">
        <v>1602</v>
      </c>
      <c r="F1147" s="10">
        <v>-1.52476E-2</v>
      </c>
      <c r="G1147" s="10">
        <v>1.87108E-2</v>
      </c>
      <c r="H1147" s="10">
        <v>0.207396</v>
      </c>
      <c r="I1147" s="10">
        <v>1.4840900000000001E-2</v>
      </c>
      <c r="J1147" s="10">
        <v>1.84998E-3</v>
      </c>
      <c r="K1147" s="10">
        <v>1.69934E-16</v>
      </c>
      <c r="L1147" s="9">
        <v>67.931141749398705</v>
      </c>
    </row>
    <row r="1148" spans="1:12" ht="15" x14ac:dyDescent="0.15">
      <c r="A1148" s="8" t="s">
        <v>2729</v>
      </c>
      <c r="B1148" s="8" t="s">
        <v>75</v>
      </c>
      <c r="C1148" s="8" t="s">
        <v>165</v>
      </c>
      <c r="D1148" s="10" t="s">
        <v>1602</v>
      </c>
      <c r="E1148" s="10" t="s">
        <v>1609</v>
      </c>
      <c r="F1148" s="10">
        <v>1.55832E-2</v>
      </c>
      <c r="G1148" s="10">
        <v>-1.34579E-2</v>
      </c>
      <c r="H1148" s="10">
        <v>0.45499699999999998</v>
      </c>
      <c r="I1148" s="10">
        <v>1.8013399999999999E-2</v>
      </c>
      <c r="J1148" s="10">
        <v>2.3530500000000002E-3</v>
      </c>
      <c r="K1148" s="10">
        <v>3.5350900000000002E-11</v>
      </c>
      <c r="L1148" s="9">
        <v>43.858217600656502</v>
      </c>
    </row>
    <row r="1149" spans="1:12" ht="15" x14ac:dyDescent="0.15">
      <c r="A1149" s="8" t="s">
        <v>2730</v>
      </c>
      <c r="B1149" s="8" t="s">
        <v>75</v>
      </c>
      <c r="C1149" s="8" t="s">
        <v>165</v>
      </c>
      <c r="D1149" s="10" t="s">
        <v>1603</v>
      </c>
      <c r="E1149" s="10" t="s">
        <v>1602</v>
      </c>
      <c r="F1149" s="10">
        <v>-1.04695E-2</v>
      </c>
      <c r="G1149" s="10">
        <v>3.4575399999999998E-3</v>
      </c>
      <c r="H1149" s="10">
        <v>0.78996699999999997</v>
      </c>
      <c r="I1149" s="10">
        <v>1.2980999999999999E-2</v>
      </c>
      <c r="J1149" s="10">
        <v>1.8090199999999999E-3</v>
      </c>
      <c r="K1149" s="10">
        <v>7.15433E-9</v>
      </c>
      <c r="L1149" s="9">
        <v>33.493855769124103</v>
      </c>
    </row>
    <row r="1150" spans="1:12" ht="15" x14ac:dyDescent="0.15">
      <c r="A1150" s="8" t="s">
        <v>2731</v>
      </c>
      <c r="B1150" s="8" t="s">
        <v>75</v>
      </c>
      <c r="C1150" s="8" t="s">
        <v>165</v>
      </c>
      <c r="D1150" s="10" t="s">
        <v>1603</v>
      </c>
      <c r="E1150" s="10" t="s">
        <v>1602</v>
      </c>
      <c r="F1150" s="10">
        <v>1.0282100000000001E-2</v>
      </c>
      <c r="G1150" s="10">
        <v>-1.28889E-2</v>
      </c>
      <c r="H1150" s="10">
        <v>0.31081799999999998</v>
      </c>
      <c r="I1150" s="10">
        <v>1.27171E-2</v>
      </c>
      <c r="J1150" s="10">
        <v>1.6197399999999999E-3</v>
      </c>
      <c r="K1150" s="10">
        <v>2.18371E-10</v>
      </c>
      <c r="L1150" s="9">
        <v>40.297029379465798</v>
      </c>
    </row>
    <row r="1151" spans="1:12" ht="15" x14ac:dyDescent="0.15">
      <c r="A1151" s="8" t="s">
        <v>2732</v>
      </c>
      <c r="B1151" s="8" t="s">
        <v>82</v>
      </c>
      <c r="C1151" s="8" t="s">
        <v>165</v>
      </c>
      <c r="D1151" s="10" t="s">
        <v>1602</v>
      </c>
      <c r="E1151" s="10" t="s">
        <v>1608</v>
      </c>
      <c r="F1151" s="10">
        <v>-9.92379E-3</v>
      </c>
      <c r="G1151" s="10">
        <v>1.7909899999999999E-3</v>
      </c>
      <c r="H1151" s="10">
        <v>3.01048E-8</v>
      </c>
      <c r="I1151" s="10">
        <v>4.1861800000000003E-3</v>
      </c>
      <c r="J1151" s="10">
        <v>1.1816699999999999E-2</v>
      </c>
      <c r="K1151" s="10">
        <v>0.72314400000000001</v>
      </c>
      <c r="L1151" s="9">
        <v>30.702151402241402</v>
      </c>
    </row>
    <row r="1152" spans="1:12" ht="15" x14ac:dyDescent="0.15">
      <c r="A1152" s="8" t="s">
        <v>2733</v>
      </c>
      <c r="B1152" s="8" t="s">
        <v>82</v>
      </c>
      <c r="C1152" s="8" t="s">
        <v>165</v>
      </c>
      <c r="D1152" s="10" t="s">
        <v>1609</v>
      </c>
      <c r="E1152" s="10" t="s">
        <v>1608</v>
      </c>
      <c r="F1152" s="10">
        <v>-1.0371200000000001E-2</v>
      </c>
      <c r="G1152" s="10">
        <v>1.76268E-3</v>
      </c>
      <c r="H1152" s="10">
        <v>4.0139299999999996E-9</v>
      </c>
      <c r="I1152" s="10">
        <v>2.39101E-2</v>
      </c>
      <c r="J1152" s="10">
        <v>1.27522E-2</v>
      </c>
      <c r="K1152" s="10">
        <v>6.0795299999999997E-2</v>
      </c>
      <c r="L1152" s="9">
        <v>34.618724687905498</v>
      </c>
    </row>
    <row r="1153" spans="1:12" ht="15" x14ac:dyDescent="0.15">
      <c r="A1153" s="8" t="s">
        <v>2734</v>
      </c>
      <c r="B1153" s="8" t="s">
        <v>82</v>
      </c>
      <c r="C1153" s="8" t="s">
        <v>165</v>
      </c>
      <c r="D1153" s="10" t="s">
        <v>1602</v>
      </c>
      <c r="E1153" s="10" t="s">
        <v>1603</v>
      </c>
      <c r="F1153" s="10">
        <v>1.18642E-2</v>
      </c>
      <c r="G1153" s="10">
        <v>2.0926899999999999E-3</v>
      </c>
      <c r="H1153" s="10">
        <v>1.4344700000000001E-8</v>
      </c>
      <c r="I1153" s="10">
        <v>-3.1870299999999997E-2</v>
      </c>
      <c r="J1153" s="10">
        <v>1.3459799999999999E-2</v>
      </c>
      <c r="K1153" s="10">
        <v>1.7893300000000001E-2</v>
      </c>
      <c r="L1153" s="9">
        <v>32.1415724894077</v>
      </c>
    </row>
    <row r="1154" spans="1:12" ht="15" x14ac:dyDescent="0.15">
      <c r="A1154" s="8" t="s">
        <v>2735</v>
      </c>
      <c r="B1154" s="8" t="s">
        <v>82</v>
      </c>
      <c r="C1154" s="8" t="s">
        <v>165</v>
      </c>
      <c r="D1154" s="10" t="s">
        <v>1603</v>
      </c>
      <c r="E1154" s="10" t="s">
        <v>1608</v>
      </c>
      <c r="F1154" s="10">
        <v>-1.14859E-2</v>
      </c>
      <c r="G1154" s="10">
        <v>2.0541700000000001E-3</v>
      </c>
      <c r="H1154" s="10">
        <v>2.2529899999999998E-8</v>
      </c>
      <c r="I1154" s="10">
        <v>-2.4122900000000001E-3</v>
      </c>
      <c r="J1154" s="10">
        <v>1.32154E-2</v>
      </c>
      <c r="K1154" s="10">
        <v>0.85516300000000001</v>
      </c>
      <c r="L1154" s="9">
        <v>31.2649182250019</v>
      </c>
    </row>
    <row r="1155" spans="1:12" ht="15" x14ac:dyDescent="0.15">
      <c r="A1155" s="8" t="s">
        <v>2736</v>
      </c>
      <c r="B1155" s="8" t="s">
        <v>82</v>
      </c>
      <c r="C1155" s="8" t="s">
        <v>165</v>
      </c>
      <c r="D1155" s="10" t="s">
        <v>1609</v>
      </c>
      <c r="E1155" s="10" t="s">
        <v>1602</v>
      </c>
      <c r="F1155" s="10">
        <v>1.02141E-2</v>
      </c>
      <c r="G1155" s="10">
        <v>1.8079000000000001E-3</v>
      </c>
      <c r="H1155" s="10">
        <v>1.6086900000000002E-8</v>
      </c>
      <c r="I1155" s="10">
        <v>-2.2541599999999998E-3</v>
      </c>
      <c r="J1155" s="10">
        <v>1.1990499999999999E-2</v>
      </c>
      <c r="K1155" s="10">
        <v>0.850881</v>
      </c>
      <c r="L1155" s="9">
        <v>31.919156152618498</v>
      </c>
    </row>
    <row r="1156" spans="1:12" ht="15" x14ac:dyDescent="0.15">
      <c r="A1156" s="8" t="s">
        <v>2737</v>
      </c>
      <c r="B1156" s="8" t="s">
        <v>82</v>
      </c>
      <c r="C1156" s="8" t="s">
        <v>165</v>
      </c>
      <c r="D1156" s="10" t="s">
        <v>1602</v>
      </c>
      <c r="E1156" s="10" t="s">
        <v>1603</v>
      </c>
      <c r="F1156" s="10">
        <v>-1.15204E-2</v>
      </c>
      <c r="G1156" s="10">
        <v>1.7322399999999999E-3</v>
      </c>
      <c r="H1156" s="10">
        <v>2.9242199999999998E-11</v>
      </c>
      <c r="I1156" s="10">
        <v>6.2845700000000002E-4</v>
      </c>
      <c r="J1156" s="10">
        <v>1.13487E-2</v>
      </c>
      <c r="K1156" s="10">
        <v>0.95583799999999997</v>
      </c>
      <c r="L1156" s="9">
        <v>44.230208967530302</v>
      </c>
    </row>
    <row r="1157" spans="1:12" ht="15" x14ac:dyDescent="0.15">
      <c r="A1157" s="8" t="s">
        <v>2738</v>
      </c>
      <c r="B1157" s="8" t="s">
        <v>82</v>
      </c>
      <c r="C1157" s="8" t="s">
        <v>165</v>
      </c>
      <c r="D1157" s="10" t="s">
        <v>1609</v>
      </c>
      <c r="E1157" s="10" t="s">
        <v>1608</v>
      </c>
      <c r="F1157" s="10">
        <v>-9.3221999999999992E-3</v>
      </c>
      <c r="G1157" s="10">
        <v>1.7016799999999999E-3</v>
      </c>
      <c r="H1157" s="10">
        <v>4.29881E-8</v>
      </c>
      <c r="I1157" s="10">
        <v>-1.1135000000000001E-2</v>
      </c>
      <c r="J1157" s="10">
        <v>1.18143E-2</v>
      </c>
      <c r="K1157" s="10">
        <v>0.34593499999999999</v>
      </c>
      <c r="L1157" s="9">
        <v>30.0110398191675</v>
      </c>
    </row>
    <row r="1158" spans="1:12" ht="15" x14ac:dyDescent="0.15">
      <c r="A1158" s="8" t="s">
        <v>2739</v>
      </c>
      <c r="B1158" s="8" t="s">
        <v>82</v>
      </c>
      <c r="C1158" s="8" t="s">
        <v>165</v>
      </c>
      <c r="D1158" s="10" t="s">
        <v>1602</v>
      </c>
      <c r="E1158" s="10" t="s">
        <v>1609</v>
      </c>
      <c r="F1158" s="10">
        <v>-1.30557E-2</v>
      </c>
      <c r="G1158" s="10">
        <v>2.1129500000000002E-3</v>
      </c>
      <c r="H1158" s="10">
        <v>6.4623800000000002E-10</v>
      </c>
      <c r="I1158" s="10">
        <v>4.6013499999999999E-2</v>
      </c>
      <c r="J1158" s="10">
        <v>1.6689900000000001E-2</v>
      </c>
      <c r="K1158" s="10">
        <v>5.8339100000000003E-3</v>
      </c>
      <c r="L1158" s="9">
        <v>38.178765702715197</v>
      </c>
    </row>
    <row r="1159" spans="1:12" ht="15" x14ac:dyDescent="0.15">
      <c r="A1159" s="8" t="s">
        <v>2717</v>
      </c>
      <c r="B1159" s="8" t="s">
        <v>82</v>
      </c>
      <c r="C1159" s="8" t="s">
        <v>165</v>
      </c>
      <c r="D1159" s="10" t="s">
        <v>1608</v>
      </c>
      <c r="E1159" s="10" t="s">
        <v>1609</v>
      </c>
      <c r="F1159" s="10">
        <v>-3.0561000000000001E-2</v>
      </c>
      <c r="G1159" s="10">
        <v>1.92157E-3</v>
      </c>
      <c r="H1159" s="10">
        <v>6.21762E-57</v>
      </c>
      <c r="I1159" s="10">
        <v>1.4256599999999999E-2</v>
      </c>
      <c r="J1159" s="10">
        <v>1.3080899999999999E-2</v>
      </c>
      <c r="K1159" s="10">
        <v>0.27576800000000001</v>
      </c>
      <c r="L1159" s="9">
        <v>252.943021547429</v>
      </c>
    </row>
    <row r="1160" spans="1:12" ht="15" x14ac:dyDescent="0.15">
      <c r="A1160" s="8" t="s">
        <v>2740</v>
      </c>
      <c r="B1160" s="8" t="s">
        <v>82</v>
      </c>
      <c r="C1160" s="8" t="s">
        <v>165</v>
      </c>
      <c r="D1160" s="10" t="s">
        <v>1609</v>
      </c>
      <c r="E1160" s="10" t="s">
        <v>1608</v>
      </c>
      <c r="F1160" s="10">
        <v>-1.6732400000000001E-2</v>
      </c>
      <c r="G1160" s="10">
        <v>2.0079899999999999E-3</v>
      </c>
      <c r="H1160" s="10">
        <v>7.9186700000000001E-17</v>
      </c>
      <c r="I1160" s="10">
        <v>-1.18187E-2</v>
      </c>
      <c r="J1160" s="10">
        <v>1.4642499999999999E-2</v>
      </c>
      <c r="K1160" s="10">
        <v>0.41957899999999998</v>
      </c>
      <c r="L1160" s="9">
        <v>69.437389475617906</v>
      </c>
    </row>
    <row r="1161" spans="1:12" ht="15" x14ac:dyDescent="0.15">
      <c r="A1161" s="8" t="s">
        <v>2741</v>
      </c>
      <c r="B1161" s="8" t="s">
        <v>82</v>
      </c>
      <c r="C1161" s="8" t="s">
        <v>165</v>
      </c>
      <c r="D1161" s="10" t="s">
        <v>1602</v>
      </c>
      <c r="E1161" s="10" t="s">
        <v>1603</v>
      </c>
      <c r="F1161" s="10">
        <v>9.3976300000000006E-3</v>
      </c>
      <c r="G1161" s="10">
        <v>1.7236199999999999E-3</v>
      </c>
      <c r="H1161" s="10">
        <v>4.9768900000000002E-8</v>
      </c>
      <c r="I1161" s="10">
        <v>-6.7163300000000004E-3</v>
      </c>
      <c r="J1161" s="10">
        <v>1.1285E-2</v>
      </c>
      <c r="K1161" s="10">
        <v>0.55173899999999998</v>
      </c>
      <c r="L1161" s="9">
        <v>29.727174655072901</v>
      </c>
    </row>
    <row r="1162" spans="1:12" ht="15" x14ac:dyDescent="0.15">
      <c r="A1162" s="8" t="s">
        <v>2742</v>
      </c>
      <c r="B1162" s="8" t="s">
        <v>82</v>
      </c>
      <c r="C1162" s="8" t="s">
        <v>165</v>
      </c>
      <c r="D1162" s="10" t="s">
        <v>1603</v>
      </c>
      <c r="E1162" s="10" t="s">
        <v>1602</v>
      </c>
      <c r="F1162" s="10">
        <v>-1.0424599999999999E-2</v>
      </c>
      <c r="G1162" s="10">
        <v>1.7202999999999999E-3</v>
      </c>
      <c r="H1162" s="10">
        <v>1.36494E-9</v>
      </c>
      <c r="I1162" s="10">
        <v>1.27461E-2</v>
      </c>
      <c r="J1162" s="10">
        <v>1.1499199999999999E-2</v>
      </c>
      <c r="K1162" s="10">
        <v>0.26767400000000002</v>
      </c>
      <c r="L1162" s="9">
        <v>36.720655130829499</v>
      </c>
    </row>
    <row r="1163" spans="1:12" ht="15" x14ac:dyDescent="0.15">
      <c r="A1163" s="8" t="s">
        <v>2743</v>
      </c>
      <c r="B1163" s="8" t="s">
        <v>82</v>
      </c>
      <c r="C1163" s="8" t="s">
        <v>165</v>
      </c>
      <c r="D1163" s="10" t="s">
        <v>1603</v>
      </c>
      <c r="E1163" s="10" t="s">
        <v>1609</v>
      </c>
      <c r="F1163" s="10">
        <v>-1.02868E-2</v>
      </c>
      <c r="G1163" s="10">
        <v>1.86944E-3</v>
      </c>
      <c r="H1163" s="10">
        <v>3.7446000000000003E-8</v>
      </c>
      <c r="I1163" s="10">
        <v>6.6573300000000004E-3</v>
      </c>
      <c r="J1163" s="10">
        <v>1.2933200000000001E-2</v>
      </c>
      <c r="K1163" s="10">
        <v>0.60673100000000002</v>
      </c>
      <c r="L1163" s="9">
        <v>30.278721295568801</v>
      </c>
    </row>
    <row r="1164" spans="1:12" ht="15" x14ac:dyDescent="0.15">
      <c r="A1164" s="8" t="s">
        <v>2721</v>
      </c>
      <c r="B1164" s="8" t="s">
        <v>82</v>
      </c>
      <c r="C1164" s="8" t="s">
        <v>165</v>
      </c>
      <c r="D1164" s="10" t="s">
        <v>1609</v>
      </c>
      <c r="E1164" s="10" t="s">
        <v>1608</v>
      </c>
      <c r="F1164" s="10">
        <v>-2.2111700000000001E-2</v>
      </c>
      <c r="G1164" s="10">
        <v>1.76797E-3</v>
      </c>
      <c r="H1164" s="10">
        <v>6.9808200000000005E-36</v>
      </c>
      <c r="I1164" s="10">
        <v>-7.7637799999999996E-3</v>
      </c>
      <c r="J1164" s="10">
        <v>1.19953E-2</v>
      </c>
      <c r="K1164" s="10">
        <v>0.51748099999999997</v>
      </c>
      <c r="L1164" s="9">
        <v>156.42079332264899</v>
      </c>
    </row>
    <row r="1165" spans="1:12" ht="15" x14ac:dyDescent="0.15">
      <c r="A1165" s="8" t="s">
        <v>2744</v>
      </c>
      <c r="B1165" s="8" t="s">
        <v>82</v>
      </c>
      <c r="C1165" s="8" t="s">
        <v>165</v>
      </c>
      <c r="D1165" s="10" t="s">
        <v>1609</v>
      </c>
      <c r="E1165" s="10" t="s">
        <v>1608</v>
      </c>
      <c r="F1165" s="10">
        <v>-1.2926399999999999E-2</v>
      </c>
      <c r="G1165" s="10">
        <v>1.7473600000000001E-3</v>
      </c>
      <c r="H1165" s="10">
        <v>1.3892500000000001E-13</v>
      </c>
      <c r="I1165" s="10">
        <v>-1.7144300000000001E-2</v>
      </c>
      <c r="J1165" s="10">
        <v>1.14229E-2</v>
      </c>
      <c r="K1165" s="10">
        <v>0.13338700000000001</v>
      </c>
      <c r="L1165" s="9">
        <v>54.725583653069897</v>
      </c>
    </row>
    <row r="1166" spans="1:12" ht="15" x14ac:dyDescent="0.15">
      <c r="A1166" s="8" t="s">
        <v>2745</v>
      </c>
      <c r="B1166" s="8" t="s">
        <v>82</v>
      </c>
      <c r="C1166" s="8" t="s">
        <v>165</v>
      </c>
      <c r="D1166" s="10" t="s">
        <v>1609</v>
      </c>
      <c r="E1166" s="10" t="s">
        <v>1608</v>
      </c>
      <c r="F1166" s="10">
        <v>-1.45799E-2</v>
      </c>
      <c r="G1166" s="10">
        <v>2.2123099999999999E-3</v>
      </c>
      <c r="H1166" s="10">
        <v>4.3938399999999999E-11</v>
      </c>
      <c r="I1166" s="10">
        <v>2.3089200000000001E-2</v>
      </c>
      <c r="J1166" s="10">
        <v>1.22363E-2</v>
      </c>
      <c r="K1166" s="10">
        <v>5.9169800000000002E-2</v>
      </c>
      <c r="L1166" s="9">
        <v>43.432729753952003</v>
      </c>
    </row>
    <row r="1167" spans="1:12" ht="15" x14ac:dyDescent="0.15">
      <c r="A1167" s="8" t="s">
        <v>2746</v>
      </c>
      <c r="B1167" s="8" t="s">
        <v>82</v>
      </c>
      <c r="C1167" s="8" t="s">
        <v>165</v>
      </c>
      <c r="D1167" s="10" t="s">
        <v>1609</v>
      </c>
      <c r="E1167" s="10" t="s">
        <v>1608</v>
      </c>
      <c r="F1167" s="10">
        <v>1.13334E-2</v>
      </c>
      <c r="G1167" s="10">
        <v>1.75154E-3</v>
      </c>
      <c r="H1167" s="10">
        <v>9.7814499999999996E-11</v>
      </c>
      <c r="I1167" s="10">
        <v>2.3487000000000001E-2</v>
      </c>
      <c r="J1167" s="10">
        <v>1.1698800000000001E-2</v>
      </c>
      <c r="K1167" s="10">
        <v>4.4681699999999998E-2</v>
      </c>
      <c r="L1167" s="9">
        <v>41.8678167295066</v>
      </c>
    </row>
    <row r="1168" spans="1:12" ht="15" x14ac:dyDescent="0.15">
      <c r="A1168" s="8" t="s">
        <v>2747</v>
      </c>
      <c r="B1168" s="8" t="s">
        <v>82</v>
      </c>
      <c r="C1168" s="8" t="s">
        <v>165</v>
      </c>
      <c r="D1168" s="10" t="s">
        <v>1609</v>
      </c>
      <c r="E1168" s="10" t="s">
        <v>1602</v>
      </c>
      <c r="F1168" s="10">
        <v>-9.8226400000000005E-3</v>
      </c>
      <c r="G1168" s="10">
        <v>1.76234E-3</v>
      </c>
      <c r="H1168" s="10">
        <v>2.4966500000000001E-8</v>
      </c>
      <c r="I1168" s="10">
        <v>2.2504300000000001E-2</v>
      </c>
      <c r="J1168" s="10">
        <v>1.17772E-2</v>
      </c>
      <c r="K1168" s="10">
        <v>5.60248E-2</v>
      </c>
      <c r="L1168" s="9">
        <v>31.065407708432598</v>
      </c>
    </row>
    <row r="1169" spans="1:12" ht="15" x14ac:dyDescent="0.15">
      <c r="A1169" s="8" t="s">
        <v>2748</v>
      </c>
      <c r="B1169" s="8" t="s">
        <v>82</v>
      </c>
      <c r="C1169" s="8" t="s">
        <v>165</v>
      </c>
      <c r="D1169" s="10" t="s">
        <v>1608</v>
      </c>
      <c r="E1169" s="10" t="s">
        <v>1603</v>
      </c>
      <c r="F1169" s="10">
        <v>-1.04029E-2</v>
      </c>
      <c r="G1169" s="10">
        <v>1.73617E-3</v>
      </c>
      <c r="H1169" s="10">
        <v>2.0764799999999998E-9</v>
      </c>
      <c r="I1169" s="10">
        <v>-1.8830599999999999E-2</v>
      </c>
      <c r="J1169" s="10">
        <v>1.1837200000000001E-2</v>
      </c>
      <c r="K1169" s="10">
        <v>0.111655</v>
      </c>
      <c r="L1169" s="9">
        <v>35.9024720135466</v>
      </c>
    </row>
    <row r="1170" spans="1:12" ht="15" x14ac:dyDescent="0.15">
      <c r="A1170" s="8" t="s">
        <v>2749</v>
      </c>
      <c r="B1170" s="8" t="s">
        <v>82</v>
      </c>
      <c r="C1170" s="8" t="s">
        <v>165</v>
      </c>
      <c r="D1170" s="10" t="s">
        <v>1602</v>
      </c>
      <c r="E1170" s="10" t="s">
        <v>1603</v>
      </c>
      <c r="F1170" s="10">
        <v>1.18216E-2</v>
      </c>
      <c r="G1170" s="10">
        <v>1.9114100000000001E-3</v>
      </c>
      <c r="H1170" s="10">
        <v>6.22745E-10</v>
      </c>
      <c r="I1170" s="10">
        <v>-1.32383E-2</v>
      </c>
      <c r="J1170" s="10">
        <v>1.3878400000000001E-2</v>
      </c>
      <c r="K1170" s="10">
        <v>0.34014499999999998</v>
      </c>
      <c r="L1170" s="9">
        <v>38.251177878496797</v>
      </c>
    </row>
    <row r="1171" spans="1:12" ht="15" x14ac:dyDescent="0.15">
      <c r="A1171" s="8" t="s">
        <v>2750</v>
      </c>
      <c r="B1171" s="8" t="s">
        <v>82</v>
      </c>
      <c r="C1171" s="8" t="s">
        <v>165</v>
      </c>
      <c r="D1171" s="10" t="s">
        <v>1603</v>
      </c>
      <c r="E1171" s="10" t="s">
        <v>1602</v>
      </c>
      <c r="F1171" s="10">
        <v>-1.52231E-2</v>
      </c>
      <c r="G1171" s="10">
        <v>1.73117E-3</v>
      </c>
      <c r="H1171" s="10">
        <v>1.45603E-18</v>
      </c>
      <c r="I1171" s="10">
        <v>-7.0836600000000003E-3</v>
      </c>
      <c r="J1171" s="10">
        <v>1.13537E-2</v>
      </c>
      <c r="K1171" s="10">
        <v>0.53268899999999997</v>
      </c>
      <c r="L1171" s="9">
        <v>77.326217302701806</v>
      </c>
    </row>
    <row r="1172" spans="1:12" ht="15" x14ac:dyDescent="0.15">
      <c r="A1172" s="8" t="s">
        <v>2751</v>
      </c>
      <c r="B1172" s="8" t="s">
        <v>85</v>
      </c>
      <c r="C1172" s="8" t="s">
        <v>165</v>
      </c>
      <c r="D1172" s="10" t="s">
        <v>1603</v>
      </c>
      <c r="E1172" s="10" t="s">
        <v>1602</v>
      </c>
      <c r="F1172" s="10">
        <v>1.0028799999999999E-2</v>
      </c>
      <c r="G1172" s="10">
        <v>-1.6887099999999999E-2</v>
      </c>
      <c r="H1172" s="10">
        <v>0.27898299999999998</v>
      </c>
      <c r="I1172" s="10">
        <v>1.5598600000000001E-2</v>
      </c>
      <c r="J1172" s="10">
        <v>1.7565599999999999E-3</v>
      </c>
      <c r="K1172" s="10">
        <v>1.13501081567231E-8</v>
      </c>
      <c r="L1172" s="9">
        <v>32.596574479025001</v>
      </c>
    </row>
    <row r="1173" spans="1:12" ht="15" x14ac:dyDescent="0.15">
      <c r="A1173" s="8" t="s">
        <v>2752</v>
      </c>
      <c r="B1173" s="8" t="s">
        <v>85</v>
      </c>
      <c r="C1173" s="8" t="s">
        <v>165</v>
      </c>
      <c r="D1173" s="10" t="s">
        <v>1602</v>
      </c>
      <c r="E1173" s="10" t="s">
        <v>1603</v>
      </c>
      <c r="F1173" s="10">
        <v>-9.7928600000000005E-3</v>
      </c>
      <c r="G1173" s="10">
        <v>6.7041799999999997E-3</v>
      </c>
      <c r="H1173" s="10">
        <v>0.56281499999999995</v>
      </c>
      <c r="I1173" s="10">
        <v>1.15856E-2</v>
      </c>
      <c r="J1173" s="10">
        <v>1.4584800000000001E-3</v>
      </c>
      <c r="K1173" s="10">
        <v>1.8910368853644901E-11</v>
      </c>
      <c r="L1173" s="9">
        <v>45.0835530401447</v>
      </c>
    </row>
    <row r="1174" spans="1:12" ht="15" x14ac:dyDescent="0.15">
      <c r="A1174" s="8" t="s">
        <v>2753</v>
      </c>
      <c r="B1174" s="8" t="s">
        <v>85</v>
      </c>
      <c r="C1174" s="8" t="s">
        <v>165</v>
      </c>
      <c r="D1174" s="10" t="s">
        <v>1603</v>
      </c>
      <c r="E1174" s="10" t="s">
        <v>1609</v>
      </c>
      <c r="F1174" s="10">
        <v>1.4644300000000001E-2</v>
      </c>
      <c r="G1174" s="10">
        <v>-8.5562899999999994E-3</v>
      </c>
      <c r="H1174" s="10">
        <v>0.57670699999999997</v>
      </c>
      <c r="I1174" s="10">
        <v>1.53283E-2</v>
      </c>
      <c r="J1174" s="10">
        <v>2.0493600000000001E-3</v>
      </c>
      <c r="K1174" s="10">
        <v>8.9639618594995099E-13</v>
      </c>
      <c r="L1174" s="9">
        <v>51.062341263138499</v>
      </c>
    </row>
    <row r="1175" spans="1:12" ht="15" x14ac:dyDescent="0.15">
      <c r="A1175" s="8" t="s">
        <v>2754</v>
      </c>
      <c r="B1175" s="8" t="s">
        <v>85</v>
      </c>
      <c r="C1175" s="8" t="s">
        <v>165</v>
      </c>
      <c r="D1175" s="10" t="s">
        <v>1608</v>
      </c>
      <c r="E1175" s="10" t="s">
        <v>1609</v>
      </c>
      <c r="F1175" s="10">
        <v>-1.41577E-2</v>
      </c>
      <c r="G1175" s="10">
        <v>7.1852000000000001E-3</v>
      </c>
      <c r="H1175" s="10">
        <v>0.64664699999999997</v>
      </c>
      <c r="I1175" s="10">
        <v>1.5673599999999999E-2</v>
      </c>
      <c r="J1175" s="10">
        <v>1.78528E-3</v>
      </c>
      <c r="K1175" s="10">
        <v>2.1933099054806499E-15</v>
      </c>
      <c r="L1175" s="9">
        <v>62.888716521428897</v>
      </c>
    </row>
    <row r="1176" spans="1:12" ht="15" x14ac:dyDescent="0.15">
      <c r="A1176" s="8" t="s">
        <v>2755</v>
      </c>
      <c r="B1176" s="8" t="s">
        <v>85</v>
      </c>
      <c r="C1176" s="8" t="s">
        <v>165</v>
      </c>
      <c r="D1176" s="10" t="s">
        <v>1608</v>
      </c>
      <c r="E1176" s="10" t="s">
        <v>1603</v>
      </c>
      <c r="F1176" s="10">
        <v>-8.1137599999999994E-3</v>
      </c>
      <c r="G1176" s="10">
        <v>-2.7540100000000001E-2</v>
      </c>
      <c r="H1176" s="10">
        <v>2.0277300000000002E-2</v>
      </c>
      <c r="I1176" s="10">
        <v>1.1864700000000001E-2</v>
      </c>
      <c r="J1176" s="10">
        <v>1.4861099999999999E-3</v>
      </c>
      <c r="K1176" s="10">
        <v>4.77188534228328E-8</v>
      </c>
      <c r="L1176" s="9">
        <v>29.8086564466876</v>
      </c>
    </row>
    <row r="1177" spans="1:12" ht="15" x14ac:dyDescent="0.15">
      <c r="A1177" s="8" t="s">
        <v>2756</v>
      </c>
      <c r="B1177" s="8" t="s">
        <v>85</v>
      </c>
      <c r="C1177" s="8" t="s">
        <v>165</v>
      </c>
      <c r="D1177" s="10" t="s">
        <v>1602</v>
      </c>
      <c r="E1177" s="10" t="s">
        <v>1608</v>
      </c>
      <c r="F1177" s="10">
        <v>1.0042799999999999E-2</v>
      </c>
      <c r="G1177" s="10">
        <v>-1.31684E-2</v>
      </c>
      <c r="H1177" s="10">
        <v>0.29234500000000002</v>
      </c>
      <c r="I1177" s="10">
        <v>1.25057E-2</v>
      </c>
      <c r="J1177" s="10">
        <v>1.6932500000000001E-3</v>
      </c>
      <c r="K1177" s="10">
        <v>3.0123816956309201E-9</v>
      </c>
      <c r="L1177" s="9">
        <v>35.177701489676103</v>
      </c>
    </row>
    <row r="1178" spans="1:12" ht="15" x14ac:dyDescent="0.15">
      <c r="A1178" s="8" t="s">
        <v>2757</v>
      </c>
      <c r="B1178" s="8" t="s">
        <v>85</v>
      </c>
      <c r="C1178" s="8" t="s">
        <v>165</v>
      </c>
      <c r="D1178" s="10" t="s">
        <v>1609</v>
      </c>
      <c r="E1178" s="10" t="s">
        <v>1608</v>
      </c>
      <c r="F1178" s="10">
        <v>-1.22401E-2</v>
      </c>
      <c r="G1178" s="10">
        <v>2.0355199999999999E-3</v>
      </c>
      <c r="H1178" s="10">
        <v>0.92068399999999995</v>
      </c>
      <c r="I1178" s="10">
        <v>2.0442700000000001E-2</v>
      </c>
      <c r="J1178" s="10">
        <v>2.20696E-3</v>
      </c>
      <c r="K1178" s="10">
        <v>2.9228733668035299E-8</v>
      </c>
      <c r="L1178" s="9">
        <v>30.759622989712799</v>
      </c>
    </row>
    <row r="1179" spans="1:12" ht="15" x14ac:dyDescent="0.15">
      <c r="A1179" s="8" t="s">
        <v>2758</v>
      </c>
      <c r="B1179" s="8" t="s">
        <v>85</v>
      </c>
      <c r="C1179" s="8" t="s">
        <v>165</v>
      </c>
      <c r="D1179" s="10" t="s">
        <v>1608</v>
      </c>
      <c r="E1179" s="10" t="s">
        <v>1609</v>
      </c>
      <c r="F1179" s="10">
        <v>-1.0814900000000001E-2</v>
      </c>
      <c r="G1179" s="10">
        <v>6.0756500000000001E-3</v>
      </c>
      <c r="H1179" s="10">
        <v>0.679477</v>
      </c>
      <c r="I1179" s="10">
        <v>1.4704800000000001E-2</v>
      </c>
      <c r="J1179" s="10">
        <v>1.7157400000000001E-3</v>
      </c>
      <c r="K1179" s="10">
        <v>2.9166210104855198E-10</v>
      </c>
      <c r="L1179" s="9">
        <v>39.7321497370015</v>
      </c>
    </row>
    <row r="1180" spans="1:12" ht="15" x14ac:dyDescent="0.15">
      <c r="A1180" s="8" t="s">
        <v>2011</v>
      </c>
      <c r="B1180" s="8" t="s">
        <v>85</v>
      </c>
      <c r="C1180" s="8" t="s">
        <v>165</v>
      </c>
      <c r="D1180" s="10" t="s">
        <v>1609</v>
      </c>
      <c r="E1180" s="10" t="s">
        <v>1603</v>
      </c>
      <c r="F1180" s="10">
        <v>2.6786899999999999E-2</v>
      </c>
      <c r="G1180" s="10">
        <v>-7.0739699999999997E-3</v>
      </c>
      <c r="H1180" s="10">
        <v>0.73763599999999996</v>
      </c>
      <c r="I1180" s="10">
        <v>2.1117299999999999E-2</v>
      </c>
      <c r="J1180" s="10">
        <v>2.49768E-3</v>
      </c>
      <c r="K1180" s="10">
        <v>7.8722703455117001E-27</v>
      </c>
      <c r="L1180" s="9">
        <v>115.01945892043901</v>
      </c>
    </row>
    <row r="1181" spans="1:12" ht="15" x14ac:dyDescent="0.15">
      <c r="A1181" s="8" t="s">
        <v>2759</v>
      </c>
      <c r="B1181" s="8" t="s">
        <v>85</v>
      </c>
      <c r="C1181" s="8" t="s">
        <v>165</v>
      </c>
      <c r="D1181" s="10" t="s">
        <v>1609</v>
      </c>
      <c r="E1181" s="10" t="s">
        <v>1608</v>
      </c>
      <c r="F1181" s="10">
        <v>-1.08139E-2</v>
      </c>
      <c r="G1181" s="10">
        <v>1.1175900000000001E-2</v>
      </c>
      <c r="H1181" s="10">
        <v>0.48719600000000002</v>
      </c>
      <c r="I1181" s="10">
        <v>1.6085700000000001E-2</v>
      </c>
      <c r="J1181" s="10">
        <v>1.85585E-3</v>
      </c>
      <c r="K1181" s="10">
        <v>5.6514514362912999E-9</v>
      </c>
      <c r="L1181" s="9">
        <v>33.953062734382698</v>
      </c>
    </row>
    <row r="1182" spans="1:12" ht="15" x14ac:dyDescent="0.15">
      <c r="A1182" s="8" t="s">
        <v>2760</v>
      </c>
      <c r="B1182" s="8" t="s">
        <v>85</v>
      </c>
      <c r="C1182" s="8" t="s">
        <v>165</v>
      </c>
      <c r="D1182" s="10" t="s">
        <v>1608</v>
      </c>
      <c r="E1182" s="10" t="s">
        <v>1609</v>
      </c>
      <c r="F1182" s="10">
        <v>9.7944399999999997E-3</v>
      </c>
      <c r="G1182" s="10">
        <v>1.3445E-2</v>
      </c>
      <c r="H1182" s="10">
        <v>0.27468300000000001</v>
      </c>
      <c r="I1182" s="10">
        <v>1.2308400000000001E-2</v>
      </c>
      <c r="J1182" s="10">
        <v>1.5309200000000001E-3</v>
      </c>
      <c r="K1182" s="10">
        <v>1.5790286138323599E-10</v>
      </c>
      <c r="L1182" s="9">
        <v>40.931176394406698</v>
      </c>
    </row>
    <row r="1183" spans="1:12" ht="15" x14ac:dyDescent="0.15">
      <c r="A1183" s="8" t="s">
        <v>2761</v>
      </c>
      <c r="B1183" s="8" t="s">
        <v>85</v>
      </c>
      <c r="C1183" s="8" t="s">
        <v>165</v>
      </c>
      <c r="D1183" s="10" t="s">
        <v>1608</v>
      </c>
      <c r="E1183" s="10" t="s">
        <v>1609</v>
      </c>
      <c r="F1183" s="10">
        <v>-1.10612E-2</v>
      </c>
      <c r="G1183" s="10">
        <v>-4.2206600000000002E-4</v>
      </c>
      <c r="H1183" s="10">
        <v>0.97482199999999997</v>
      </c>
      <c r="I1183" s="10">
        <v>1.3372999999999999E-2</v>
      </c>
      <c r="J1183" s="10">
        <v>1.78363E-3</v>
      </c>
      <c r="K1183" s="10">
        <v>5.5992518221148999E-10</v>
      </c>
      <c r="L1183" s="9">
        <v>38.458731277801697</v>
      </c>
    </row>
    <row r="1184" spans="1:12" ht="15" x14ac:dyDescent="0.15">
      <c r="A1184" s="8" t="s">
        <v>2762</v>
      </c>
      <c r="B1184" s="8" t="s">
        <v>85</v>
      </c>
      <c r="C1184" s="8" t="s">
        <v>165</v>
      </c>
      <c r="D1184" s="10" t="s">
        <v>1609</v>
      </c>
      <c r="E1184" s="10" t="s">
        <v>1608</v>
      </c>
      <c r="F1184" s="10">
        <v>8.9216399999999998E-3</v>
      </c>
      <c r="G1184" s="10">
        <v>-2.2051100000000001E-3</v>
      </c>
      <c r="H1184" s="10">
        <v>0.84526999999999997</v>
      </c>
      <c r="I1184" s="10">
        <v>1.1299200000000001E-2</v>
      </c>
      <c r="J1184" s="10">
        <v>1.44688E-3</v>
      </c>
      <c r="K1184" s="10">
        <v>7.0068044964960303E-10</v>
      </c>
      <c r="L1184" s="9">
        <v>38.0210724570099</v>
      </c>
    </row>
    <row r="1185" spans="1:12" ht="15" x14ac:dyDescent="0.15">
      <c r="A1185" s="8" t="s">
        <v>2763</v>
      </c>
      <c r="B1185" s="8" t="s">
        <v>85</v>
      </c>
      <c r="C1185" s="8" t="s">
        <v>165</v>
      </c>
      <c r="D1185" s="10" t="s">
        <v>1602</v>
      </c>
      <c r="E1185" s="10" t="s">
        <v>1603</v>
      </c>
      <c r="F1185" s="10">
        <v>1.4507000000000001E-2</v>
      </c>
      <c r="G1185" s="10">
        <v>-4.4987100000000002E-2</v>
      </c>
      <c r="H1185" s="10">
        <v>4.5326300000000002E-3</v>
      </c>
      <c r="I1185" s="10">
        <v>1.5848899999999999E-2</v>
      </c>
      <c r="J1185" s="10">
        <v>2.5503100000000001E-3</v>
      </c>
      <c r="K1185" s="10">
        <v>1.28389645583456E-8</v>
      </c>
      <c r="L1185" s="9">
        <v>32.357076409485799</v>
      </c>
    </row>
    <row r="1186" spans="1:12" ht="15" x14ac:dyDescent="0.15">
      <c r="A1186" s="8" t="s">
        <v>2764</v>
      </c>
      <c r="B1186" s="8" t="s">
        <v>85</v>
      </c>
      <c r="C1186" s="8" t="s">
        <v>165</v>
      </c>
      <c r="D1186" s="10" t="s">
        <v>1609</v>
      </c>
      <c r="E1186" s="10" t="s">
        <v>1608</v>
      </c>
      <c r="F1186" s="10">
        <v>-1.2725200000000001E-2</v>
      </c>
      <c r="G1186" s="10">
        <v>-1.2343199999999999E-3</v>
      </c>
      <c r="H1186" s="10">
        <v>0.94080200000000003</v>
      </c>
      <c r="I1186" s="10">
        <v>1.66211E-2</v>
      </c>
      <c r="J1186" s="10">
        <v>2.2728499999999999E-3</v>
      </c>
      <c r="K1186" s="10">
        <v>2.1601305547958601E-8</v>
      </c>
      <c r="L1186" s="9">
        <v>31.3464009290376</v>
      </c>
    </row>
    <row r="1187" spans="1:12" ht="15" x14ac:dyDescent="0.15">
      <c r="A1187" s="8" t="s">
        <v>2765</v>
      </c>
      <c r="B1187" s="8" t="s">
        <v>85</v>
      </c>
      <c r="C1187" s="8" t="s">
        <v>165</v>
      </c>
      <c r="D1187" s="10" t="s">
        <v>1603</v>
      </c>
      <c r="E1187" s="10" t="s">
        <v>1602</v>
      </c>
      <c r="F1187" s="10">
        <v>1.01414E-2</v>
      </c>
      <c r="G1187" s="10">
        <v>-6.7483999999999999E-3</v>
      </c>
      <c r="H1187" s="10">
        <v>0.60411000000000004</v>
      </c>
      <c r="I1187" s="10">
        <v>1.3015199999999999E-2</v>
      </c>
      <c r="J1187" s="10">
        <v>1.6595399999999999E-3</v>
      </c>
      <c r="K1187" s="10">
        <v>9.91197048121693E-10</v>
      </c>
      <c r="L1187" s="9">
        <v>37.343960572871602</v>
      </c>
    </row>
    <row r="1188" spans="1:12" ht="15" x14ac:dyDescent="0.15">
      <c r="A1188" s="8" t="s">
        <v>2766</v>
      </c>
      <c r="B1188" s="8" t="s">
        <v>85</v>
      </c>
      <c r="C1188" s="8" t="s">
        <v>165</v>
      </c>
      <c r="D1188" s="10" t="s">
        <v>1603</v>
      </c>
      <c r="E1188" s="10" t="s">
        <v>1602</v>
      </c>
      <c r="F1188" s="10">
        <v>-1.082E-2</v>
      </c>
      <c r="G1188" s="10">
        <v>4.7722099999999998E-3</v>
      </c>
      <c r="H1188" s="10">
        <v>0.70716500000000004</v>
      </c>
      <c r="I1188" s="10">
        <v>1.2703300000000001E-2</v>
      </c>
      <c r="J1188" s="10">
        <v>1.60282E-3</v>
      </c>
      <c r="K1188" s="10">
        <v>1.47468750331735E-11</v>
      </c>
      <c r="L1188" s="9">
        <v>45.570628224623903</v>
      </c>
    </row>
    <row r="1189" spans="1:12" ht="15" x14ac:dyDescent="0.15">
      <c r="A1189" s="8" t="s">
        <v>2767</v>
      </c>
      <c r="B1189" s="8" t="s">
        <v>85</v>
      </c>
      <c r="C1189" s="8" t="s">
        <v>165</v>
      </c>
      <c r="D1189" s="10" t="s">
        <v>1602</v>
      </c>
      <c r="E1189" s="10" t="s">
        <v>1603</v>
      </c>
      <c r="F1189" s="10">
        <v>-1.04177E-2</v>
      </c>
      <c r="G1189" s="10">
        <v>7.0119799999999999E-4</v>
      </c>
      <c r="H1189" s="10">
        <v>0.96196199999999998</v>
      </c>
      <c r="I1189" s="10">
        <v>1.47026E-2</v>
      </c>
      <c r="J1189" s="10">
        <v>1.69363E-3</v>
      </c>
      <c r="K1189" s="10">
        <v>7.7051305237529897E-10</v>
      </c>
      <c r="L1189" s="9">
        <v>37.836122058477997</v>
      </c>
    </row>
    <row r="1190" spans="1:12" ht="15" x14ac:dyDescent="0.15">
      <c r="A1190" s="8" t="s">
        <v>2768</v>
      </c>
      <c r="B1190" s="8" t="s">
        <v>85</v>
      </c>
      <c r="C1190" s="8" t="s">
        <v>165</v>
      </c>
      <c r="D1190" s="10" t="s">
        <v>1608</v>
      </c>
      <c r="E1190" s="10" t="s">
        <v>1609</v>
      </c>
      <c r="F1190" s="10">
        <v>1.1746299999999999E-2</v>
      </c>
      <c r="G1190" s="10">
        <v>1.54346E-3</v>
      </c>
      <c r="H1190" s="10">
        <v>0.91035500000000003</v>
      </c>
      <c r="I1190" s="10">
        <v>1.37086E-2</v>
      </c>
      <c r="J1190" s="10">
        <v>2.15139E-3</v>
      </c>
      <c r="K1190" s="10">
        <v>4.7691392147445003E-8</v>
      </c>
      <c r="L1190" s="9">
        <v>29.810131084986601</v>
      </c>
    </row>
    <row r="1191" spans="1:12" ht="15" x14ac:dyDescent="0.15">
      <c r="A1191" s="8" t="s">
        <v>2769</v>
      </c>
      <c r="B1191" s="8" t="s">
        <v>85</v>
      </c>
      <c r="C1191" s="8" t="s">
        <v>165</v>
      </c>
      <c r="D1191" s="10" t="s">
        <v>1608</v>
      </c>
      <c r="E1191" s="10" t="s">
        <v>1609</v>
      </c>
      <c r="F1191" s="10">
        <v>-1.0144200000000001E-2</v>
      </c>
      <c r="G1191" s="10">
        <v>-6.3630300000000004E-3</v>
      </c>
      <c r="H1191" s="10">
        <v>0.57561499999999999</v>
      </c>
      <c r="I1191" s="10">
        <v>1.1366599999999999E-2</v>
      </c>
      <c r="J1191" s="10">
        <v>1.49822E-3</v>
      </c>
      <c r="K1191" s="10">
        <v>1.28262588418095E-11</v>
      </c>
      <c r="L1191" s="9">
        <v>45.844202857995299</v>
      </c>
    </row>
    <row r="1192" spans="1:12" ht="15" x14ac:dyDescent="0.15">
      <c r="A1192" s="8" t="s">
        <v>2770</v>
      </c>
      <c r="B1192" s="8" t="s">
        <v>85</v>
      </c>
      <c r="C1192" s="8" t="s">
        <v>165</v>
      </c>
      <c r="D1192" s="10" t="s">
        <v>1608</v>
      </c>
      <c r="E1192" s="10" t="s">
        <v>1609</v>
      </c>
      <c r="F1192" s="10">
        <v>1.0264499999999999E-2</v>
      </c>
      <c r="G1192" s="10">
        <v>-9.7843900000000004E-3</v>
      </c>
      <c r="H1192" s="10">
        <v>0.50616300000000003</v>
      </c>
      <c r="I1192" s="10">
        <v>1.47172E-2</v>
      </c>
      <c r="J1192" s="10">
        <v>1.81595E-3</v>
      </c>
      <c r="K1192" s="10">
        <v>1.58317892505506E-8</v>
      </c>
      <c r="L1192" s="9">
        <v>31.9497765364966</v>
      </c>
    </row>
    <row r="1193" spans="1:12" ht="15" x14ac:dyDescent="0.15">
      <c r="A1193" s="8" t="s">
        <v>2771</v>
      </c>
      <c r="B1193" s="8" t="s">
        <v>85</v>
      </c>
      <c r="C1193" s="8" t="s">
        <v>165</v>
      </c>
      <c r="D1193" s="10" t="s">
        <v>1609</v>
      </c>
      <c r="E1193" s="10" t="s">
        <v>1608</v>
      </c>
      <c r="F1193" s="10">
        <v>1.37289E-2</v>
      </c>
      <c r="G1193" s="10">
        <v>7.1109299999999999E-4</v>
      </c>
      <c r="H1193" s="10">
        <v>0.95012099999999999</v>
      </c>
      <c r="I1193" s="10">
        <v>1.1367499999999999E-2</v>
      </c>
      <c r="J1193" s="10">
        <v>1.45817E-3</v>
      </c>
      <c r="K1193" s="10">
        <v>4.7511637637756201E-21</v>
      </c>
      <c r="L1193" s="9">
        <v>88.645188015015407</v>
      </c>
    </row>
    <row r="1194" spans="1:12" ht="15" x14ac:dyDescent="0.15">
      <c r="A1194" s="8" t="s">
        <v>2772</v>
      </c>
      <c r="B1194" s="8" t="s">
        <v>85</v>
      </c>
      <c r="C1194" s="8" t="s">
        <v>165</v>
      </c>
      <c r="D1194" s="10" t="s">
        <v>1609</v>
      </c>
      <c r="E1194" s="10" t="s">
        <v>1608</v>
      </c>
      <c r="F1194" s="10">
        <v>8.6352000000000009E-3</v>
      </c>
      <c r="G1194" s="10">
        <v>-3.9032799999999999E-2</v>
      </c>
      <c r="H1194" s="10">
        <v>9.5911299999999998E-3</v>
      </c>
      <c r="I1194" s="10">
        <v>1.5069300000000001E-2</v>
      </c>
      <c r="J1194" s="10">
        <v>1.5721000000000001E-3</v>
      </c>
      <c r="K1194" s="10">
        <v>3.9594056638890702E-8</v>
      </c>
      <c r="L1194" s="9">
        <v>30.1706360555579</v>
      </c>
    </row>
    <row r="1195" spans="1:12" ht="15" x14ac:dyDescent="0.15">
      <c r="A1195" s="8" t="s">
        <v>2773</v>
      </c>
      <c r="B1195" s="8" t="s">
        <v>85</v>
      </c>
      <c r="C1195" s="8" t="s">
        <v>165</v>
      </c>
      <c r="D1195" s="10" t="s">
        <v>1609</v>
      </c>
      <c r="E1195" s="10" t="s">
        <v>1602</v>
      </c>
      <c r="F1195" s="10">
        <v>-8.0935E-3</v>
      </c>
      <c r="G1195" s="10">
        <v>-1.11731E-3</v>
      </c>
      <c r="H1195" s="10">
        <v>0.92147599999999996</v>
      </c>
      <c r="I1195" s="10">
        <v>1.13346E-2</v>
      </c>
      <c r="J1195" s="10">
        <v>1.44695E-3</v>
      </c>
      <c r="K1195" s="10">
        <v>2.2272040107044899E-8</v>
      </c>
      <c r="L1195" s="9">
        <v>31.2871276315798</v>
      </c>
    </row>
    <row r="1196" spans="1:12" ht="15" x14ac:dyDescent="0.15">
      <c r="A1196" s="8" t="s">
        <v>2774</v>
      </c>
      <c r="B1196" s="8" t="s">
        <v>85</v>
      </c>
      <c r="C1196" s="8" t="s">
        <v>165</v>
      </c>
      <c r="D1196" s="10" t="s">
        <v>1609</v>
      </c>
      <c r="E1196" s="10" t="s">
        <v>1608</v>
      </c>
      <c r="F1196" s="10">
        <v>8.0028400000000006E-3</v>
      </c>
      <c r="G1196" s="10">
        <v>-2.5051400000000001E-2</v>
      </c>
      <c r="H1196" s="10">
        <v>2.85575E-2</v>
      </c>
      <c r="I1196" s="10">
        <v>1.1441399999999999E-2</v>
      </c>
      <c r="J1196" s="10">
        <v>1.4414E-3</v>
      </c>
      <c r="K1196" s="10">
        <v>2.8240345130130702E-8</v>
      </c>
      <c r="L1196" s="9">
        <v>30.826146134808099</v>
      </c>
    </row>
    <row r="1197" spans="1:12" ht="15" x14ac:dyDescent="0.15">
      <c r="A1197" s="8" t="s">
        <v>2775</v>
      </c>
      <c r="B1197" s="8" t="s">
        <v>85</v>
      </c>
      <c r="C1197" s="8" t="s">
        <v>165</v>
      </c>
      <c r="D1197" s="10" t="s">
        <v>1602</v>
      </c>
      <c r="E1197" s="10" t="s">
        <v>1603</v>
      </c>
      <c r="F1197" s="10">
        <v>-1.7891399999999998E-2</v>
      </c>
      <c r="G1197" s="10">
        <v>9.5466500000000003E-3</v>
      </c>
      <c r="H1197" s="10">
        <v>0.40549299999999999</v>
      </c>
      <c r="I1197" s="10">
        <v>1.1476399999999999E-2</v>
      </c>
      <c r="J1197" s="10">
        <v>1.4711800000000001E-3</v>
      </c>
      <c r="K1197" s="10">
        <v>5.0827646406837198E-34</v>
      </c>
      <c r="L1197" s="9">
        <v>147.896203674182</v>
      </c>
    </row>
    <row r="1198" spans="1:12" ht="15" x14ac:dyDescent="0.15">
      <c r="A1198" s="8" t="s">
        <v>2776</v>
      </c>
      <c r="B1198" s="8" t="s">
        <v>85</v>
      </c>
      <c r="C1198" s="8" t="s">
        <v>165</v>
      </c>
      <c r="D1198" s="10" t="s">
        <v>1609</v>
      </c>
      <c r="E1198" s="10" t="s">
        <v>1608</v>
      </c>
      <c r="F1198" s="10">
        <v>-8.6796800000000004E-3</v>
      </c>
      <c r="G1198" s="10">
        <v>-3.9993199999999998E-4</v>
      </c>
      <c r="H1198" s="10">
        <v>0.97196300000000002</v>
      </c>
      <c r="I1198" s="10">
        <v>1.13791E-2</v>
      </c>
      <c r="J1198" s="10">
        <v>1.44735E-3</v>
      </c>
      <c r="K1198" s="10">
        <v>2.0126580747765799E-9</v>
      </c>
      <c r="L1198" s="9">
        <v>35.963363041453803</v>
      </c>
    </row>
    <row r="1199" spans="1:12" ht="15" x14ac:dyDescent="0.15">
      <c r="A1199" s="8" t="s">
        <v>2777</v>
      </c>
      <c r="B1199" s="8" t="s">
        <v>85</v>
      </c>
      <c r="C1199" s="8" t="s">
        <v>165</v>
      </c>
      <c r="D1199" s="10" t="s">
        <v>1603</v>
      </c>
      <c r="E1199" s="10" t="s">
        <v>1602</v>
      </c>
      <c r="F1199" s="10">
        <v>1.5325200000000001E-2</v>
      </c>
      <c r="G1199" s="10">
        <v>-7.59504E-3</v>
      </c>
      <c r="H1199" s="10">
        <v>0.53839400000000004</v>
      </c>
      <c r="I1199" s="10">
        <v>1.23448E-2</v>
      </c>
      <c r="J1199" s="10">
        <v>1.52035E-3</v>
      </c>
      <c r="K1199" s="10">
        <v>6.8202453790326802E-24</v>
      </c>
      <c r="L1199" s="9">
        <v>101.60735472977299</v>
      </c>
    </row>
    <row r="1200" spans="1:12" ht="15" x14ac:dyDescent="0.15">
      <c r="A1200" s="8" t="s">
        <v>2778</v>
      </c>
      <c r="B1200" s="8" t="s">
        <v>85</v>
      </c>
      <c r="C1200" s="8" t="s">
        <v>165</v>
      </c>
      <c r="D1200" s="10" t="s">
        <v>1608</v>
      </c>
      <c r="E1200" s="10" t="s">
        <v>1609</v>
      </c>
      <c r="F1200" s="10">
        <v>8.3553800000000008E-3</v>
      </c>
      <c r="G1200" s="10">
        <v>-2.1810699999999998E-3</v>
      </c>
      <c r="H1200" s="10">
        <v>0.87157600000000002</v>
      </c>
      <c r="I1200" s="10">
        <v>1.3492000000000001E-2</v>
      </c>
      <c r="J1200" s="10">
        <v>1.49826E-3</v>
      </c>
      <c r="K1200" s="10">
        <v>2.45267497538272E-8</v>
      </c>
      <c r="L1200" s="9">
        <v>31.099831959723801</v>
      </c>
    </row>
    <row r="1201" spans="1:12" ht="15" x14ac:dyDescent="0.15">
      <c r="A1201" s="8" t="s">
        <v>2779</v>
      </c>
      <c r="B1201" s="8" t="s">
        <v>85</v>
      </c>
      <c r="C1201" s="8" t="s">
        <v>165</v>
      </c>
      <c r="D1201" s="10" t="s">
        <v>1608</v>
      </c>
      <c r="E1201" s="10" t="s">
        <v>1609</v>
      </c>
      <c r="F1201" s="10">
        <v>-1.3171E-2</v>
      </c>
      <c r="G1201" s="10">
        <v>6.3489599999999998E-3</v>
      </c>
      <c r="H1201" s="10">
        <v>0.61067800000000005</v>
      </c>
      <c r="I1201" s="10">
        <v>1.2470800000000001E-2</v>
      </c>
      <c r="J1201" s="10">
        <v>1.5317600000000001E-3</v>
      </c>
      <c r="K1201" s="10">
        <v>8.1021447898176898E-18</v>
      </c>
      <c r="L1201" s="9">
        <v>73.936016986079494</v>
      </c>
    </row>
    <row r="1202" spans="1:12" ht="15" x14ac:dyDescent="0.15">
      <c r="A1202" s="8" t="s">
        <v>2780</v>
      </c>
      <c r="B1202" s="8" t="s">
        <v>85</v>
      </c>
      <c r="C1202" s="8" t="s">
        <v>165</v>
      </c>
      <c r="D1202" s="10" t="s">
        <v>1608</v>
      </c>
      <c r="E1202" s="10" t="s">
        <v>1609</v>
      </c>
      <c r="F1202" s="10">
        <v>-1.03879E-2</v>
      </c>
      <c r="G1202" s="10">
        <v>-2.0384599999999999E-2</v>
      </c>
      <c r="H1202" s="10">
        <v>0.136966</v>
      </c>
      <c r="I1202" s="10">
        <v>1.3706899999999999E-2</v>
      </c>
      <c r="J1202" s="10">
        <v>1.8335000000000001E-3</v>
      </c>
      <c r="K1202" s="10">
        <v>1.46608786820436E-8</v>
      </c>
      <c r="L1202" s="9">
        <v>32.099161794226198</v>
      </c>
    </row>
    <row r="1203" spans="1:12" ht="15" x14ac:dyDescent="0.15">
      <c r="A1203" s="8" t="s">
        <v>2781</v>
      </c>
      <c r="B1203" s="8" t="s">
        <v>85</v>
      </c>
      <c r="C1203" s="8" t="s">
        <v>165</v>
      </c>
      <c r="D1203" s="10" t="s">
        <v>1603</v>
      </c>
      <c r="E1203" s="10" t="s">
        <v>1609</v>
      </c>
      <c r="F1203" s="10">
        <v>7.8943499999999996E-3</v>
      </c>
      <c r="G1203" s="10">
        <v>8.4002899999999995E-3</v>
      </c>
      <c r="H1203" s="10">
        <v>0.46113599999999999</v>
      </c>
      <c r="I1203" s="10">
        <v>1.13983E-2</v>
      </c>
      <c r="J1203" s="10">
        <v>1.4424399999999999E-3</v>
      </c>
      <c r="K1203" s="10">
        <v>4.4299619910036403E-8</v>
      </c>
      <c r="L1203" s="9">
        <v>29.952787118993101</v>
      </c>
    </row>
    <row r="1204" spans="1:12" ht="15" x14ac:dyDescent="0.15">
      <c r="A1204" s="8" t="s">
        <v>2782</v>
      </c>
      <c r="B1204" s="8" t="s">
        <v>85</v>
      </c>
      <c r="C1204" s="8" t="s">
        <v>165</v>
      </c>
      <c r="D1204" s="10" t="s">
        <v>1603</v>
      </c>
      <c r="E1204" s="10" t="s">
        <v>1602</v>
      </c>
      <c r="F1204" s="10">
        <v>1.6698299999999999E-2</v>
      </c>
      <c r="G1204" s="10">
        <v>-2.5950000000000001E-2</v>
      </c>
      <c r="H1204" s="10">
        <v>6.8413199999999993E-2</v>
      </c>
      <c r="I1204" s="10">
        <v>1.42404E-2</v>
      </c>
      <c r="J1204" s="10">
        <v>1.74928E-3</v>
      </c>
      <c r="K1204" s="10">
        <v>1.3589391171008E-21</v>
      </c>
      <c r="L1204" s="9">
        <v>91.122548399685897</v>
      </c>
    </row>
    <row r="1205" spans="1:12" ht="15" x14ac:dyDescent="0.15">
      <c r="A1205" s="8" t="s">
        <v>2783</v>
      </c>
      <c r="B1205" s="8" t="s">
        <v>85</v>
      </c>
      <c r="C1205" s="8" t="s">
        <v>165</v>
      </c>
      <c r="D1205" s="10" t="s">
        <v>1602</v>
      </c>
      <c r="E1205" s="10" t="s">
        <v>1603</v>
      </c>
      <c r="F1205" s="10">
        <v>-8.5258E-3</v>
      </c>
      <c r="G1205" s="10">
        <v>5.8106E-3</v>
      </c>
      <c r="H1205" s="10">
        <v>0.61862300000000003</v>
      </c>
      <c r="I1205" s="10">
        <v>1.1672500000000001E-2</v>
      </c>
      <c r="J1205" s="10">
        <v>1.5580699999999999E-3</v>
      </c>
      <c r="K1205" s="10">
        <v>4.4523572074237698E-8</v>
      </c>
      <c r="L1205" s="9">
        <v>29.943071706788999</v>
      </c>
    </row>
    <row r="1206" spans="1:12" ht="15" x14ac:dyDescent="0.15">
      <c r="A1206" s="8" t="s">
        <v>2784</v>
      </c>
      <c r="B1206" s="8" t="s">
        <v>85</v>
      </c>
      <c r="C1206" s="8" t="s">
        <v>165</v>
      </c>
      <c r="D1206" s="10" t="s">
        <v>1608</v>
      </c>
      <c r="E1206" s="10" t="s">
        <v>1609</v>
      </c>
      <c r="F1206" s="10">
        <v>-9.0832299999999994E-3</v>
      </c>
      <c r="G1206" s="10">
        <v>1.28497E-2</v>
      </c>
      <c r="H1206" s="10">
        <v>0.27709699999999998</v>
      </c>
      <c r="I1206" s="10">
        <v>1.18228E-2</v>
      </c>
      <c r="J1206" s="10">
        <v>1.59998E-3</v>
      </c>
      <c r="K1206" s="10">
        <v>1.3711027440074201E-8</v>
      </c>
      <c r="L1206" s="9">
        <v>32.229347616506097</v>
      </c>
    </row>
    <row r="1207" spans="1:12" ht="15" x14ac:dyDescent="0.15">
      <c r="A1207" s="8" t="s">
        <v>2785</v>
      </c>
      <c r="B1207" s="8" t="s">
        <v>85</v>
      </c>
      <c r="C1207" s="8" t="s">
        <v>165</v>
      </c>
      <c r="D1207" s="10" t="s">
        <v>1602</v>
      </c>
      <c r="E1207" s="10" t="s">
        <v>1603</v>
      </c>
      <c r="F1207" s="10">
        <v>8.67653E-3</v>
      </c>
      <c r="G1207" s="10">
        <v>-2.0620800000000002E-2</v>
      </c>
      <c r="H1207" s="10">
        <v>7.6104400000000003E-2</v>
      </c>
      <c r="I1207" s="10">
        <v>1.16255E-2</v>
      </c>
      <c r="J1207" s="10">
        <v>1.44812E-3</v>
      </c>
      <c r="K1207" s="10">
        <v>2.0803672101759898E-9</v>
      </c>
      <c r="L1207" s="9">
        <v>35.899057131392503</v>
      </c>
    </row>
    <row r="1208" spans="1:12" ht="15" x14ac:dyDescent="0.15">
      <c r="A1208" s="8" t="s">
        <v>2786</v>
      </c>
      <c r="B1208" s="8" t="s">
        <v>85</v>
      </c>
      <c r="C1208" s="8" t="s">
        <v>165</v>
      </c>
      <c r="D1208" s="10" t="s">
        <v>1609</v>
      </c>
      <c r="E1208" s="10" t="s">
        <v>1603</v>
      </c>
      <c r="F1208" s="10">
        <v>8.9582299999999993E-3</v>
      </c>
      <c r="G1208" s="10">
        <v>-5.8730400000000004E-3</v>
      </c>
      <c r="H1208" s="10">
        <v>0.65027000000000001</v>
      </c>
      <c r="I1208" s="10">
        <v>1.29537E-2</v>
      </c>
      <c r="J1208" s="10">
        <v>1.6398700000000001E-3</v>
      </c>
      <c r="K1208" s="10">
        <v>4.6906172892319198E-8</v>
      </c>
      <c r="L1208" s="9">
        <v>29.84183848472</v>
      </c>
    </row>
    <row r="1209" spans="1:12" ht="15" x14ac:dyDescent="0.15">
      <c r="A1209" s="8" t="s">
        <v>1820</v>
      </c>
      <c r="B1209" s="8" t="s">
        <v>85</v>
      </c>
      <c r="C1209" s="8" t="s">
        <v>165</v>
      </c>
      <c r="D1209" s="10" t="s">
        <v>1603</v>
      </c>
      <c r="E1209" s="10" t="s">
        <v>1602</v>
      </c>
      <c r="F1209" s="10">
        <v>-1.4445899999999999E-2</v>
      </c>
      <c r="G1209" s="10">
        <v>7.2852799999999999E-3</v>
      </c>
      <c r="H1209" s="10">
        <v>0.72891399999999995</v>
      </c>
      <c r="I1209" s="10">
        <v>2.1021000000000001E-2</v>
      </c>
      <c r="J1209" s="10">
        <v>2.5058599999999999E-3</v>
      </c>
      <c r="K1209" s="10">
        <v>8.1808795794574892E-9</v>
      </c>
      <c r="L1209" s="9">
        <v>33.233463218219597</v>
      </c>
    </row>
    <row r="1210" spans="1:12" ht="15" x14ac:dyDescent="0.15">
      <c r="A1210" s="8" t="s">
        <v>2787</v>
      </c>
      <c r="B1210" s="8" t="s">
        <v>85</v>
      </c>
      <c r="C1210" s="8" t="s">
        <v>165</v>
      </c>
      <c r="D1210" s="10" t="s">
        <v>1603</v>
      </c>
      <c r="E1210" s="10" t="s">
        <v>1602</v>
      </c>
      <c r="F1210" s="10">
        <v>8.0557000000000007E-3</v>
      </c>
      <c r="G1210" s="10">
        <v>2.7461500000000002E-3</v>
      </c>
      <c r="H1210" s="10">
        <v>0.81338500000000002</v>
      </c>
      <c r="I1210" s="10">
        <v>1.16332E-2</v>
      </c>
      <c r="J1210" s="10">
        <v>1.44848E-3</v>
      </c>
      <c r="K1210" s="10">
        <v>2.67688676202599E-8</v>
      </c>
      <c r="L1210" s="9">
        <v>30.930116996327001</v>
      </c>
    </row>
    <row r="1211" spans="1:12" ht="15" x14ac:dyDescent="0.15">
      <c r="A1211" s="8" t="s">
        <v>2788</v>
      </c>
      <c r="B1211" s="8" t="s">
        <v>85</v>
      </c>
      <c r="C1211" s="8" t="s">
        <v>165</v>
      </c>
      <c r="D1211" s="10" t="s">
        <v>1602</v>
      </c>
      <c r="E1211" s="10" t="s">
        <v>1603</v>
      </c>
      <c r="F1211" s="10">
        <v>-8.7375100000000004E-3</v>
      </c>
      <c r="G1211" s="10">
        <v>6.4474199999999997E-3</v>
      </c>
      <c r="H1211" s="10">
        <v>0.57000899999999999</v>
      </c>
      <c r="I1211" s="10">
        <v>1.13504E-2</v>
      </c>
      <c r="J1211" s="10">
        <v>1.4507999999999999E-3</v>
      </c>
      <c r="K1211" s="10">
        <v>1.71889757940354E-9</v>
      </c>
      <c r="L1211" s="9">
        <v>36.271062507302297</v>
      </c>
    </row>
    <row r="1212" spans="1:12" ht="15" x14ac:dyDescent="0.15">
      <c r="A1212" s="8" t="s">
        <v>2789</v>
      </c>
      <c r="B1212" s="8" t="s">
        <v>85</v>
      </c>
      <c r="C1212" s="8" t="s">
        <v>165</v>
      </c>
      <c r="D1212" s="10" t="s">
        <v>1603</v>
      </c>
      <c r="E1212" s="10" t="s">
        <v>1602</v>
      </c>
      <c r="F1212" s="10">
        <v>2.1137199999999998E-2</v>
      </c>
      <c r="G1212" s="10">
        <v>2.8584200000000001E-2</v>
      </c>
      <c r="H1212" s="10">
        <v>0.16531000000000001</v>
      </c>
      <c r="I1212" s="10">
        <v>2.06023E-2</v>
      </c>
      <c r="J1212" s="10">
        <v>1.72284E-3</v>
      </c>
      <c r="K1212" s="10">
        <v>1.35550149217308E-34</v>
      </c>
      <c r="L1212" s="9">
        <v>150.52374695019699</v>
      </c>
    </row>
    <row r="1213" spans="1:12" ht="15" x14ac:dyDescent="0.15">
      <c r="A1213" s="8" t="s">
        <v>2790</v>
      </c>
      <c r="B1213" s="8" t="s">
        <v>85</v>
      </c>
      <c r="C1213" s="8" t="s">
        <v>165</v>
      </c>
      <c r="D1213" s="10" t="s">
        <v>1609</v>
      </c>
      <c r="E1213" s="10" t="s">
        <v>1608</v>
      </c>
      <c r="F1213" s="10">
        <v>-9.0034799999999995E-3</v>
      </c>
      <c r="G1213" s="10">
        <v>2.0563399999999999E-2</v>
      </c>
      <c r="H1213" s="10">
        <v>6.8656200000000001E-2</v>
      </c>
      <c r="I1213" s="10">
        <v>1.12944E-2</v>
      </c>
      <c r="J1213" s="10">
        <v>1.4381800000000001E-3</v>
      </c>
      <c r="K1213" s="10">
        <v>3.8460949355925802E-10</v>
      </c>
      <c r="L1213" s="9">
        <v>39.191719525856001</v>
      </c>
    </row>
    <row r="1214" spans="1:12" ht="15" x14ac:dyDescent="0.15">
      <c r="A1214" s="8" t="s">
        <v>2791</v>
      </c>
      <c r="B1214" s="8" t="s">
        <v>85</v>
      </c>
      <c r="C1214" s="8" t="s">
        <v>165</v>
      </c>
      <c r="D1214" s="10" t="s">
        <v>1603</v>
      </c>
      <c r="E1214" s="10" t="s">
        <v>1609</v>
      </c>
      <c r="F1214" s="10">
        <v>1.20801E-2</v>
      </c>
      <c r="G1214" s="10">
        <v>-6.6773600000000002E-3</v>
      </c>
      <c r="H1214" s="10">
        <v>0.64245399999999997</v>
      </c>
      <c r="I1214" s="10">
        <v>1.4382499999999999E-2</v>
      </c>
      <c r="J1214" s="10">
        <v>1.9235299999999999E-3</v>
      </c>
      <c r="K1214" s="10">
        <v>3.3858678215887599E-10</v>
      </c>
      <c r="L1214" s="9">
        <v>39.4405652655092</v>
      </c>
    </row>
    <row r="1215" spans="1:12" ht="15" x14ac:dyDescent="0.15">
      <c r="A1215" s="8" t="s">
        <v>2792</v>
      </c>
      <c r="B1215" s="8" t="s">
        <v>85</v>
      </c>
      <c r="C1215" s="8" t="s">
        <v>165</v>
      </c>
      <c r="D1215" s="10" t="s">
        <v>1608</v>
      </c>
      <c r="E1215" s="10" t="s">
        <v>1602</v>
      </c>
      <c r="F1215" s="10">
        <v>-1.2084599999999999E-2</v>
      </c>
      <c r="G1215" s="10">
        <v>2.8063300000000001E-3</v>
      </c>
      <c r="H1215" s="10">
        <v>0.81734300000000004</v>
      </c>
      <c r="I1215" s="10">
        <v>1.21505E-2</v>
      </c>
      <c r="J1215" s="10">
        <v>1.48376E-3</v>
      </c>
      <c r="K1215" s="10">
        <v>3.8185633504597799E-16</v>
      </c>
      <c r="L1215" s="9">
        <v>66.334161191456502</v>
      </c>
    </row>
    <row r="1216" spans="1:12" ht="15" x14ac:dyDescent="0.15">
      <c r="A1216" s="8" t="s">
        <v>2793</v>
      </c>
      <c r="B1216" s="8" t="s">
        <v>85</v>
      </c>
      <c r="C1216" s="8" t="s">
        <v>165</v>
      </c>
      <c r="D1216" s="10" t="s">
        <v>1609</v>
      </c>
      <c r="E1216" s="10" t="s">
        <v>1603</v>
      </c>
      <c r="F1216" s="10">
        <v>-1.22474E-2</v>
      </c>
      <c r="G1216" s="10">
        <v>7.3141100000000004E-3</v>
      </c>
      <c r="H1216" s="10">
        <v>0.55189699999999997</v>
      </c>
      <c r="I1216" s="10">
        <v>1.2294299999999999E-2</v>
      </c>
      <c r="J1216" s="10">
        <v>1.6617299999999999E-3</v>
      </c>
      <c r="K1216" s="10">
        <v>1.70686824991567E-13</v>
      </c>
      <c r="L1216" s="9">
        <v>54.320890809461702</v>
      </c>
    </row>
    <row r="1217" spans="1:12" ht="15" x14ac:dyDescent="0.15">
      <c r="A1217" s="8" t="s">
        <v>2794</v>
      </c>
      <c r="B1217" s="8" t="s">
        <v>85</v>
      </c>
      <c r="C1217" s="8" t="s">
        <v>165</v>
      </c>
      <c r="D1217" s="10" t="s">
        <v>1608</v>
      </c>
      <c r="E1217" s="10" t="s">
        <v>1609</v>
      </c>
      <c r="F1217" s="10">
        <v>1.0228599999999999E-2</v>
      </c>
      <c r="G1217" s="10">
        <v>1.45179E-2</v>
      </c>
      <c r="H1217" s="10">
        <v>0.210562</v>
      </c>
      <c r="I1217" s="10">
        <v>1.1595599999999999E-2</v>
      </c>
      <c r="J1217" s="10">
        <v>1.4899399999999999E-3</v>
      </c>
      <c r="K1217" s="10">
        <v>6.6542635864437199E-12</v>
      </c>
      <c r="L1217" s="9">
        <v>47.129716942355003</v>
      </c>
    </row>
    <row r="1218" spans="1:12" ht="15" x14ac:dyDescent="0.15">
      <c r="A1218" s="8" t="s">
        <v>2795</v>
      </c>
      <c r="B1218" s="8" t="s">
        <v>85</v>
      </c>
      <c r="C1218" s="8" t="s">
        <v>165</v>
      </c>
      <c r="D1218" s="10" t="s">
        <v>1602</v>
      </c>
      <c r="E1218" s="10" t="s">
        <v>1603</v>
      </c>
      <c r="F1218" s="10">
        <v>7.9374000000000007E-3</v>
      </c>
      <c r="G1218" s="10">
        <v>1.7624999999999998E-2</v>
      </c>
      <c r="H1218" s="10">
        <v>0.12173399999999999</v>
      </c>
      <c r="I1218" s="10">
        <v>1.1389099999999999E-2</v>
      </c>
      <c r="J1218" s="10">
        <v>1.4399899999999999E-3</v>
      </c>
      <c r="K1218" s="10">
        <v>3.5482155920784403E-8</v>
      </c>
      <c r="L1218" s="9">
        <v>30.383484664988401</v>
      </c>
    </row>
    <row r="1219" spans="1:12" ht="15" x14ac:dyDescent="0.15">
      <c r="A1219" s="8" t="s">
        <v>2796</v>
      </c>
      <c r="B1219" s="8" t="s">
        <v>85</v>
      </c>
      <c r="C1219" s="8" t="s">
        <v>165</v>
      </c>
      <c r="D1219" s="10" t="s">
        <v>1609</v>
      </c>
      <c r="E1219" s="10" t="s">
        <v>1602</v>
      </c>
      <c r="F1219" s="10">
        <v>1.1040599999999999E-2</v>
      </c>
      <c r="G1219" s="10">
        <v>-2.2686399999999999E-2</v>
      </c>
      <c r="H1219" s="10">
        <v>5.7234800000000002E-2</v>
      </c>
      <c r="I1219" s="10">
        <v>1.19308E-2</v>
      </c>
      <c r="J1219" s="10">
        <v>1.4673100000000001E-3</v>
      </c>
      <c r="K1219" s="10">
        <v>5.31006698966283E-14</v>
      </c>
      <c r="L1219" s="9">
        <v>56.616314713883703</v>
      </c>
    </row>
    <row r="1220" spans="1:12" ht="15" x14ac:dyDescent="0.15">
      <c r="A1220" s="8" t="s">
        <v>2797</v>
      </c>
      <c r="B1220" s="8" t="s">
        <v>85</v>
      </c>
      <c r="C1220" s="8" t="s">
        <v>165</v>
      </c>
      <c r="D1220" s="10" t="s">
        <v>1602</v>
      </c>
      <c r="E1220" s="10" t="s">
        <v>1603</v>
      </c>
      <c r="F1220" s="10">
        <v>9.1123599999999999E-3</v>
      </c>
      <c r="G1220" s="10">
        <v>-1.6885600000000001E-2</v>
      </c>
      <c r="H1220" s="10">
        <v>0.13460800000000001</v>
      </c>
      <c r="I1220" s="10">
        <v>1.12859E-2</v>
      </c>
      <c r="J1220" s="10">
        <v>1.45269E-3</v>
      </c>
      <c r="K1220" s="10">
        <v>3.5515669017629698E-10</v>
      </c>
      <c r="L1220" s="9">
        <v>39.347382220833701</v>
      </c>
    </row>
    <row r="1221" spans="1:12" ht="15" x14ac:dyDescent="0.15">
      <c r="A1221" s="8" t="s">
        <v>2798</v>
      </c>
      <c r="B1221" s="8" t="s">
        <v>89</v>
      </c>
      <c r="C1221" s="8" t="s">
        <v>165</v>
      </c>
      <c r="D1221" s="10" t="s">
        <v>1608</v>
      </c>
      <c r="E1221" s="10" t="s">
        <v>1609</v>
      </c>
      <c r="F1221" s="10">
        <v>-1.4712100000000001E-2</v>
      </c>
      <c r="G1221" s="10">
        <v>2.3920399999999998E-3</v>
      </c>
      <c r="H1221" s="10">
        <v>7.7351724425112295E-10</v>
      </c>
      <c r="I1221" s="10">
        <v>1.3812E-3</v>
      </c>
      <c r="J1221" s="10">
        <v>1.6027599999999999E-2</v>
      </c>
      <c r="K1221" s="10">
        <v>0.93132599999999999</v>
      </c>
      <c r="L1221" s="9">
        <v>37.827919919575798</v>
      </c>
    </row>
    <row r="1222" spans="1:12" ht="15" x14ac:dyDescent="0.15">
      <c r="A1222" s="8" t="s">
        <v>2799</v>
      </c>
      <c r="B1222" s="8" t="s">
        <v>89</v>
      </c>
      <c r="C1222" s="8" t="s">
        <v>165</v>
      </c>
      <c r="D1222" s="10" t="s">
        <v>1603</v>
      </c>
      <c r="E1222" s="10" t="s">
        <v>1602</v>
      </c>
      <c r="F1222" s="10">
        <v>1.0186499999999999E-2</v>
      </c>
      <c r="G1222" s="10">
        <v>1.82347E-3</v>
      </c>
      <c r="H1222" s="10">
        <v>2.32070533156816E-8</v>
      </c>
      <c r="I1222" s="10">
        <v>-2.5874000000000001E-2</v>
      </c>
      <c r="J1222" s="10">
        <v>1.1569599999999999E-2</v>
      </c>
      <c r="K1222" s="10">
        <v>2.53274E-2</v>
      </c>
      <c r="L1222" s="9">
        <v>31.207051221605798</v>
      </c>
    </row>
    <row r="1223" spans="1:12" ht="15" x14ac:dyDescent="0.15">
      <c r="A1223" s="8" t="s">
        <v>2800</v>
      </c>
      <c r="B1223" s="8" t="s">
        <v>89</v>
      </c>
      <c r="C1223" s="8" t="s">
        <v>165</v>
      </c>
      <c r="D1223" s="10" t="s">
        <v>1603</v>
      </c>
      <c r="E1223" s="10" t="s">
        <v>1608</v>
      </c>
      <c r="F1223" s="10">
        <v>-9.7263200000000001E-3</v>
      </c>
      <c r="G1223" s="10">
        <v>1.7718600000000001E-3</v>
      </c>
      <c r="H1223" s="10">
        <v>4.0376623667555401E-8</v>
      </c>
      <c r="I1223" s="10">
        <v>-1.5745700000000001E-2</v>
      </c>
      <c r="J1223" s="10">
        <v>1.13679E-2</v>
      </c>
      <c r="K1223" s="10">
        <v>0.166021</v>
      </c>
      <c r="L1223" s="9">
        <v>30.1327174918437</v>
      </c>
    </row>
    <row r="1224" spans="1:12" ht="15" x14ac:dyDescent="0.15">
      <c r="A1224" s="8" t="s">
        <v>2801</v>
      </c>
      <c r="B1224" s="8" t="s">
        <v>89</v>
      </c>
      <c r="C1224" s="8" t="s">
        <v>165</v>
      </c>
      <c r="D1224" s="10" t="s">
        <v>1602</v>
      </c>
      <c r="E1224" s="10" t="s">
        <v>1603</v>
      </c>
      <c r="F1224" s="10">
        <v>-1.43109E-2</v>
      </c>
      <c r="G1224" s="10">
        <v>2.2627599999999999E-3</v>
      </c>
      <c r="H1224" s="10">
        <v>2.5433726686336297E-10</v>
      </c>
      <c r="I1224" s="10">
        <v>1.66631E-2</v>
      </c>
      <c r="J1224" s="10">
        <v>1.4160300000000001E-2</v>
      </c>
      <c r="K1224" s="10">
        <v>0.23929900000000001</v>
      </c>
      <c r="L1224" s="9">
        <v>39.9997160409212</v>
      </c>
    </row>
    <row r="1225" spans="1:12" ht="15" x14ac:dyDescent="0.15">
      <c r="A1225" s="8" t="s">
        <v>2802</v>
      </c>
      <c r="B1225" s="8" t="s">
        <v>89</v>
      </c>
      <c r="C1225" s="8" t="s">
        <v>165</v>
      </c>
      <c r="D1225" s="10" t="s">
        <v>1602</v>
      </c>
      <c r="E1225" s="10" t="s">
        <v>1603</v>
      </c>
      <c r="F1225" s="10">
        <v>1.8813799999999999E-2</v>
      </c>
      <c r="G1225" s="10">
        <v>3.2847499999999999E-3</v>
      </c>
      <c r="H1225" s="10">
        <v>1.0193656619882599E-8</v>
      </c>
      <c r="I1225" s="10">
        <v>-5.6333899999999999E-2</v>
      </c>
      <c r="J1225" s="10">
        <v>2.0631500000000001E-2</v>
      </c>
      <c r="K1225" s="10">
        <v>6.3241199999999999E-3</v>
      </c>
      <c r="L1225" s="9">
        <v>32.8056315793172</v>
      </c>
    </row>
    <row r="1226" spans="1:12" ht="15" x14ac:dyDescent="0.15">
      <c r="A1226" s="8" t="s">
        <v>2803</v>
      </c>
      <c r="B1226" s="8" t="s">
        <v>89</v>
      </c>
      <c r="C1226" s="8" t="s">
        <v>165</v>
      </c>
      <c r="D1226" s="10" t="s">
        <v>1609</v>
      </c>
      <c r="E1226" s="10" t="s">
        <v>1603</v>
      </c>
      <c r="F1226" s="10">
        <v>-4.7776899999999997E-2</v>
      </c>
      <c r="G1226" s="10">
        <v>3.89018E-3</v>
      </c>
      <c r="H1226" s="10">
        <v>1.1598451211901601E-34</v>
      </c>
      <c r="I1226" s="10">
        <v>-3.49256E-3</v>
      </c>
      <c r="J1226" s="10">
        <v>2.2144400000000002E-2</v>
      </c>
      <c r="K1226" s="10">
        <v>0.87467899999999998</v>
      </c>
      <c r="L1226" s="9">
        <v>150.83305966166299</v>
      </c>
    </row>
    <row r="1227" spans="1:12" ht="15" x14ac:dyDescent="0.15">
      <c r="A1227" s="8" t="s">
        <v>2804</v>
      </c>
      <c r="B1227" s="8" t="s">
        <v>89</v>
      </c>
      <c r="C1227" s="8" t="s">
        <v>165</v>
      </c>
      <c r="D1227" s="10" t="s">
        <v>1608</v>
      </c>
      <c r="E1227" s="10" t="s">
        <v>1609</v>
      </c>
      <c r="F1227" s="10">
        <v>-9.7311499999999992E-3</v>
      </c>
      <c r="G1227" s="10">
        <v>1.7423300000000001E-3</v>
      </c>
      <c r="H1227" s="10">
        <v>2.33706074100242E-8</v>
      </c>
      <c r="I1227" s="10">
        <v>1.91763E-2</v>
      </c>
      <c r="J1227" s="10">
        <v>1.1304700000000001E-2</v>
      </c>
      <c r="K1227" s="10">
        <v>8.9825600000000005E-2</v>
      </c>
      <c r="L1227" s="9">
        <v>31.193744094387501</v>
      </c>
    </row>
    <row r="1228" spans="1:12" ht="15" x14ac:dyDescent="0.15">
      <c r="A1228" s="8" t="s">
        <v>2805</v>
      </c>
      <c r="B1228" s="8" t="s">
        <v>89</v>
      </c>
      <c r="C1228" s="8" t="s">
        <v>165</v>
      </c>
      <c r="D1228" s="10" t="s">
        <v>1602</v>
      </c>
      <c r="E1228" s="10" t="s">
        <v>1603</v>
      </c>
      <c r="F1228" s="10">
        <v>-1.0171400000000001E-2</v>
      </c>
      <c r="G1228" s="10">
        <v>1.84599E-3</v>
      </c>
      <c r="H1228" s="10">
        <v>3.5908726236945098E-8</v>
      </c>
      <c r="I1228" s="10">
        <v>-1.17444E-2</v>
      </c>
      <c r="J1228" s="10">
        <v>1.2008E-2</v>
      </c>
      <c r="K1228" s="10">
        <v>0.32805099999999998</v>
      </c>
      <c r="L1228" s="9">
        <v>30.360070748494302</v>
      </c>
    </row>
    <row r="1229" spans="1:12" ht="15" x14ac:dyDescent="0.15">
      <c r="A1229" s="8" t="s">
        <v>2806</v>
      </c>
      <c r="B1229" s="8" t="s">
        <v>89</v>
      </c>
      <c r="C1229" s="8" t="s">
        <v>165</v>
      </c>
      <c r="D1229" s="10" t="s">
        <v>1609</v>
      </c>
      <c r="E1229" s="10" t="s">
        <v>1608</v>
      </c>
      <c r="F1229" s="10">
        <v>-1.1048199999999999E-2</v>
      </c>
      <c r="G1229" s="10">
        <v>1.88849E-3</v>
      </c>
      <c r="H1229" s="10">
        <v>4.9112269099893197E-9</v>
      </c>
      <c r="I1229" s="10">
        <v>5.50476E-3</v>
      </c>
      <c r="J1229" s="10">
        <v>1.2492700000000001E-2</v>
      </c>
      <c r="K1229" s="10">
        <v>0.65947599999999995</v>
      </c>
      <c r="L1229" s="9">
        <v>34.225805339564502</v>
      </c>
    </row>
    <row r="1230" spans="1:12" ht="15" x14ac:dyDescent="0.15">
      <c r="A1230" s="8" t="s">
        <v>2807</v>
      </c>
      <c r="B1230" s="8" t="s">
        <v>89</v>
      </c>
      <c r="C1230" s="8" t="s">
        <v>165</v>
      </c>
      <c r="D1230" s="10" t="s">
        <v>1602</v>
      </c>
      <c r="E1230" s="10" t="s">
        <v>1603</v>
      </c>
      <c r="F1230" s="10">
        <v>-1.0441499999999999E-2</v>
      </c>
      <c r="G1230" s="10">
        <v>1.8334200000000001E-3</v>
      </c>
      <c r="H1230" s="10">
        <v>1.23426950771455E-8</v>
      </c>
      <c r="I1230" s="10">
        <v>3.4251300000000002E-4</v>
      </c>
      <c r="J1230" s="10">
        <v>1.1406299999999999E-2</v>
      </c>
      <c r="K1230" s="10">
        <v>0.97604400000000002</v>
      </c>
      <c r="L1230" s="9">
        <v>32.434100381169102</v>
      </c>
    </row>
    <row r="1231" spans="1:12" ht="15" x14ac:dyDescent="0.15">
      <c r="A1231" s="8" t="s">
        <v>2808</v>
      </c>
      <c r="B1231" s="8" t="s">
        <v>89</v>
      </c>
      <c r="C1231" s="8" t="s">
        <v>165</v>
      </c>
      <c r="D1231" s="10" t="s">
        <v>1608</v>
      </c>
      <c r="E1231" s="10" t="s">
        <v>1603</v>
      </c>
      <c r="F1231" s="10">
        <v>-1.0352800000000001E-2</v>
      </c>
      <c r="G1231" s="10">
        <v>1.8179699999999999E-3</v>
      </c>
      <c r="H1231" s="10">
        <v>1.2368869288034E-8</v>
      </c>
      <c r="I1231" s="10">
        <v>-1.2454399999999999E-2</v>
      </c>
      <c r="J1231" s="10">
        <v>1.18745E-2</v>
      </c>
      <c r="K1231" s="10">
        <v>0.29425600000000002</v>
      </c>
      <c r="L1231" s="9">
        <v>32.429647189251803</v>
      </c>
    </row>
    <row r="1232" spans="1:12" ht="15" x14ac:dyDescent="0.15">
      <c r="A1232" s="8" t="s">
        <v>2809</v>
      </c>
      <c r="B1232" s="8" t="s">
        <v>89</v>
      </c>
      <c r="C1232" s="8" t="s">
        <v>165</v>
      </c>
      <c r="D1232" s="10" t="s">
        <v>1602</v>
      </c>
      <c r="E1232" s="10" t="s">
        <v>1609</v>
      </c>
      <c r="F1232" s="10">
        <v>1.19127E-2</v>
      </c>
      <c r="G1232" s="10">
        <v>2.1059500000000001E-3</v>
      </c>
      <c r="H1232" s="10">
        <v>1.5446852516191601E-8</v>
      </c>
      <c r="I1232" s="10">
        <v>1.45371E-3</v>
      </c>
      <c r="J1232" s="10">
        <v>1.24978E-2</v>
      </c>
      <c r="K1232" s="10">
        <v>0.90740200000000004</v>
      </c>
      <c r="L1232" s="9">
        <v>31.9981078823144</v>
      </c>
    </row>
    <row r="1233" spans="1:12" ht="15" x14ac:dyDescent="0.15">
      <c r="A1233" s="8" t="s">
        <v>2810</v>
      </c>
      <c r="B1233" s="8" t="s">
        <v>89</v>
      </c>
      <c r="C1233" s="8" t="s">
        <v>165</v>
      </c>
      <c r="D1233" s="10" t="s">
        <v>1608</v>
      </c>
      <c r="E1233" s="10" t="s">
        <v>1609</v>
      </c>
      <c r="F1233" s="10">
        <v>1.0119400000000001E-2</v>
      </c>
      <c r="G1233" s="10">
        <v>1.8435299999999999E-3</v>
      </c>
      <c r="H1233" s="10">
        <v>4.0422204976419998E-8</v>
      </c>
      <c r="I1233" s="10">
        <v>6.2356099999999999E-3</v>
      </c>
      <c r="J1233" s="10">
        <v>1.2783299999999999E-2</v>
      </c>
      <c r="K1233" s="10">
        <v>0.62569699999999995</v>
      </c>
      <c r="L1233" s="9">
        <v>30.130692096481798</v>
      </c>
    </row>
    <row r="1234" spans="1:12" ht="15" x14ac:dyDescent="0.15">
      <c r="A1234" s="8" t="s">
        <v>2811</v>
      </c>
      <c r="B1234" s="8" t="s">
        <v>89</v>
      </c>
      <c r="C1234" s="8" t="s">
        <v>165</v>
      </c>
      <c r="D1234" s="10" t="s">
        <v>1602</v>
      </c>
      <c r="E1234" s="10" t="s">
        <v>1603</v>
      </c>
      <c r="F1234" s="10">
        <v>-9.7261799999999992E-3</v>
      </c>
      <c r="G1234" s="10">
        <v>1.7486800000000001E-3</v>
      </c>
      <c r="H1234" s="10">
        <v>2.6686400532279101E-8</v>
      </c>
      <c r="I1234" s="10">
        <v>2.0747399999999999E-2</v>
      </c>
      <c r="J1234" s="10">
        <v>1.13408E-2</v>
      </c>
      <c r="K1234" s="10">
        <v>6.7333299999999999E-2</v>
      </c>
      <c r="L1234" s="9">
        <v>30.935982932470601</v>
      </c>
    </row>
    <row r="1235" spans="1:12" ht="15" x14ac:dyDescent="0.15">
      <c r="A1235" s="8" t="s">
        <v>2812</v>
      </c>
      <c r="B1235" s="8" t="s">
        <v>89</v>
      </c>
      <c r="C1235" s="8" t="s">
        <v>165</v>
      </c>
      <c r="D1235" s="10" t="s">
        <v>1603</v>
      </c>
      <c r="E1235" s="10" t="s">
        <v>1608</v>
      </c>
      <c r="F1235" s="10">
        <v>-1.09014E-2</v>
      </c>
      <c r="G1235" s="10">
        <v>1.7512300000000001E-3</v>
      </c>
      <c r="H1235" s="10">
        <v>4.8211428524702701E-10</v>
      </c>
      <c r="I1235" s="10">
        <v>6.7603100000000003E-3</v>
      </c>
      <c r="J1235" s="10">
        <v>1.1346999999999999E-2</v>
      </c>
      <c r="K1235" s="10">
        <v>0.55132400000000004</v>
      </c>
      <c r="L1235" s="9">
        <v>38.7505770123148</v>
      </c>
    </row>
    <row r="1236" spans="1:12" ht="15" x14ac:dyDescent="0.15">
      <c r="A1236" s="8" t="s">
        <v>2813</v>
      </c>
      <c r="B1236" s="8" t="s">
        <v>89</v>
      </c>
      <c r="C1236" s="8" t="s">
        <v>165</v>
      </c>
      <c r="D1236" s="10" t="s">
        <v>1602</v>
      </c>
      <c r="E1236" s="10" t="s">
        <v>1608</v>
      </c>
      <c r="F1236" s="10">
        <v>1.29917E-2</v>
      </c>
      <c r="G1236" s="10">
        <v>2.1043099999999999E-3</v>
      </c>
      <c r="H1236" s="10">
        <v>6.6714463823520998E-10</v>
      </c>
      <c r="I1236" s="10">
        <v>-7.5828099999999997E-3</v>
      </c>
      <c r="J1236" s="10">
        <v>1.3694E-2</v>
      </c>
      <c r="K1236" s="10">
        <v>0.579762</v>
      </c>
      <c r="L1236" s="9">
        <v>38.116457307188803</v>
      </c>
    </row>
    <row r="1237" spans="1:12" ht="15" x14ac:dyDescent="0.15">
      <c r="A1237" s="8" t="s">
        <v>2814</v>
      </c>
      <c r="B1237" s="8" t="s">
        <v>89</v>
      </c>
      <c r="C1237" s="8" t="s">
        <v>165</v>
      </c>
      <c r="D1237" s="10" t="s">
        <v>1603</v>
      </c>
      <c r="E1237" s="10" t="s">
        <v>1602</v>
      </c>
      <c r="F1237" s="10">
        <v>-1.19098E-2</v>
      </c>
      <c r="G1237" s="10">
        <v>2.1231700000000002E-3</v>
      </c>
      <c r="H1237" s="10">
        <v>2.0314212914187401E-8</v>
      </c>
      <c r="I1237" s="10">
        <v>-3.2998899999999998E-2</v>
      </c>
      <c r="J1237" s="10">
        <v>1.4958600000000001E-2</v>
      </c>
      <c r="K1237" s="10">
        <v>2.7382900000000002E-2</v>
      </c>
      <c r="L1237" s="9">
        <v>31.465844987886499</v>
      </c>
    </row>
    <row r="1238" spans="1:12" ht="15" x14ac:dyDescent="0.15">
      <c r="A1238" s="8" t="s">
        <v>2815</v>
      </c>
      <c r="B1238" s="8" t="s">
        <v>89</v>
      </c>
      <c r="C1238" s="8" t="s">
        <v>165</v>
      </c>
      <c r="D1238" s="10" t="s">
        <v>1608</v>
      </c>
      <c r="E1238" s="10" t="s">
        <v>1602</v>
      </c>
      <c r="F1238" s="10">
        <v>1.1717E-2</v>
      </c>
      <c r="G1238" s="10">
        <v>1.9116000000000001E-3</v>
      </c>
      <c r="H1238" s="10">
        <v>8.8287658716530205E-10</v>
      </c>
      <c r="I1238" s="10">
        <v>7.0816100000000003E-3</v>
      </c>
      <c r="J1238" s="10">
        <v>1.20958E-2</v>
      </c>
      <c r="K1238" s="10">
        <v>0.55823699999999998</v>
      </c>
      <c r="L1238" s="9">
        <v>37.569794204968602</v>
      </c>
    </row>
    <row r="1239" spans="1:12" ht="15" x14ac:dyDescent="0.15">
      <c r="A1239" s="8" t="s">
        <v>2816</v>
      </c>
      <c r="B1239" s="8" t="s">
        <v>89</v>
      </c>
      <c r="C1239" s="8" t="s">
        <v>165</v>
      </c>
      <c r="D1239" s="10" t="s">
        <v>1609</v>
      </c>
      <c r="E1239" s="10" t="s">
        <v>1608</v>
      </c>
      <c r="F1239" s="10">
        <v>1.43079E-2</v>
      </c>
      <c r="G1239" s="10">
        <v>2.1455799999999998E-3</v>
      </c>
      <c r="H1239" s="10">
        <v>2.58761702571244E-11</v>
      </c>
      <c r="I1239" s="10">
        <v>-3.2916899999999999E-2</v>
      </c>
      <c r="J1239" s="10">
        <v>1.5241899999999999E-2</v>
      </c>
      <c r="K1239" s="10">
        <v>3.08014E-2</v>
      </c>
      <c r="L1239" s="9">
        <v>44.4695124259568</v>
      </c>
    </row>
    <row r="1240" spans="1:12" ht="15" x14ac:dyDescent="0.15">
      <c r="A1240" s="8" t="s">
        <v>2817</v>
      </c>
      <c r="B1240" s="8" t="s">
        <v>89</v>
      </c>
      <c r="C1240" s="8" t="s">
        <v>165</v>
      </c>
      <c r="D1240" s="10" t="s">
        <v>1603</v>
      </c>
      <c r="E1240" s="10" t="s">
        <v>1602</v>
      </c>
      <c r="F1240" s="10">
        <v>1.038E-2</v>
      </c>
      <c r="G1240" s="10">
        <v>1.7466700000000001E-3</v>
      </c>
      <c r="H1240" s="10">
        <v>2.80601507566675E-9</v>
      </c>
      <c r="I1240" s="10">
        <v>-9.7123299999999999E-3</v>
      </c>
      <c r="J1240" s="10">
        <v>1.13478E-2</v>
      </c>
      <c r="K1240" s="10">
        <v>0.39206600000000003</v>
      </c>
      <c r="L1240" s="9">
        <v>35.316120085771601</v>
      </c>
    </row>
    <row r="1241" spans="1:12" ht="15" x14ac:dyDescent="0.15">
      <c r="A1241" s="8" t="s">
        <v>2818</v>
      </c>
      <c r="B1241" s="8" t="s">
        <v>89</v>
      </c>
      <c r="C1241" s="8" t="s">
        <v>165</v>
      </c>
      <c r="D1241" s="10" t="s">
        <v>1609</v>
      </c>
      <c r="E1241" s="10" t="s">
        <v>1608</v>
      </c>
      <c r="F1241" s="10">
        <v>-1.1506000000000001E-2</v>
      </c>
      <c r="G1241" s="10">
        <v>1.88616E-3</v>
      </c>
      <c r="H1241" s="10">
        <v>1.0603762696109401E-9</v>
      </c>
      <c r="I1241" s="10">
        <v>-9.9350700000000003E-4</v>
      </c>
      <c r="J1241" s="10">
        <v>1.20153E-2</v>
      </c>
      <c r="K1241" s="10">
        <v>0.93410000000000004</v>
      </c>
      <c r="L1241" s="9">
        <v>37.2127425538201</v>
      </c>
    </row>
    <row r="1242" spans="1:12" ht="15" x14ac:dyDescent="0.15">
      <c r="A1242" s="8" t="s">
        <v>2819</v>
      </c>
      <c r="B1242" s="8" t="s">
        <v>89</v>
      </c>
      <c r="C1242" s="8" t="s">
        <v>165</v>
      </c>
      <c r="D1242" s="10" t="s">
        <v>1603</v>
      </c>
      <c r="E1242" s="10" t="s">
        <v>1602</v>
      </c>
      <c r="F1242" s="10">
        <v>-1.1076799999999999E-2</v>
      </c>
      <c r="G1242" s="10">
        <v>1.86185E-3</v>
      </c>
      <c r="H1242" s="10">
        <v>2.6942010434506498E-9</v>
      </c>
      <c r="I1242" s="10">
        <v>4.4358699999999997E-3</v>
      </c>
      <c r="J1242" s="10">
        <v>1.16089E-2</v>
      </c>
      <c r="K1242" s="10">
        <v>0.70238</v>
      </c>
      <c r="L1242" s="9">
        <v>35.394782693623199</v>
      </c>
    </row>
    <row r="1243" spans="1:12" ht="15" x14ac:dyDescent="0.15">
      <c r="A1243" s="8" t="s">
        <v>2820</v>
      </c>
      <c r="B1243" s="8" t="s">
        <v>89</v>
      </c>
      <c r="C1243" s="8" t="s">
        <v>165</v>
      </c>
      <c r="D1243" s="10" t="s">
        <v>1609</v>
      </c>
      <c r="E1243" s="10" t="s">
        <v>1608</v>
      </c>
      <c r="F1243" s="10">
        <v>-1.0450900000000001E-2</v>
      </c>
      <c r="G1243" s="10">
        <v>1.78466E-3</v>
      </c>
      <c r="H1243" s="10">
        <v>4.7475549486111598E-9</v>
      </c>
      <c r="I1243" s="10">
        <v>-4.38326E-4</v>
      </c>
      <c r="J1243" s="10">
        <v>1.15128E-2</v>
      </c>
      <c r="K1243" s="10">
        <v>0.96962899999999996</v>
      </c>
      <c r="L1243" s="9">
        <v>34.292283444972497</v>
      </c>
    </row>
    <row r="1244" spans="1:12" ht="15" x14ac:dyDescent="0.15">
      <c r="A1244" s="8" t="s">
        <v>2821</v>
      </c>
      <c r="B1244" s="8" t="s">
        <v>89</v>
      </c>
      <c r="C1244" s="8" t="s">
        <v>165</v>
      </c>
      <c r="D1244" s="10" t="s">
        <v>1602</v>
      </c>
      <c r="E1244" s="10" t="s">
        <v>1609</v>
      </c>
      <c r="F1244" s="10">
        <v>1.22828E-2</v>
      </c>
      <c r="G1244" s="10">
        <v>1.80689E-3</v>
      </c>
      <c r="H1244" s="10">
        <v>1.0646331870513101E-11</v>
      </c>
      <c r="I1244" s="10">
        <v>8.5627399999999992E-3</v>
      </c>
      <c r="J1244" s="10">
        <v>1.15674E-2</v>
      </c>
      <c r="K1244" s="10">
        <v>0.459148</v>
      </c>
      <c r="L1244" s="9">
        <v>46.209506658800599</v>
      </c>
    </row>
    <row r="1245" spans="1:12" ht="15" x14ac:dyDescent="0.15">
      <c r="A1245" s="8" t="s">
        <v>2822</v>
      </c>
      <c r="B1245" s="8" t="s">
        <v>89</v>
      </c>
      <c r="C1245" s="8" t="s">
        <v>165</v>
      </c>
      <c r="D1245" s="10" t="s">
        <v>1603</v>
      </c>
      <c r="E1245" s="10" t="s">
        <v>1609</v>
      </c>
      <c r="F1245" s="10">
        <v>9.8543099999999998E-3</v>
      </c>
      <c r="G1245" s="10">
        <v>1.77148E-3</v>
      </c>
      <c r="H1245" s="10">
        <v>2.6577247452235599E-8</v>
      </c>
      <c r="I1245" s="10">
        <v>-4.2100200000000001E-3</v>
      </c>
      <c r="J1245" s="10">
        <v>1.20117E-2</v>
      </c>
      <c r="K1245" s="10">
        <v>0.72596899999999998</v>
      </c>
      <c r="L1245" s="9">
        <v>30.944248042221702</v>
      </c>
    </row>
    <row r="1246" spans="1:12" ht="15" x14ac:dyDescent="0.15">
      <c r="A1246" s="8" t="s">
        <v>2823</v>
      </c>
      <c r="B1246" s="8" t="s">
        <v>89</v>
      </c>
      <c r="C1246" s="8" t="s">
        <v>165</v>
      </c>
      <c r="D1246" s="10" t="s">
        <v>1608</v>
      </c>
      <c r="E1246" s="10" t="s">
        <v>1602</v>
      </c>
      <c r="F1246" s="10">
        <v>-1.08831E-2</v>
      </c>
      <c r="G1246" s="10">
        <v>1.88291E-3</v>
      </c>
      <c r="H1246" s="10">
        <v>7.4808336927241798E-9</v>
      </c>
      <c r="I1246" s="10">
        <v>1.7386100000000002E-2</v>
      </c>
      <c r="J1246" s="10">
        <v>1.17254E-2</v>
      </c>
      <c r="K1246" s="10">
        <v>0.13813300000000001</v>
      </c>
      <c r="L1246" s="9">
        <v>33.407664499961399</v>
      </c>
    </row>
    <row r="1247" spans="1:12" ht="15" x14ac:dyDescent="0.15">
      <c r="A1247" s="8" t="s">
        <v>2824</v>
      </c>
      <c r="B1247" s="8" t="s">
        <v>89</v>
      </c>
      <c r="C1247" s="8" t="s">
        <v>165</v>
      </c>
      <c r="D1247" s="10" t="s">
        <v>1602</v>
      </c>
      <c r="E1247" s="10" t="s">
        <v>1603</v>
      </c>
      <c r="F1247" s="10">
        <v>-1.34498E-2</v>
      </c>
      <c r="G1247" s="10">
        <v>2.0037599999999998E-3</v>
      </c>
      <c r="H1247" s="10">
        <v>1.9191105813411899E-11</v>
      </c>
      <c r="I1247" s="10">
        <v>2.1650699999999998E-3</v>
      </c>
      <c r="J1247" s="10">
        <v>1.3197199999999999E-2</v>
      </c>
      <c r="K1247" s="10">
        <v>0.86968800000000002</v>
      </c>
      <c r="L1247" s="9">
        <v>45.054715040064501</v>
      </c>
    </row>
    <row r="1248" spans="1:12" ht="15" x14ac:dyDescent="0.15">
      <c r="A1248" s="8" t="s">
        <v>2825</v>
      </c>
      <c r="B1248" s="8" t="s">
        <v>89</v>
      </c>
      <c r="C1248" s="8" t="s">
        <v>165</v>
      </c>
      <c r="D1248" s="10" t="s">
        <v>1608</v>
      </c>
      <c r="E1248" s="10" t="s">
        <v>1602</v>
      </c>
      <c r="F1248" s="10">
        <v>-1.09301E-2</v>
      </c>
      <c r="G1248" s="10">
        <v>1.7671500000000001E-3</v>
      </c>
      <c r="H1248" s="10">
        <v>6.2126945235496304E-10</v>
      </c>
      <c r="I1248" s="10">
        <v>-8.9955199999999999E-3</v>
      </c>
      <c r="J1248" s="10">
        <v>1.13951E-2</v>
      </c>
      <c r="K1248" s="10">
        <v>0.429865</v>
      </c>
      <c r="L1248" s="9">
        <v>38.256165766770202</v>
      </c>
    </row>
    <row r="1249" spans="1:12" ht="15" x14ac:dyDescent="0.15">
      <c r="A1249" s="8" t="s">
        <v>2826</v>
      </c>
      <c r="B1249" s="8" t="s">
        <v>89</v>
      </c>
      <c r="C1249" s="8" t="s">
        <v>165</v>
      </c>
      <c r="D1249" s="10" t="s">
        <v>1603</v>
      </c>
      <c r="E1249" s="10" t="s">
        <v>1602</v>
      </c>
      <c r="F1249" s="10">
        <v>-1.31678E-2</v>
      </c>
      <c r="G1249" s="10">
        <v>2.25968E-3</v>
      </c>
      <c r="H1249" s="10">
        <v>5.6396220514583499E-9</v>
      </c>
      <c r="I1249" s="10">
        <v>2.1687999999999999E-2</v>
      </c>
      <c r="J1249" s="10">
        <v>1.3276E-2</v>
      </c>
      <c r="K1249" s="10">
        <v>0.102338</v>
      </c>
      <c r="L1249" s="9">
        <v>33.957253726714598</v>
      </c>
    </row>
    <row r="1250" spans="1:12" ht="15" x14ac:dyDescent="0.15">
      <c r="A1250" s="8" t="s">
        <v>2827</v>
      </c>
      <c r="B1250" s="8" t="s">
        <v>89</v>
      </c>
      <c r="C1250" s="8" t="s">
        <v>165</v>
      </c>
      <c r="D1250" s="10" t="s">
        <v>1609</v>
      </c>
      <c r="E1250" s="10" t="s">
        <v>1603</v>
      </c>
      <c r="F1250" s="10">
        <v>2.6698400000000001E-2</v>
      </c>
      <c r="G1250" s="10">
        <v>4.6579799999999999E-3</v>
      </c>
      <c r="H1250" s="10">
        <v>9.9480967422109905E-9</v>
      </c>
      <c r="I1250" s="10">
        <v>-5.23867E-3</v>
      </c>
      <c r="J1250" s="10">
        <v>2.5969800000000001E-2</v>
      </c>
      <c r="K1250" s="10">
        <v>0.84013400000000005</v>
      </c>
      <c r="L1250" s="9">
        <v>32.853014998808703</v>
      </c>
    </row>
    <row r="1251" spans="1:12" ht="15" x14ac:dyDescent="0.15">
      <c r="A1251" s="8" t="s">
        <v>2828</v>
      </c>
      <c r="B1251" s="8" t="s">
        <v>93</v>
      </c>
      <c r="C1251" s="8" t="s">
        <v>165</v>
      </c>
      <c r="D1251" s="10" t="s">
        <v>1602</v>
      </c>
      <c r="E1251" s="10" t="s">
        <v>1603</v>
      </c>
      <c r="F1251" s="10">
        <v>-6.9758299999999997E-3</v>
      </c>
      <c r="G1251" s="10">
        <v>1.2456699999999999E-3</v>
      </c>
      <c r="H1251" s="10">
        <v>2.14437136888646E-8</v>
      </c>
      <c r="I1251" s="10">
        <v>3.1184300000000002E-3</v>
      </c>
      <c r="J1251" s="10">
        <v>1.19001E-2</v>
      </c>
      <c r="K1251" s="10">
        <v>0.79328299999999996</v>
      </c>
      <c r="L1251" s="9">
        <v>31.360701313256399</v>
      </c>
    </row>
    <row r="1252" spans="1:12" ht="15" x14ac:dyDescent="0.15">
      <c r="A1252" s="8" t="s">
        <v>2829</v>
      </c>
      <c r="B1252" s="8" t="s">
        <v>93</v>
      </c>
      <c r="C1252" s="8" t="s">
        <v>165</v>
      </c>
      <c r="D1252" s="10" t="s">
        <v>1602</v>
      </c>
      <c r="E1252" s="10" t="s">
        <v>1608</v>
      </c>
      <c r="F1252" s="10">
        <v>7.9612599999999995E-3</v>
      </c>
      <c r="G1252" s="10">
        <v>1.44647E-3</v>
      </c>
      <c r="H1252" s="10">
        <v>3.7172348490100703E-8</v>
      </c>
      <c r="I1252" s="10">
        <v>9.0566799999999992E-3</v>
      </c>
      <c r="J1252" s="10">
        <v>1.3365200000000001E-2</v>
      </c>
      <c r="K1252" s="10">
        <v>0.498006</v>
      </c>
      <c r="L1252" s="9">
        <v>30.293172181227099</v>
      </c>
    </row>
    <row r="1253" spans="1:12" ht="15" x14ac:dyDescent="0.15">
      <c r="A1253" s="8" t="s">
        <v>2830</v>
      </c>
      <c r="B1253" s="8" t="s">
        <v>93</v>
      </c>
      <c r="C1253" s="8" t="s">
        <v>165</v>
      </c>
      <c r="D1253" s="10" t="s">
        <v>1608</v>
      </c>
      <c r="E1253" s="10" t="s">
        <v>1609</v>
      </c>
      <c r="F1253" s="10">
        <v>-7.5507400000000002E-3</v>
      </c>
      <c r="G1253" s="10">
        <v>1.24402E-3</v>
      </c>
      <c r="H1253" s="10">
        <v>1.28363041812575E-9</v>
      </c>
      <c r="I1253" s="10">
        <v>-2.11755E-2</v>
      </c>
      <c r="J1253" s="10">
        <v>1.27914E-2</v>
      </c>
      <c r="K1253" s="10">
        <v>9.7834000000000004E-2</v>
      </c>
      <c r="L1253" s="9">
        <v>36.840397480049099</v>
      </c>
    </row>
    <row r="1254" spans="1:12" ht="15" x14ac:dyDescent="0.15">
      <c r="A1254" s="8" t="s">
        <v>2831</v>
      </c>
      <c r="B1254" s="8" t="s">
        <v>93</v>
      </c>
      <c r="C1254" s="8" t="s">
        <v>165</v>
      </c>
      <c r="D1254" s="10" t="s">
        <v>1602</v>
      </c>
      <c r="E1254" s="10" t="s">
        <v>1609</v>
      </c>
      <c r="F1254" s="10">
        <v>-7.8988300000000008E-3</v>
      </c>
      <c r="G1254" s="10">
        <v>1.2048199999999999E-3</v>
      </c>
      <c r="H1254" s="10">
        <v>5.5347753745716102E-11</v>
      </c>
      <c r="I1254" s="10">
        <v>1.06131E-2</v>
      </c>
      <c r="J1254" s="10">
        <v>1.13908E-2</v>
      </c>
      <c r="K1254" s="10">
        <v>0.35147899999999999</v>
      </c>
      <c r="L1254" s="9">
        <v>42.981463359863703</v>
      </c>
    </row>
    <row r="1255" spans="1:12" ht="15" x14ac:dyDescent="0.15">
      <c r="A1255" s="8" t="s">
        <v>2832</v>
      </c>
      <c r="B1255" s="8" t="s">
        <v>93</v>
      </c>
      <c r="C1255" s="8" t="s">
        <v>165</v>
      </c>
      <c r="D1255" s="10" t="s">
        <v>1602</v>
      </c>
      <c r="E1255" s="10" t="s">
        <v>1608</v>
      </c>
      <c r="F1255" s="10">
        <v>7.3826899999999999E-3</v>
      </c>
      <c r="G1255" s="10">
        <v>1.2116E-3</v>
      </c>
      <c r="H1255" s="10">
        <v>1.1069550859662199E-9</v>
      </c>
      <c r="I1255" s="10">
        <v>-1.3157800000000001E-2</v>
      </c>
      <c r="J1255" s="10">
        <v>1.13861E-2</v>
      </c>
      <c r="K1255" s="10">
        <v>0.24784100000000001</v>
      </c>
      <c r="L1255" s="9">
        <v>37.128784872198302</v>
      </c>
    </row>
    <row r="1256" spans="1:12" ht="15" x14ac:dyDescent="0.15">
      <c r="A1256" s="8" t="s">
        <v>2833</v>
      </c>
      <c r="B1256" s="8" t="s">
        <v>93</v>
      </c>
      <c r="C1256" s="8" t="s">
        <v>165</v>
      </c>
      <c r="D1256" s="10" t="s">
        <v>1609</v>
      </c>
      <c r="E1256" s="10" t="s">
        <v>1608</v>
      </c>
      <c r="F1256" s="10">
        <v>8.0538399999999996E-3</v>
      </c>
      <c r="G1256" s="10">
        <v>1.2374599999999999E-3</v>
      </c>
      <c r="H1256" s="10">
        <v>7.6085167317004602E-11</v>
      </c>
      <c r="I1256" s="10">
        <v>-3.9906300000000002E-3</v>
      </c>
      <c r="J1256" s="10">
        <v>1.15438E-2</v>
      </c>
      <c r="K1256" s="10">
        <v>0.72957300000000003</v>
      </c>
      <c r="L1256" s="9">
        <v>42.358800742193303</v>
      </c>
    </row>
    <row r="1257" spans="1:12" ht="15" x14ac:dyDescent="0.15">
      <c r="A1257" s="8" t="s">
        <v>2834</v>
      </c>
      <c r="B1257" s="8" t="s">
        <v>93</v>
      </c>
      <c r="C1257" s="8" t="s">
        <v>165</v>
      </c>
      <c r="D1257" s="10" t="s">
        <v>1603</v>
      </c>
      <c r="E1257" s="10" t="s">
        <v>1608</v>
      </c>
      <c r="F1257" s="10">
        <v>1.33656E-2</v>
      </c>
      <c r="G1257" s="10">
        <v>2.2425800000000001E-3</v>
      </c>
      <c r="H1257" s="10">
        <v>2.5261550319400701E-9</v>
      </c>
      <c r="I1257" s="10">
        <v>4.1682500000000001E-3</v>
      </c>
      <c r="J1257" s="10">
        <v>1.4904300000000001E-2</v>
      </c>
      <c r="K1257" s="10">
        <v>0.77973300000000001</v>
      </c>
      <c r="L1257" s="9">
        <v>35.520660260030198</v>
      </c>
    </row>
    <row r="1258" spans="1:12" ht="15" x14ac:dyDescent="0.15">
      <c r="A1258" s="8" t="s">
        <v>2835</v>
      </c>
      <c r="B1258" s="8" t="s">
        <v>93</v>
      </c>
      <c r="C1258" s="8" t="s">
        <v>165</v>
      </c>
      <c r="D1258" s="10" t="s">
        <v>1608</v>
      </c>
      <c r="E1258" s="10" t="s">
        <v>1603</v>
      </c>
      <c r="F1258" s="10">
        <v>-7.4354E-3</v>
      </c>
      <c r="G1258" s="10">
        <v>1.2350900000000001E-3</v>
      </c>
      <c r="H1258" s="10">
        <v>1.74493799798788E-9</v>
      </c>
      <c r="I1258" s="10">
        <v>-2.0968000000000001E-2</v>
      </c>
      <c r="J1258" s="10">
        <v>1.1859E-2</v>
      </c>
      <c r="K1258" s="10">
        <v>7.7042399999999997E-2</v>
      </c>
      <c r="L1258" s="9">
        <v>36.241942193899597</v>
      </c>
    </row>
    <row r="1259" spans="1:12" ht="15" x14ac:dyDescent="0.15">
      <c r="A1259" s="8" t="s">
        <v>2836</v>
      </c>
      <c r="B1259" s="8" t="s">
        <v>93</v>
      </c>
      <c r="C1259" s="8" t="s">
        <v>165</v>
      </c>
      <c r="D1259" s="10" t="s">
        <v>1609</v>
      </c>
      <c r="E1259" s="10" t="s">
        <v>1603</v>
      </c>
      <c r="F1259" s="10">
        <v>1.3412800000000001E-2</v>
      </c>
      <c r="G1259" s="10">
        <v>2.3923600000000001E-3</v>
      </c>
      <c r="H1259" s="10">
        <v>2.06604606303447E-8</v>
      </c>
      <c r="I1259" s="10">
        <v>1.7483100000000001E-2</v>
      </c>
      <c r="J1259" s="10">
        <v>2.3159300000000001E-2</v>
      </c>
      <c r="K1259" s="10">
        <v>0.45030500000000001</v>
      </c>
      <c r="L1259" s="9">
        <v>31.433000014740099</v>
      </c>
    </row>
    <row r="1260" spans="1:12" ht="15" x14ac:dyDescent="0.15">
      <c r="A1260" s="8" t="s">
        <v>2837</v>
      </c>
      <c r="B1260" s="8" t="s">
        <v>93</v>
      </c>
      <c r="C1260" s="8" t="s">
        <v>165</v>
      </c>
      <c r="D1260" s="10" t="s">
        <v>1603</v>
      </c>
      <c r="E1260" s="10" t="s">
        <v>1602</v>
      </c>
      <c r="F1260" s="10">
        <v>8.0280500000000001E-3</v>
      </c>
      <c r="G1260" s="10">
        <v>1.22153E-3</v>
      </c>
      <c r="H1260" s="10">
        <v>4.9682106333139099E-11</v>
      </c>
      <c r="I1260" s="10">
        <v>1.5495200000000001E-2</v>
      </c>
      <c r="J1260" s="10">
        <v>1.1429099999999999E-2</v>
      </c>
      <c r="K1260" s="10">
        <v>0.175175</v>
      </c>
      <c r="L1260" s="9">
        <v>43.192850137211003</v>
      </c>
    </row>
    <row r="1261" spans="1:12" ht="15" x14ac:dyDescent="0.15">
      <c r="A1261" s="8" t="s">
        <v>2838</v>
      </c>
      <c r="B1261" s="8" t="s">
        <v>93</v>
      </c>
      <c r="C1261" s="8" t="s">
        <v>165</v>
      </c>
      <c r="D1261" s="10" t="s">
        <v>1602</v>
      </c>
      <c r="E1261" s="10" t="s">
        <v>1603</v>
      </c>
      <c r="F1261" s="10">
        <v>-7.9814399999999994E-3</v>
      </c>
      <c r="G1261" s="10">
        <v>1.41314E-3</v>
      </c>
      <c r="H1261" s="10">
        <v>1.6243140466787701E-8</v>
      </c>
      <c r="I1261" s="10">
        <v>-1.36439E-2</v>
      </c>
      <c r="J1261" s="10">
        <v>1.28205E-2</v>
      </c>
      <c r="K1261" s="10">
        <v>0.28722700000000001</v>
      </c>
      <c r="L1261" s="9">
        <v>31.9001060771702</v>
      </c>
    </row>
    <row r="1262" spans="1:12" ht="15" x14ac:dyDescent="0.15">
      <c r="A1262" s="8" t="s">
        <v>2839</v>
      </c>
      <c r="B1262" s="8" t="s">
        <v>93</v>
      </c>
      <c r="C1262" s="8" t="s">
        <v>165</v>
      </c>
      <c r="D1262" s="10" t="s">
        <v>1602</v>
      </c>
      <c r="E1262" s="10" t="s">
        <v>1603</v>
      </c>
      <c r="F1262" s="10">
        <v>-9.1680800000000003E-3</v>
      </c>
      <c r="G1262" s="10">
        <v>1.5326700000000001E-3</v>
      </c>
      <c r="H1262" s="10">
        <v>2.2098866585142799E-9</v>
      </c>
      <c r="I1262" s="10">
        <v>-1.8729199999999999E-3</v>
      </c>
      <c r="J1262" s="10">
        <v>1.25226E-2</v>
      </c>
      <c r="K1262" s="10">
        <v>0.88110999999999995</v>
      </c>
      <c r="L1262" s="9">
        <v>35.781576814144202</v>
      </c>
    </row>
    <row r="1263" spans="1:12" ht="15" x14ac:dyDescent="0.15">
      <c r="A1263" s="8" t="s">
        <v>2840</v>
      </c>
      <c r="B1263" s="8" t="s">
        <v>93</v>
      </c>
      <c r="C1263" s="8" t="s">
        <v>165</v>
      </c>
      <c r="D1263" s="10" t="s">
        <v>1608</v>
      </c>
      <c r="E1263" s="10" t="s">
        <v>1609</v>
      </c>
      <c r="F1263" s="10">
        <v>1.0427000000000001E-2</v>
      </c>
      <c r="G1263" s="10">
        <v>1.6476800000000001E-3</v>
      </c>
      <c r="H1263" s="10">
        <v>2.48244708504448E-10</v>
      </c>
      <c r="I1263" s="10">
        <v>-8.5035700000000002E-3</v>
      </c>
      <c r="J1263" s="10">
        <v>1.8447499999999999E-2</v>
      </c>
      <c r="K1263" s="10">
        <v>0.64482799999999996</v>
      </c>
      <c r="L1263" s="9">
        <v>40.047278388566298</v>
      </c>
    </row>
    <row r="1264" spans="1:12" ht="15" x14ac:dyDescent="0.15">
      <c r="A1264" s="8" t="s">
        <v>2841</v>
      </c>
      <c r="B1264" s="8" t="s">
        <v>93</v>
      </c>
      <c r="C1264" s="8" t="s">
        <v>165</v>
      </c>
      <c r="D1264" s="10" t="s">
        <v>1608</v>
      </c>
      <c r="E1264" s="10" t="s">
        <v>1609</v>
      </c>
      <c r="F1264" s="10">
        <v>-7.0383399999999997E-3</v>
      </c>
      <c r="G1264" s="10">
        <v>1.2263599999999999E-3</v>
      </c>
      <c r="H1264" s="10">
        <v>9.5213822302140299E-9</v>
      </c>
      <c r="I1264" s="10">
        <v>-1.7557699999999999E-2</v>
      </c>
      <c r="J1264" s="10">
        <v>1.1429E-2</v>
      </c>
      <c r="K1264" s="10">
        <v>0.12447800000000001</v>
      </c>
      <c r="L1264" s="9">
        <v>32.938554115875903</v>
      </c>
    </row>
    <row r="1265" spans="1:13" ht="15" x14ac:dyDescent="0.15">
      <c r="A1265" s="8" t="s">
        <v>2842</v>
      </c>
      <c r="B1265" s="8" t="s">
        <v>93</v>
      </c>
      <c r="C1265" s="8" t="s">
        <v>165</v>
      </c>
      <c r="D1265" s="10" t="s">
        <v>1602</v>
      </c>
      <c r="E1265" s="10" t="s">
        <v>1603</v>
      </c>
      <c r="F1265" s="10">
        <v>-7.8228900000000007E-3</v>
      </c>
      <c r="G1265" s="10">
        <v>1.21225E-3</v>
      </c>
      <c r="H1265" s="10">
        <v>1.09685697170403E-10</v>
      </c>
      <c r="I1265" s="10">
        <v>-2.9608400000000001E-4</v>
      </c>
      <c r="J1265" s="10">
        <v>1.12984E-2</v>
      </c>
      <c r="K1265" s="10">
        <v>0.97909299999999999</v>
      </c>
      <c r="L1265" s="9">
        <v>41.643772140698999</v>
      </c>
    </row>
    <row r="1266" spans="1:13" ht="15" x14ac:dyDescent="0.15">
      <c r="A1266" s="8" t="s">
        <v>1670</v>
      </c>
      <c r="B1266" s="8" t="s">
        <v>93</v>
      </c>
      <c r="C1266" s="8" t="s">
        <v>165</v>
      </c>
      <c r="D1266" s="10" t="s">
        <v>1602</v>
      </c>
      <c r="E1266" s="10" t="s">
        <v>1603</v>
      </c>
      <c r="F1266" s="10">
        <v>-8.5183900000000007E-3</v>
      </c>
      <c r="G1266" s="10">
        <v>1.41639E-3</v>
      </c>
      <c r="H1266" s="10">
        <v>1.8104644437574699E-9</v>
      </c>
      <c r="I1266" s="10">
        <v>-5.8339400000000001E-3</v>
      </c>
      <c r="J1266" s="10">
        <v>1.34649E-2</v>
      </c>
      <c r="K1266" s="10">
        <v>0.66481800000000002</v>
      </c>
      <c r="L1266" s="9">
        <v>36.170068852434198</v>
      </c>
    </row>
    <row r="1267" spans="1:13" ht="15" x14ac:dyDescent="0.15">
      <c r="A1267" s="8" t="s">
        <v>2843</v>
      </c>
      <c r="B1267" s="8" t="s">
        <v>93</v>
      </c>
      <c r="C1267" s="8" t="s">
        <v>165</v>
      </c>
      <c r="D1267" s="10" t="s">
        <v>1609</v>
      </c>
      <c r="E1267" s="10" t="s">
        <v>1602</v>
      </c>
      <c r="F1267" s="10">
        <v>7.46972E-3</v>
      </c>
      <c r="G1267" s="10">
        <v>1.32931E-3</v>
      </c>
      <c r="H1267" s="10">
        <v>1.9195525237613801E-8</v>
      </c>
      <c r="I1267" s="10">
        <v>-2.5990200000000001E-3</v>
      </c>
      <c r="J1267" s="10">
        <v>1.41402E-2</v>
      </c>
      <c r="K1267" s="10">
        <v>0.85416800000000004</v>
      </c>
      <c r="L1267" s="9">
        <v>31.575926451755901</v>
      </c>
    </row>
    <row r="1268" spans="1:13" ht="15" x14ac:dyDescent="0.15">
      <c r="A1268" s="8" t="s">
        <v>2844</v>
      </c>
      <c r="B1268" s="8" t="s">
        <v>93</v>
      </c>
      <c r="C1268" s="8" t="s">
        <v>165</v>
      </c>
      <c r="D1268" s="10" t="s">
        <v>1603</v>
      </c>
      <c r="E1268" s="10" t="s">
        <v>1602</v>
      </c>
      <c r="F1268" s="10">
        <v>8.9596899999999993E-3</v>
      </c>
      <c r="G1268" s="10">
        <v>1.20421E-3</v>
      </c>
      <c r="H1268" s="10">
        <v>1.0069316688518E-13</v>
      </c>
      <c r="I1268" s="10">
        <v>1.2507299999999999E-4</v>
      </c>
      <c r="J1268" s="10">
        <v>1.14094E-2</v>
      </c>
      <c r="K1268" s="10">
        <v>0.99125399999999997</v>
      </c>
      <c r="L1268" s="9">
        <v>55.358142397268303</v>
      </c>
    </row>
    <row r="1269" spans="1:13" ht="15" x14ac:dyDescent="0.15">
      <c r="A1269" s="8" t="s">
        <v>2845</v>
      </c>
      <c r="B1269" s="8" t="s">
        <v>93</v>
      </c>
      <c r="C1269" s="8" t="s">
        <v>165</v>
      </c>
      <c r="D1269" s="10" t="s">
        <v>1602</v>
      </c>
      <c r="E1269" s="10" t="s">
        <v>1603</v>
      </c>
      <c r="F1269" s="10">
        <v>1.2120499999999999E-2</v>
      </c>
      <c r="G1269" s="10">
        <v>1.7523199999999999E-3</v>
      </c>
      <c r="H1269" s="10">
        <v>4.6280708623811301E-12</v>
      </c>
      <c r="I1269" s="10">
        <v>-1.99608E-5</v>
      </c>
      <c r="J1269" s="10">
        <v>1.74599E-2</v>
      </c>
      <c r="K1269" s="10">
        <v>0.99908799999999998</v>
      </c>
      <c r="L1269" s="9">
        <v>47.842540836152999</v>
      </c>
    </row>
    <row r="1270" spans="1:13" ht="15" x14ac:dyDescent="0.15">
      <c r="A1270" s="8" t="s">
        <v>2846</v>
      </c>
      <c r="B1270" s="8" t="s">
        <v>93</v>
      </c>
      <c r="C1270" s="8" t="s">
        <v>165</v>
      </c>
      <c r="D1270" s="10" t="s">
        <v>1603</v>
      </c>
      <c r="E1270" s="10" t="s">
        <v>1602</v>
      </c>
      <c r="F1270" s="10">
        <v>-1.66888E-2</v>
      </c>
      <c r="G1270" s="10">
        <v>2.7887099999999998E-3</v>
      </c>
      <c r="H1270" s="10">
        <v>2.1742526096018298E-9</v>
      </c>
      <c r="I1270" s="10">
        <v>5.6936599999999997E-2</v>
      </c>
      <c r="J1270" s="10">
        <v>2.58836E-2</v>
      </c>
      <c r="K1270" s="10">
        <v>2.78266E-2</v>
      </c>
      <c r="L1270" s="9">
        <v>35.813231670637897</v>
      </c>
    </row>
    <row r="1271" spans="1:13" ht="15" x14ac:dyDescent="0.15">
      <c r="A1271" s="8" t="s">
        <v>2847</v>
      </c>
      <c r="B1271" s="8" t="s">
        <v>93</v>
      </c>
      <c r="C1271" s="8" t="s">
        <v>165</v>
      </c>
      <c r="D1271" s="10" t="s">
        <v>1608</v>
      </c>
      <c r="E1271" s="10" t="s">
        <v>1609</v>
      </c>
      <c r="F1271" s="10">
        <v>7.0525400000000004E-3</v>
      </c>
      <c r="G1271" s="10">
        <v>1.25044E-3</v>
      </c>
      <c r="H1271" s="10">
        <v>1.7014923467671801E-8</v>
      </c>
      <c r="I1271" s="10">
        <v>2.2747700000000002E-3</v>
      </c>
      <c r="J1271" s="10">
        <v>1.1668599999999999E-2</v>
      </c>
      <c r="K1271" s="10">
        <v>0.84543299999999999</v>
      </c>
      <c r="L1271" s="9">
        <v>31.810126818341899</v>
      </c>
    </row>
    <row r="1272" spans="1:13" ht="15" x14ac:dyDescent="0.15">
      <c r="A1272" s="8" t="s">
        <v>2848</v>
      </c>
      <c r="B1272" s="8" t="s">
        <v>93</v>
      </c>
      <c r="C1272" s="8" t="s">
        <v>165</v>
      </c>
      <c r="D1272" s="10" t="s">
        <v>1603</v>
      </c>
      <c r="E1272" s="10" t="s">
        <v>1602</v>
      </c>
      <c r="F1272" s="10">
        <v>-7.5582699999999997E-3</v>
      </c>
      <c r="G1272" s="10">
        <v>1.20199E-3</v>
      </c>
      <c r="H1272" s="10">
        <v>3.21706621630142E-10</v>
      </c>
      <c r="I1272" s="10">
        <v>1.0403300000000001E-2</v>
      </c>
      <c r="J1272" s="10">
        <v>1.13001E-2</v>
      </c>
      <c r="K1272" s="10">
        <v>0.35724299999999998</v>
      </c>
      <c r="L1272" s="9">
        <v>39.5405853974788</v>
      </c>
    </row>
    <row r="1273" spans="1:13" ht="15" x14ac:dyDescent="0.15">
      <c r="A1273" s="8" t="s">
        <v>2849</v>
      </c>
      <c r="B1273" s="8" t="s">
        <v>93</v>
      </c>
      <c r="C1273" s="8" t="s">
        <v>165</v>
      </c>
      <c r="D1273" s="10" t="s">
        <v>1609</v>
      </c>
      <c r="E1273" s="10" t="s">
        <v>1608</v>
      </c>
      <c r="F1273" s="10">
        <v>-6.9947300000000002E-3</v>
      </c>
      <c r="G1273" s="10">
        <v>1.2384799999999999E-3</v>
      </c>
      <c r="H1273" s="10">
        <v>1.6260354139472999E-8</v>
      </c>
      <c r="I1273" s="10">
        <v>1.05329E-2</v>
      </c>
      <c r="J1273" s="10">
        <v>1.19373E-2</v>
      </c>
      <c r="K1273" s="10">
        <v>0.37758700000000001</v>
      </c>
      <c r="L1273" s="9">
        <v>31.8980338867208</v>
      </c>
    </row>
    <row r="1274" spans="1:13" ht="15" x14ac:dyDescent="0.15">
      <c r="A1274" s="8" t="s">
        <v>2850</v>
      </c>
      <c r="B1274" s="8" t="s">
        <v>98</v>
      </c>
      <c r="C1274" s="8" t="s">
        <v>165</v>
      </c>
      <c r="D1274" s="10" t="s">
        <v>1608</v>
      </c>
      <c r="E1274" s="10" t="s">
        <v>1609</v>
      </c>
      <c r="F1274" s="10">
        <v>-4.3516600000000003E-2</v>
      </c>
      <c r="G1274" s="10">
        <v>7.319E-3</v>
      </c>
      <c r="H1274" s="10">
        <v>1.6999999999999999E-9</v>
      </c>
      <c r="I1274" s="10">
        <v>-1.50232E-2</v>
      </c>
      <c r="J1274" s="10">
        <v>1.13924E-2</v>
      </c>
      <c r="K1274" s="10">
        <v>0.18726799999999999</v>
      </c>
      <c r="L1274" s="9">
        <v>35.351383746653099</v>
      </c>
      <c r="M1274" s="10"/>
    </row>
    <row r="1275" spans="1:13" ht="15" x14ac:dyDescent="0.15">
      <c r="A1275" s="8" t="s">
        <v>2851</v>
      </c>
      <c r="B1275" s="8" t="s">
        <v>98</v>
      </c>
      <c r="C1275" s="8" t="s">
        <v>165</v>
      </c>
      <c r="D1275" s="10" t="s">
        <v>1608</v>
      </c>
      <c r="E1275" s="10" t="s">
        <v>1609</v>
      </c>
      <c r="F1275" s="10">
        <v>5.66271E-2</v>
      </c>
      <c r="G1275" s="10">
        <v>8.0426600000000001E-3</v>
      </c>
      <c r="H1275" s="10">
        <v>1.1999999999999999E-12</v>
      </c>
      <c r="I1275" s="10">
        <v>-1.4202299999999999E-2</v>
      </c>
      <c r="J1275" s="10">
        <v>1.21832E-2</v>
      </c>
      <c r="K1275" s="10">
        <v>0.243724</v>
      </c>
      <c r="L1275" s="9">
        <v>49.573459010922498</v>
      </c>
      <c r="M1275" s="10"/>
    </row>
    <row r="1276" spans="1:13" ht="15" x14ac:dyDescent="0.15">
      <c r="A1276" s="8" t="s">
        <v>2852</v>
      </c>
      <c r="B1276" s="8" t="s">
        <v>98</v>
      </c>
      <c r="C1276" s="8" t="s">
        <v>165</v>
      </c>
      <c r="D1276" s="10" t="s">
        <v>1609</v>
      </c>
      <c r="E1276" s="10" t="s">
        <v>1603</v>
      </c>
      <c r="F1276" s="10">
        <v>-5.0317599999999997E-2</v>
      </c>
      <c r="G1276" s="10">
        <v>8.85647E-3</v>
      </c>
      <c r="H1276" s="10">
        <v>9.1999999999999997E-9</v>
      </c>
      <c r="I1276" s="10">
        <v>6.9200599999999996E-3</v>
      </c>
      <c r="J1276" s="10">
        <v>1.3904400000000001E-2</v>
      </c>
      <c r="K1276" s="10">
        <v>0.618703</v>
      </c>
      <c r="L1276" s="9">
        <v>32.278885031783503</v>
      </c>
      <c r="M1276" s="10"/>
    </row>
    <row r="1277" spans="1:13" ht="15" x14ac:dyDescent="0.15">
      <c r="A1277" s="8" t="s">
        <v>2853</v>
      </c>
      <c r="B1277" s="8" t="s">
        <v>98</v>
      </c>
      <c r="C1277" s="8" t="s">
        <v>165</v>
      </c>
      <c r="D1277" s="10" t="s">
        <v>1608</v>
      </c>
      <c r="E1277" s="10" t="s">
        <v>1603</v>
      </c>
      <c r="F1277" s="10">
        <v>-5.4274599999999999E-2</v>
      </c>
      <c r="G1277" s="10">
        <v>9.9949700000000006E-3</v>
      </c>
      <c r="H1277" s="10">
        <v>1.7E-8</v>
      </c>
      <c r="I1277" s="10">
        <v>-5.3816699999999999E-3</v>
      </c>
      <c r="J1277" s="10">
        <v>1.73355E-2</v>
      </c>
      <c r="K1277" s="10">
        <v>0.75622500000000004</v>
      </c>
      <c r="L1277" s="9">
        <v>29.486978491491499</v>
      </c>
      <c r="M1277" s="10"/>
    </row>
    <row r="1278" spans="1:13" ht="15" x14ac:dyDescent="0.15">
      <c r="A1278" s="8" t="s">
        <v>2854</v>
      </c>
      <c r="B1278" s="8" t="s">
        <v>98</v>
      </c>
      <c r="C1278" s="8" t="s">
        <v>165</v>
      </c>
      <c r="D1278" s="10" t="s">
        <v>1602</v>
      </c>
      <c r="E1278" s="10" t="s">
        <v>1603</v>
      </c>
      <c r="F1278" s="10">
        <v>-4.8784800000000003E-2</v>
      </c>
      <c r="G1278" s="10">
        <v>7.4157099999999998E-3</v>
      </c>
      <c r="H1278" s="10">
        <v>3.3999999999999999E-11</v>
      </c>
      <c r="I1278" s="10">
        <v>-1.37754E-3</v>
      </c>
      <c r="J1278" s="10">
        <v>1.13484E-2</v>
      </c>
      <c r="K1278" s="10">
        <v>0.90338499999999999</v>
      </c>
      <c r="L1278" s="9">
        <v>43.277641200519803</v>
      </c>
      <c r="M1278" s="10"/>
    </row>
    <row r="1279" spans="1:13" ht="15" x14ac:dyDescent="0.15">
      <c r="A1279" s="8" t="s">
        <v>2855</v>
      </c>
      <c r="B1279" s="8" t="s">
        <v>98</v>
      </c>
      <c r="C1279" s="8" t="s">
        <v>165</v>
      </c>
      <c r="D1279" s="10" t="s">
        <v>1602</v>
      </c>
      <c r="E1279" s="10" t="s">
        <v>1603</v>
      </c>
      <c r="F1279" s="10">
        <v>4.7022000000000001E-2</v>
      </c>
      <c r="G1279" s="10">
        <v>8.6429799999999998E-3</v>
      </c>
      <c r="H1279" s="10">
        <v>4.4999999999999999E-8</v>
      </c>
      <c r="I1279" s="10">
        <v>1.1863200000000001E-2</v>
      </c>
      <c r="J1279" s="10">
        <v>1.38516E-2</v>
      </c>
      <c r="K1279" s="10">
        <v>0.39174599999999998</v>
      </c>
      <c r="L1279" s="9">
        <v>29.598873201383299</v>
      </c>
      <c r="M1279" s="10"/>
    </row>
    <row r="1280" spans="1:13" ht="15" x14ac:dyDescent="0.15">
      <c r="A1280" s="8" t="s">
        <v>2856</v>
      </c>
      <c r="B1280" s="8" t="s">
        <v>98</v>
      </c>
      <c r="C1280" s="8" t="s">
        <v>165</v>
      </c>
      <c r="D1280" s="10" t="s">
        <v>1602</v>
      </c>
      <c r="E1280" s="10" t="s">
        <v>1603</v>
      </c>
      <c r="F1280" s="10">
        <v>4.8380100000000002E-2</v>
      </c>
      <c r="G1280" s="10">
        <v>7.9910999999999992E-3</v>
      </c>
      <c r="H1280" s="10">
        <v>1.3000000000000001E-9</v>
      </c>
      <c r="I1280" s="10">
        <v>1.6568500000000001E-3</v>
      </c>
      <c r="J1280" s="10">
        <v>1.16141E-2</v>
      </c>
      <c r="K1280" s="10">
        <v>0.88656000000000001</v>
      </c>
      <c r="L1280" s="9">
        <v>36.653917038116603</v>
      </c>
      <c r="M1280" s="10"/>
    </row>
    <row r="1281" spans="1:13" ht="15" x14ac:dyDescent="0.15">
      <c r="A1281" s="8" t="s">
        <v>2857</v>
      </c>
      <c r="B1281" s="8" t="s">
        <v>98</v>
      </c>
      <c r="C1281" s="8" t="s">
        <v>165</v>
      </c>
      <c r="D1281" s="10" t="s">
        <v>1603</v>
      </c>
      <c r="E1281" s="10" t="s">
        <v>1602</v>
      </c>
      <c r="F1281" s="10">
        <v>8.9052999999999993E-2</v>
      </c>
      <c r="G1281" s="10">
        <v>1.4161699999999999E-2</v>
      </c>
      <c r="H1281" s="10">
        <v>6.8000000000000003E-10</v>
      </c>
      <c r="I1281" s="10">
        <v>-1.7680399999999999E-2</v>
      </c>
      <c r="J1281" s="10">
        <v>1.89298E-2</v>
      </c>
      <c r="K1281" s="10">
        <v>0.35030499999999998</v>
      </c>
      <c r="L1281" s="9">
        <v>39.542700807029497</v>
      </c>
      <c r="M1281" s="10"/>
    </row>
    <row r="1282" spans="1:13" ht="15" x14ac:dyDescent="0.15">
      <c r="A1282" s="8" t="s">
        <v>2858</v>
      </c>
      <c r="B1282" s="8" t="s">
        <v>98</v>
      </c>
      <c r="C1282" s="8" t="s">
        <v>165</v>
      </c>
      <c r="D1282" s="10" t="s">
        <v>1602</v>
      </c>
      <c r="E1282" s="10" t="s">
        <v>1603</v>
      </c>
      <c r="F1282" s="10">
        <v>-5.0215200000000002E-2</v>
      </c>
      <c r="G1282" s="10">
        <v>8.2604700000000007E-3</v>
      </c>
      <c r="H1282" s="10">
        <v>2.1999999999999998E-9</v>
      </c>
      <c r="I1282" s="10">
        <v>1.3650799999999999E-2</v>
      </c>
      <c r="J1282" s="10">
        <v>1.1867900000000001E-2</v>
      </c>
      <c r="K1282" s="10">
        <v>0.25005100000000002</v>
      </c>
      <c r="L1282" s="9">
        <v>36.953950858901997</v>
      </c>
      <c r="M1282" s="10"/>
    </row>
    <row r="1283" spans="1:13" ht="15" x14ac:dyDescent="0.15">
      <c r="A1283" s="8" t="s">
        <v>2859</v>
      </c>
      <c r="B1283" s="8" t="s">
        <v>98</v>
      </c>
      <c r="C1283" s="8" t="s">
        <v>165</v>
      </c>
      <c r="D1283" s="10" t="s">
        <v>1602</v>
      </c>
      <c r="E1283" s="10" t="s">
        <v>1603</v>
      </c>
      <c r="F1283" s="10">
        <v>-4.1756500000000002E-2</v>
      </c>
      <c r="G1283" s="10">
        <v>7.4554599999999997E-3</v>
      </c>
      <c r="H1283" s="10">
        <v>2E-8</v>
      </c>
      <c r="I1283" s="10">
        <v>-7.14242E-3</v>
      </c>
      <c r="J1283" s="10">
        <v>1.13524E-2</v>
      </c>
      <c r="K1283" s="10">
        <v>0.52924800000000005</v>
      </c>
      <c r="L1283" s="9">
        <v>31.368899988347401</v>
      </c>
      <c r="M1283" s="10"/>
    </row>
    <row r="1284" spans="1:13" ht="15" x14ac:dyDescent="0.15">
      <c r="A1284" s="8" t="s">
        <v>2860</v>
      </c>
      <c r="B1284" s="8" t="s">
        <v>98</v>
      </c>
      <c r="C1284" s="8" t="s">
        <v>165</v>
      </c>
      <c r="D1284" s="10" t="s">
        <v>1609</v>
      </c>
      <c r="E1284" s="10" t="s">
        <v>1608</v>
      </c>
      <c r="F1284" s="10">
        <v>-4.05038E-2</v>
      </c>
      <c r="G1284" s="10">
        <v>7.3990799999999997E-3</v>
      </c>
      <c r="H1284" s="10">
        <v>3.2999999999999998E-8</v>
      </c>
      <c r="I1284" s="10">
        <v>-3.3417899999999999E-3</v>
      </c>
      <c r="J1284" s="10">
        <v>1.13291E-2</v>
      </c>
      <c r="K1284" s="10">
        <v>0.76801399999999997</v>
      </c>
      <c r="L1284" s="9">
        <v>29.966504985541199</v>
      </c>
      <c r="M1284" s="10"/>
    </row>
    <row r="1285" spans="1:13" ht="15" x14ac:dyDescent="0.15">
      <c r="A1285" s="8" t="s">
        <v>2861</v>
      </c>
      <c r="B1285" s="8" t="s">
        <v>98</v>
      </c>
      <c r="C1285" s="8" t="s">
        <v>165</v>
      </c>
      <c r="D1285" s="10" t="s">
        <v>1609</v>
      </c>
      <c r="E1285" s="10" t="s">
        <v>1608</v>
      </c>
      <c r="F1285" s="10">
        <v>4.9655600000000001E-2</v>
      </c>
      <c r="G1285" s="10">
        <v>7.5873399999999997E-3</v>
      </c>
      <c r="H1285" s="10">
        <v>2.6000000000000001E-11</v>
      </c>
      <c r="I1285" s="10">
        <v>6.0208600000000003E-3</v>
      </c>
      <c r="J1285" s="10">
        <v>1.15843E-2</v>
      </c>
      <c r="K1285" s="10">
        <v>0.60324100000000003</v>
      </c>
      <c r="L1285" s="9">
        <v>42.830917342365801</v>
      </c>
      <c r="M1285" s="10"/>
    </row>
    <row r="1286" spans="1:13" ht="15" x14ac:dyDescent="0.15">
      <c r="A1286" s="8" t="s">
        <v>2862</v>
      </c>
      <c r="B1286" s="8" t="s">
        <v>98</v>
      </c>
      <c r="C1286" s="8" t="s">
        <v>165</v>
      </c>
      <c r="D1286" s="10" t="s">
        <v>1608</v>
      </c>
      <c r="E1286" s="10" t="s">
        <v>1603</v>
      </c>
      <c r="F1286" s="10">
        <v>4.1159899999999999E-2</v>
      </c>
      <c r="G1286" s="10">
        <v>7.5405100000000003E-3</v>
      </c>
      <c r="H1286" s="10">
        <v>4.6999999999999997E-8</v>
      </c>
      <c r="I1286" s="10">
        <v>1.35642E-2</v>
      </c>
      <c r="J1286" s="10">
        <v>1.16553E-2</v>
      </c>
      <c r="K1286" s="10">
        <v>0.24451300000000001</v>
      </c>
      <c r="L1286" s="9">
        <v>29.795260131177201</v>
      </c>
      <c r="M1286" s="10"/>
    </row>
    <row r="1287" spans="1:13" ht="15" x14ac:dyDescent="0.15">
      <c r="A1287" s="8" t="s">
        <v>2863</v>
      </c>
      <c r="B1287" s="8" t="s">
        <v>98</v>
      </c>
      <c r="C1287" s="8" t="s">
        <v>165</v>
      </c>
      <c r="D1287" s="10" t="s">
        <v>1608</v>
      </c>
      <c r="E1287" s="10" t="s">
        <v>1603</v>
      </c>
      <c r="F1287" s="10">
        <v>-5.5347399999999998E-2</v>
      </c>
      <c r="G1287" s="10">
        <v>7.7529499999999998E-3</v>
      </c>
      <c r="H1287" s="10">
        <v>1.1999999999999999E-12</v>
      </c>
      <c r="I1287" s="10">
        <v>-1.2286500000000001E-2</v>
      </c>
      <c r="J1287" s="10">
        <v>1.15987E-2</v>
      </c>
      <c r="K1287" s="10">
        <v>0.289464</v>
      </c>
      <c r="L1287" s="9">
        <v>50.963645046062801</v>
      </c>
      <c r="M1287" s="10"/>
    </row>
    <row r="1288" spans="1:13" ht="15" x14ac:dyDescent="0.15">
      <c r="A1288" s="8" t="s">
        <v>2864</v>
      </c>
      <c r="B1288" s="8" t="s">
        <v>98</v>
      </c>
      <c r="C1288" s="8" t="s">
        <v>165</v>
      </c>
      <c r="D1288" s="10" t="s">
        <v>1609</v>
      </c>
      <c r="E1288" s="10" t="s">
        <v>1608</v>
      </c>
      <c r="F1288" s="10">
        <v>5.1879399999999999E-2</v>
      </c>
      <c r="G1288" s="10">
        <v>7.42108E-3</v>
      </c>
      <c r="H1288" s="10">
        <v>2.3999999999999999E-12</v>
      </c>
      <c r="I1288" s="10">
        <v>1.42285E-2</v>
      </c>
      <c r="J1288" s="10">
        <v>1.13385E-2</v>
      </c>
      <c r="K1288" s="10">
        <v>0.20952299999999999</v>
      </c>
      <c r="L1288" s="9">
        <v>48.871499300039602</v>
      </c>
      <c r="M1288" s="10"/>
    </row>
    <row r="1289" spans="1:13" ht="15" x14ac:dyDescent="0.15">
      <c r="A1289" s="8" t="s">
        <v>2865</v>
      </c>
      <c r="B1289" s="8" t="s">
        <v>98</v>
      </c>
      <c r="C1289" s="8" t="s">
        <v>165</v>
      </c>
      <c r="D1289" s="10" t="s">
        <v>1603</v>
      </c>
      <c r="E1289" s="10" t="s">
        <v>1602</v>
      </c>
      <c r="F1289" s="10">
        <v>-5.6249500000000001E-2</v>
      </c>
      <c r="G1289" s="10">
        <v>8.0349400000000008E-3</v>
      </c>
      <c r="H1289" s="10">
        <v>2.9000000000000002E-12</v>
      </c>
      <c r="I1289" s="10">
        <v>-3.4484400000000002E-4</v>
      </c>
      <c r="J1289" s="10">
        <v>1.19344E-2</v>
      </c>
      <c r="K1289" s="10">
        <v>0.97694800000000004</v>
      </c>
      <c r="L1289" s="9">
        <v>49.008572934289802</v>
      </c>
      <c r="M1289" s="10"/>
    </row>
    <row r="1290" spans="1:13" ht="15" x14ac:dyDescent="0.15">
      <c r="A1290" s="8" t="s">
        <v>2801</v>
      </c>
      <c r="B1290" s="8" t="s">
        <v>98</v>
      </c>
      <c r="C1290" s="8" t="s">
        <v>165</v>
      </c>
      <c r="D1290" s="10" t="s">
        <v>1603</v>
      </c>
      <c r="E1290" s="10" t="s">
        <v>1602</v>
      </c>
      <c r="F1290" s="10">
        <v>-7.4083300000000005E-2</v>
      </c>
      <c r="G1290" s="10">
        <v>9.4909799999999996E-3</v>
      </c>
      <c r="H1290" s="10">
        <v>1.1E-14</v>
      </c>
      <c r="I1290" s="10">
        <v>-1.66631E-2</v>
      </c>
      <c r="J1290" s="10">
        <v>1.4160300000000001E-2</v>
      </c>
      <c r="K1290" s="10">
        <v>0.23929900000000001</v>
      </c>
      <c r="L1290" s="9">
        <v>60.928224497059198</v>
      </c>
      <c r="M1290" s="10"/>
    </row>
    <row r="1291" spans="1:13" ht="15" x14ac:dyDescent="0.15">
      <c r="A1291" s="8" t="s">
        <v>2866</v>
      </c>
      <c r="B1291" s="8" t="s">
        <v>98</v>
      </c>
      <c r="C1291" s="8" t="s">
        <v>165</v>
      </c>
      <c r="D1291" s="10" t="s">
        <v>1603</v>
      </c>
      <c r="E1291" s="10" t="s">
        <v>1608</v>
      </c>
      <c r="F1291" s="10">
        <v>4.1142699999999997E-2</v>
      </c>
      <c r="G1291" s="10">
        <v>7.4723899999999998E-3</v>
      </c>
      <c r="H1291" s="10">
        <v>2.4E-8</v>
      </c>
      <c r="I1291" s="10">
        <v>2.5595100000000001E-3</v>
      </c>
      <c r="J1291" s="10">
        <v>1.1391800000000001E-2</v>
      </c>
      <c r="K1291" s="10">
        <v>0.82222899999999999</v>
      </c>
      <c r="L1291" s="9">
        <v>30.315624340325201</v>
      </c>
      <c r="M1291" s="10"/>
    </row>
    <row r="1292" spans="1:13" ht="15" x14ac:dyDescent="0.15">
      <c r="A1292" s="8" t="s">
        <v>2867</v>
      </c>
      <c r="B1292" s="8" t="s">
        <v>98</v>
      </c>
      <c r="C1292" s="8" t="s">
        <v>165</v>
      </c>
      <c r="D1292" s="10" t="s">
        <v>1608</v>
      </c>
      <c r="E1292" s="10" t="s">
        <v>1609</v>
      </c>
      <c r="F1292" s="10">
        <v>5.2763200000000003E-2</v>
      </c>
      <c r="G1292" s="10">
        <v>7.40589E-3</v>
      </c>
      <c r="H1292" s="10">
        <v>1.5000000000000001E-12</v>
      </c>
      <c r="I1292" s="10">
        <v>-5.8975499999999997E-3</v>
      </c>
      <c r="J1292" s="10">
        <v>1.13185E-2</v>
      </c>
      <c r="K1292" s="10">
        <v>0.60232799999999997</v>
      </c>
      <c r="L1292" s="9">
        <v>50.758378450674897</v>
      </c>
      <c r="M1292" s="10"/>
    </row>
    <row r="1293" spans="1:13" ht="15" x14ac:dyDescent="0.15">
      <c r="A1293" s="8" t="s">
        <v>2868</v>
      </c>
      <c r="B1293" s="8" t="s">
        <v>98</v>
      </c>
      <c r="C1293" s="8" t="s">
        <v>165</v>
      </c>
      <c r="D1293" s="10" t="s">
        <v>1608</v>
      </c>
      <c r="E1293" s="10" t="s">
        <v>1602</v>
      </c>
      <c r="F1293" s="10">
        <v>-6.5260200000000004E-2</v>
      </c>
      <c r="G1293" s="10">
        <v>1.0290000000000001E-2</v>
      </c>
      <c r="H1293" s="10">
        <v>2.4E-10</v>
      </c>
      <c r="I1293" s="10">
        <v>2.6564399999999998E-2</v>
      </c>
      <c r="J1293" s="10">
        <v>1.8001900000000001E-2</v>
      </c>
      <c r="K1293" s="10">
        <v>0.14004</v>
      </c>
      <c r="L1293" s="9">
        <v>40.222221315948303</v>
      </c>
      <c r="M1293" s="10"/>
    </row>
    <row r="1294" spans="1:13" ht="15" x14ac:dyDescent="0.15">
      <c r="A1294" s="8" t="s">
        <v>2869</v>
      </c>
      <c r="B1294" s="8" t="s">
        <v>98</v>
      </c>
      <c r="C1294" s="8" t="s">
        <v>165</v>
      </c>
      <c r="D1294" s="10" t="s">
        <v>1609</v>
      </c>
      <c r="E1294" s="10" t="s">
        <v>1608</v>
      </c>
      <c r="F1294" s="10">
        <v>4.4302099999999997E-2</v>
      </c>
      <c r="G1294" s="10">
        <v>7.3335600000000003E-3</v>
      </c>
      <c r="H1294" s="10">
        <v>1.6999999999999999E-9</v>
      </c>
      <c r="I1294" s="10">
        <v>8.0728099999999997E-3</v>
      </c>
      <c r="J1294" s="10">
        <v>1.13388E-2</v>
      </c>
      <c r="K1294" s="10">
        <v>0.476489</v>
      </c>
      <c r="L1294" s="9">
        <v>36.493786505626097</v>
      </c>
      <c r="M1294" s="10"/>
    </row>
    <row r="1295" spans="1:13" ht="15" x14ac:dyDescent="0.15">
      <c r="A1295" s="8" t="s">
        <v>2870</v>
      </c>
      <c r="B1295" s="8" t="s">
        <v>98</v>
      </c>
      <c r="C1295" s="8" t="s">
        <v>165</v>
      </c>
      <c r="D1295" s="10" t="s">
        <v>1603</v>
      </c>
      <c r="E1295" s="10" t="s">
        <v>1602</v>
      </c>
      <c r="F1295" s="10">
        <v>6.80674E-2</v>
      </c>
      <c r="G1295" s="10">
        <v>7.7908300000000003E-3</v>
      </c>
      <c r="H1295" s="10">
        <v>1.2E-18</v>
      </c>
      <c r="I1295" s="10">
        <v>1.48229E-2</v>
      </c>
      <c r="J1295" s="10">
        <v>1.2816299999999999E-2</v>
      </c>
      <c r="K1295" s="10">
        <v>0.247448</v>
      </c>
      <c r="L1295" s="9">
        <v>76.332742859222805</v>
      </c>
      <c r="M1295" s="10"/>
    </row>
    <row r="1296" spans="1:13" ht="15" x14ac:dyDescent="0.15">
      <c r="A1296" s="8" t="s">
        <v>2871</v>
      </c>
      <c r="B1296" s="8" t="s">
        <v>98</v>
      </c>
      <c r="C1296" s="8" t="s">
        <v>165</v>
      </c>
      <c r="D1296" s="10" t="s">
        <v>1603</v>
      </c>
      <c r="E1296" s="10" t="s">
        <v>1602</v>
      </c>
      <c r="F1296" s="10">
        <v>4.2434699999999999E-2</v>
      </c>
      <c r="G1296" s="10">
        <v>7.7231699999999997E-3</v>
      </c>
      <c r="H1296" s="10">
        <v>4.1999999999999999E-8</v>
      </c>
      <c r="I1296" s="10">
        <v>-1.2797899999999999E-2</v>
      </c>
      <c r="J1296" s="10">
        <v>1.2707700000000001E-2</v>
      </c>
      <c r="K1296" s="10">
        <v>0.313888</v>
      </c>
      <c r="L1296" s="9">
        <v>30.189163771831701</v>
      </c>
      <c r="M1296" s="10"/>
    </row>
    <row r="1297" spans="1:13" ht="15" x14ac:dyDescent="0.15">
      <c r="A1297" s="8" t="s">
        <v>2872</v>
      </c>
      <c r="B1297" s="8" t="s">
        <v>98</v>
      </c>
      <c r="C1297" s="8" t="s">
        <v>165</v>
      </c>
      <c r="D1297" s="10" t="s">
        <v>1609</v>
      </c>
      <c r="E1297" s="10" t="s">
        <v>1608</v>
      </c>
      <c r="F1297" s="10">
        <v>-4.3976399999999999E-2</v>
      </c>
      <c r="G1297" s="10">
        <v>7.40867E-3</v>
      </c>
      <c r="H1297" s="10">
        <v>1.0999999999999999E-9</v>
      </c>
      <c r="I1297" s="10">
        <v>1.6701299999999999E-2</v>
      </c>
      <c r="J1297" s="10">
        <v>1.13452E-2</v>
      </c>
      <c r="K1297" s="10">
        <v>0.14099200000000001</v>
      </c>
      <c r="L1297" s="9">
        <v>35.233748262160198</v>
      </c>
      <c r="M1297" s="10"/>
    </row>
    <row r="1298" spans="1:13" ht="15" x14ac:dyDescent="0.15">
      <c r="A1298" s="8" t="s">
        <v>2873</v>
      </c>
      <c r="B1298" s="8" t="s">
        <v>98</v>
      </c>
      <c r="C1298" s="8" t="s">
        <v>165</v>
      </c>
      <c r="D1298" s="10" t="s">
        <v>1603</v>
      </c>
      <c r="E1298" s="10" t="s">
        <v>1602</v>
      </c>
      <c r="F1298" s="10">
        <v>4.3588399999999999E-2</v>
      </c>
      <c r="G1298" s="10">
        <v>7.41407E-3</v>
      </c>
      <c r="H1298" s="10">
        <v>4.5999999999999998E-9</v>
      </c>
      <c r="I1298" s="10">
        <v>7.4354099999999999E-3</v>
      </c>
      <c r="J1298" s="10">
        <v>1.13162E-2</v>
      </c>
      <c r="K1298" s="10">
        <v>0.51114300000000001</v>
      </c>
      <c r="L1298" s="9">
        <v>34.564357714342201</v>
      </c>
      <c r="M1298" s="10"/>
    </row>
    <row r="1299" spans="1:13" ht="15" x14ac:dyDescent="0.15">
      <c r="A1299" s="8" t="s">
        <v>2874</v>
      </c>
      <c r="B1299" s="8" t="s">
        <v>98</v>
      </c>
      <c r="C1299" s="8" t="s">
        <v>165</v>
      </c>
      <c r="D1299" s="10" t="s">
        <v>1608</v>
      </c>
      <c r="E1299" s="10" t="s">
        <v>1609</v>
      </c>
      <c r="F1299" s="10">
        <v>-5.0834400000000002E-2</v>
      </c>
      <c r="G1299" s="10">
        <v>9.2489800000000004E-3</v>
      </c>
      <c r="H1299" s="10">
        <v>3.4E-8</v>
      </c>
      <c r="I1299" s="10">
        <v>-1.1981800000000001E-2</v>
      </c>
      <c r="J1299" s="10">
        <v>1.44064E-2</v>
      </c>
      <c r="K1299" s="10">
        <v>0.40557700000000002</v>
      </c>
      <c r="L1299" s="9">
        <v>30.2083999934441</v>
      </c>
      <c r="M1299" s="10"/>
    </row>
    <row r="1300" spans="1:13" ht="15" x14ac:dyDescent="0.15">
      <c r="A1300" s="8" t="s">
        <v>2875</v>
      </c>
      <c r="B1300" s="8" t="s">
        <v>98</v>
      </c>
      <c r="C1300" s="8" t="s">
        <v>165</v>
      </c>
      <c r="D1300" s="10" t="s">
        <v>1608</v>
      </c>
      <c r="E1300" s="10" t="s">
        <v>1603</v>
      </c>
      <c r="F1300" s="10">
        <v>-6.5633499999999997E-2</v>
      </c>
      <c r="G1300" s="10">
        <v>9.0569599999999993E-3</v>
      </c>
      <c r="H1300" s="10">
        <v>2.3999999999999999E-13</v>
      </c>
      <c r="I1300" s="10">
        <v>7.3034800000000002E-3</v>
      </c>
      <c r="J1300" s="10">
        <v>1.3102900000000001E-2</v>
      </c>
      <c r="K1300" s="10">
        <v>0.57725800000000005</v>
      </c>
      <c r="L1300" s="9">
        <v>52.515345748013502</v>
      </c>
      <c r="M1300" s="10"/>
    </row>
    <row r="1301" spans="1:13" ht="15" x14ac:dyDescent="0.15">
      <c r="A1301" s="8" t="s">
        <v>2876</v>
      </c>
      <c r="B1301" s="8" t="s">
        <v>98</v>
      </c>
      <c r="C1301" s="8" t="s">
        <v>165</v>
      </c>
      <c r="D1301" s="10" t="s">
        <v>1609</v>
      </c>
      <c r="E1301" s="10" t="s">
        <v>1608</v>
      </c>
      <c r="F1301" s="10">
        <v>4.4312999999999998E-2</v>
      </c>
      <c r="G1301" s="10">
        <v>7.4034499999999998E-3</v>
      </c>
      <c r="H1301" s="10">
        <v>1.6999999999999999E-9</v>
      </c>
      <c r="I1301" s="10">
        <v>1.42378E-2</v>
      </c>
      <c r="J1301" s="10">
        <v>1.13376E-2</v>
      </c>
      <c r="K1301" s="10">
        <v>0.20918700000000001</v>
      </c>
      <c r="L1301" s="9">
        <v>35.825644360559103</v>
      </c>
      <c r="M1301" s="10"/>
    </row>
    <row r="1302" spans="1:13" ht="15" x14ac:dyDescent="0.15">
      <c r="A1302" s="8" t="s">
        <v>2877</v>
      </c>
      <c r="B1302" s="8" t="s">
        <v>98</v>
      </c>
      <c r="C1302" s="8" t="s">
        <v>165</v>
      </c>
      <c r="D1302" s="10" t="s">
        <v>1608</v>
      </c>
      <c r="E1302" s="10" t="s">
        <v>1609</v>
      </c>
      <c r="F1302" s="10">
        <v>-5.6841999999999997E-2</v>
      </c>
      <c r="G1302" s="10">
        <v>8.4377700000000007E-3</v>
      </c>
      <c r="H1302" s="10">
        <v>1.6999999999999999E-11</v>
      </c>
      <c r="I1302" s="10">
        <v>-2.0618899999999999E-2</v>
      </c>
      <c r="J1302" s="10">
        <v>1.1913099999999999E-2</v>
      </c>
      <c r="K1302" s="10">
        <v>8.3492999999999998E-2</v>
      </c>
      <c r="L1302" s="9">
        <v>45.381968966170703</v>
      </c>
      <c r="M1302" s="10"/>
    </row>
    <row r="1303" spans="1:13" ht="15" x14ac:dyDescent="0.15">
      <c r="A1303" s="8" t="s">
        <v>2878</v>
      </c>
      <c r="B1303" s="8" t="s">
        <v>98</v>
      </c>
      <c r="C1303" s="8" t="s">
        <v>165</v>
      </c>
      <c r="D1303" s="10" t="s">
        <v>1608</v>
      </c>
      <c r="E1303" s="10" t="s">
        <v>1603</v>
      </c>
      <c r="F1303" s="10">
        <v>4.3066199999999999E-2</v>
      </c>
      <c r="G1303" s="10">
        <v>7.6336399999999997E-3</v>
      </c>
      <c r="H1303" s="10">
        <v>2.3000000000000001E-8</v>
      </c>
      <c r="I1303" s="10">
        <v>1.7097000000000001E-2</v>
      </c>
      <c r="J1303" s="10">
        <v>1.21668E-2</v>
      </c>
      <c r="K1303" s="10">
        <v>0.15995500000000001</v>
      </c>
      <c r="L1303" s="9">
        <v>31.828029803315999</v>
      </c>
      <c r="M1303" s="10"/>
    </row>
    <row r="1304" spans="1:13" ht="15" x14ac:dyDescent="0.15">
      <c r="A1304" s="8" t="s">
        <v>2879</v>
      </c>
      <c r="B1304" s="8" t="s">
        <v>98</v>
      </c>
      <c r="C1304" s="8" t="s">
        <v>165</v>
      </c>
      <c r="D1304" s="10" t="s">
        <v>1608</v>
      </c>
      <c r="E1304" s="10" t="s">
        <v>1609</v>
      </c>
      <c r="F1304" s="10">
        <v>-6.2489500000000003E-2</v>
      </c>
      <c r="G1304" s="10">
        <v>7.4076599999999999E-3</v>
      </c>
      <c r="H1304" s="10">
        <v>3.6999999999999997E-17</v>
      </c>
      <c r="I1304" s="10">
        <v>-5.7181599999999999E-3</v>
      </c>
      <c r="J1304" s="10">
        <v>1.1329799999999999E-2</v>
      </c>
      <c r="K1304" s="10">
        <v>0.61376799999999998</v>
      </c>
      <c r="L1304" s="9">
        <v>71.162634572379801</v>
      </c>
      <c r="M1304" s="10"/>
    </row>
    <row r="1305" spans="1:13" ht="15" x14ac:dyDescent="0.15">
      <c r="A1305" s="8" t="s">
        <v>2880</v>
      </c>
      <c r="B1305" s="8" t="s">
        <v>98</v>
      </c>
      <c r="C1305" s="8" t="s">
        <v>165</v>
      </c>
      <c r="D1305" s="10" t="s">
        <v>1609</v>
      </c>
      <c r="E1305" s="10" t="s">
        <v>1608</v>
      </c>
      <c r="F1305" s="10">
        <v>-5.2937100000000001E-2</v>
      </c>
      <c r="G1305" s="10">
        <v>7.4374999999999997E-3</v>
      </c>
      <c r="H1305" s="10">
        <v>8.9000000000000004E-13</v>
      </c>
      <c r="I1305" s="10">
        <v>-9.1821100000000003E-3</v>
      </c>
      <c r="J1305" s="10">
        <v>1.1378900000000001E-2</v>
      </c>
      <c r="K1305" s="10">
        <v>0.41969800000000002</v>
      </c>
      <c r="L1305" s="9">
        <v>50.660134061221697</v>
      </c>
      <c r="M1305" s="10"/>
    </row>
    <row r="1306" spans="1:13" ht="15" x14ac:dyDescent="0.15">
      <c r="A1306" s="8" t="s">
        <v>2881</v>
      </c>
      <c r="B1306" s="8" t="s">
        <v>98</v>
      </c>
      <c r="C1306" s="8" t="s">
        <v>165</v>
      </c>
      <c r="D1306" s="10" t="s">
        <v>1608</v>
      </c>
      <c r="E1306" s="10" t="s">
        <v>1609</v>
      </c>
      <c r="F1306" s="10">
        <v>-4.4778800000000001E-2</v>
      </c>
      <c r="G1306" s="10">
        <v>8.3935999999999993E-3</v>
      </c>
      <c r="H1306" s="10">
        <v>3.7E-8</v>
      </c>
      <c r="I1306" s="10">
        <v>-1.7732100000000001E-2</v>
      </c>
      <c r="J1306" s="10">
        <v>1.1786100000000001E-2</v>
      </c>
      <c r="K1306" s="10">
        <v>0.13245399999999999</v>
      </c>
      <c r="L1306" s="9">
        <v>28.460882621623099</v>
      </c>
      <c r="M1306" s="10"/>
    </row>
    <row r="1307" spans="1:13" ht="15" x14ac:dyDescent="0.15">
      <c r="A1307" s="8" t="s">
        <v>2882</v>
      </c>
      <c r="B1307" s="8" t="s">
        <v>98</v>
      </c>
      <c r="C1307" s="8" t="s">
        <v>165</v>
      </c>
      <c r="D1307" s="10" t="s">
        <v>1608</v>
      </c>
      <c r="E1307" s="10" t="s">
        <v>1609</v>
      </c>
      <c r="F1307" s="10">
        <v>-4.4206000000000002E-2</v>
      </c>
      <c r="G1307" s="10">
        <v>8.0134100000000003E-3</v>
      </c>
      <c r="H1307" s="10">
        <v>1.7999999999999999E-8</v>
      </c>
      <c r="I1307" s="10">
        <v>1.35295E-2</v>
      </c>
      <c r="J1307" s="10">
        <v>1.17941E-2</v>
      </c>
      <c r="K1307" s="10">
        <v>0.25132100000000002</v>
      </c>
      <c r="L1307" s="9">
        <v>30.431804928762901</v>
      </c>
      <c r="M1307" s="10"/>
    </row>
    <row r="1308" spans="1:13" ht="15" x14ac:dyDescent="0.15">
      <c r="A1308" s="8" t="s">
        <v>2883</v>
      </c>
      <c r="B1308" s="8" t="s">
        <v>98</v>
      </c>
      <c r="C1308" s="8" t="s">
        <v>165</v>
      </c>
      <c r="D1308" s="10" t="s">
        <v>1602</v>
      </c>
      <c r="E1308" s="10" t="s">
        <v>1608</v>
      </c>
      <c r="F1308" s="10">
        <v>4.8829299999999999E-2</v>
      </c>
      <c r="G1308" s="10">
        <v>8.8968599999999995E-3</v>
      </c>
      <c r="H1308" s="10">
        <v>2.9999999999999997E-8</v>
      </c>
      <c r="I1308" s="10">
        <v>3.17611E-2</v>
      </c>
      <c r="J1308" s="10">
        <v>1.34412E-2</v>
      </c>
      <c r="K1308" s="10">
        <v>1.8129300000000001E-2</v>
      </c>
      <c r="L1308" s="9">
        <v>30.1222552024288</v>
      </c>
      <c r="M1308" s="10"/>
    </row>
    <row r="1309" spans="1:13" ht="15" x14ac:dyDescent="0.15">
      <c r="A1309" s="8" t="s">
        <v>2884</v>
      </c>
      <c r="B1309" s="8" t="s">
        <v>98</v>
      </c>
      <c r="C1309" s="8" t="s">
        <v>165</v>
      </c>
      <c r="D1309" s="10" t="s">
        <v>1608</v>
      </c>
      <c r="E1309" s="10" t="s">
        <v>1609</v>
      </c>
      <c r="F1309" s="10">
        <v>6.30328E-2</v>
      </c>
      <c r="G1309" s="10">
        <v>1.0552300000000001E-2</v>
      </c>
      <c r="H1309" s="10">
        <v>1.2E-9</v>
      </c>
      <c r="I1309" s="10">
        <v>-2.6822600000000001E-3</v>
      </c>
      <c r="J1309" s="10">
        <v>1.56531E-2</v>
      </c>
      <c r="K1309" s="10">
        <v>0.86394400000000005</v>
      </c>
      <c r="L1309" s="9">
        <v>35.681157929896798</v>
      </c>
      <c r="M1309" s="10"/>
    </row>
    <row r="1310" spans="1:13" ht="15" x14ac:dyDescent="0.15">
      <c r="A1310" s="8" t="s">
        <v>2885</v>
      </c>
      <c r="B1310" s="8" t="s">
        <v>98</v>
      </c>
      <c r="C1310" s="8" t="s">
        <v>165</v>
      </c>
      <c r="D1310" s="10" t="s">
        <v>1602</v>
      </c>
      <c r="E1310" s="10" t="s">
        <v>1603</v>
      </c>
      <c r="F1310" s="10">
        <v>-4.7709099999999997E-2</v>
      </c>
      <c r="G1310" s="10">
        <v>8.2614000000000003E-3</v>
      </c>
      <c r="H1310" s="10">
        <v>5.3000000000000003E-9</v>
      </c>
      <c r="I1310" s="10">
        <v>-3.1882500000000001E-4</v>
      </c>
      <c r="J1310" s="10">
        <v>1.15037E-2</v>
      </c>
      <c r="K1310" s="10">
        <v>0.97789000000000004</v>
      </c>
      <c r="L1310" s="9">
        <v>33.349946940406298</v>
      </c>
      <c r="M1310" s="10"/>
    </row>
    <row r="1311" spans="1:13" ht="15" x14ac:dyDescent="0.15">
      <c r="A1311" s="8" t="s">
        <v>2886</v>
      </c>
      <c r="B1311" s="8" t="s">
        <v>98</v>
      </c>
      <c r="C1311" s="8" t="s">
        <v>165</v>
      </c>
      <c r="D1311" s="10" t="s">
        <v>1608</v>
      </c>
      <c r="E1311" s="10" t="s">
        <v>1609</v>
      </c>
      <c r="F1311" s="10">
        <v>4.0505699999999999E-2</v>
      </c>
      <c r="G1311" s="10">
        <v>7.3330499999999998E-3</v>
      </c>
      <c r="H1311" s="10">
        <v>2.3000000000000001E-8</v>
      </c>
      <c r="I1311" s="10">
        <v>-3.2118699999999999E-3</v>
      </c>
      <c r="J1311" s="10">
        <v>1.14354E-2</v>
      </c>
      <c r="K1311" s="10">
        <v>0.77880899999999997</v>
      </c>
      <c r="L1311" s="9">
        <v>30.5114601218472</v>
      </c>
      <c r="M1311" s="10"/>
    </row>
    <row r="1312" spans="1:13" ht="15" x14ac:dyDescent="0.15">
      <c r="A1312" s="8" t="s">
        <v>2887</v>
      </c>
      <c r="B1312" s="8" t="s">
        <v>98</v>
      </c>
      <c r="C1312" s="8" t="s">
        <v>165</v>
      </c>
      <c r="D1312" s="10" t="s">
        <v>1603</v>
      </c>
      <c r="E1312" s="10" t="s">
        <v>1609</v>
      </c>
      <c r="F1312" s="10">
        <v>5.1688100000000001E-2</v>
      </c>
      <c r="G1312" s="10">
        <v>8.0351699999999995E-3</v>
      </c>
      <c r="H1312" s="10">
        <v>8.9000000000000003E-11</v>
      </c>
      <c r="I1312" s="10">
        <v>-2.6311000000000001E-2</v>
      </c>
      <c r="J1312" s="10">
        <v>1.23871E-2</v>
      </c>
      <c r="K1312" s="10">
        <v>3.3664300000000001E-2</v>
      </c>
      <c r="L1312" s="9">
        <v>41.380048694229203</v>
      </c>
      <c r="M1312" s="10"/>
    </row>
    <row r="1313" spans="1:13" ht="15" x14ac:dyDescent="0.15">
      <c r="A1313" s="8" t="s">
        <v>2888</v>
      </c>
      <c r="B1313" s="8" t="s">
        <v>98</v>
      </c>
      <c r="C1313" s="8" t="s">
        <v>165</v>
      </c>
      <c r="D1313" s="10" t="s">
        <v>1609</v>
      </c>
      <c r="E1313" s="10" t="s">
        <v>1603</v>
      </c>
      <c r="F1313" s="10">
        <v>-5.246E-2</v>
      </c>
      <c r="G1313" s="10">
        <v>7.5108900000000001E-3</v>
      </c>
      <c r="H1313" s="10">
        <v>3.3000000000000001E-12</v>
      </c>
      <c r="I1313" s="10">
        <v>1.12528E-2</v>
      </c>
      <c r="J1313" s="10">
        <v>1.2263E-2</v>
      </c>
      <c r="K1313" s="10">
        <v>0.358817</v>
      </c>
      <c r="L1313" s="9">
        <v>48.783591377775899</v>
      </c>
      <c r="M1313" s="10"/>
    </row>
    <row r="1314" spans="1:13" ht="15" x14ac:dyDescent="0.15">
      <c r="A1314" s="8" t="s">
        <v>2889</v>
      </c>
      <c r="B1314" s="8" t="s">
        <v>98</v>
      </c>
      <c r="C1314" s="8" t="s">
        <v>165</v>
      </c>
      <c r="D1314" s="10" t="s">
        <v>1609</v>
      </c>
      <c r="E1314" s="10" t="s">
        <v>1603</v>
      </c>
      <c r="F1314" s="10">
        <v>-4.67143E-2</v>
      </c>
      <c r="G1314" s="10">
        <v>7.5072999999999997E-3</v>
      </c>
      <c r="H1314" s="10">
        <v>3.1000000000000002E-10</v>
      </c>
      <c r="I1314" s="10">
        <v>-1.41011E-2</v>
      </c>
      <c r="J1314" s="10">
        <v>1.1557700000000001E-2</v>
      </c>
      <c r="K1314" s="10">
        <v>0.222442</v>
      </c>
      <c r="L1314" s="9">
        <v>38.719714708547897</v>
      </c>
      <c r="M1314" s="10"/>
    </row>
    <row r="1315" spans="1:13" ht="15" x14ac:dyDescent="0.15">
      <c r="A1315" s="8" t="s">
        <v>2890</v>
      </c>
      <c r="B1315" s="8" t="s">
        <v>98</v>
      </c>
      <c r="C1315" s="8" t="s">
        <v>165</v>
      </c>
      <c r="D1315" s="10" t="s">
        <v>1602</v>
      </c>
      <c r="E1315" s="10" t="s">
        <v>1609</v>
      </c>
      <c r="F1315" s="10">
        <v>5.1710600000000002E-2</v>
      </c>
      <c r="G1315" s="10">
        <v>7.6493200000000003E-3</v>
      </c>
      <c r="H1315" s="10">
        <v>2.6000000000000001E-11</v>
      </c>
      <c r="I1315" s="10">
        <v>1.46874E-2</v>
      </c>
      <c r="J1315" s="10">
        <v>1.14571E-2</v>
      </c>
      <c r="K1315" s="10">
        <v>0.19985900000000001</v>
      </c>
      <c r="L1315" s="9">
        <v>45.699715341396299</v>
      </c>
      <c r="M1315" s="10"/>
    </row>
    <row r="1316" spans="1:13" ht="15" x14ac:dyDescent="0.15">
      <c r="A1316" s="8" t="s">
        <v>2891</v>
      </c>
      <c r="B1316" s="8" t="s">
        <v>98</v>
      </c>
      <c r="C1316" s="8" t="s">
        <v>165</v>
      </c>
      <c r="D1316" s="10" t="s">
        <v>1602</v>
      </c>
      <c r="E1316" s="10" t="s">
        <v>1603</v>
      </c>
      <c r="F1316" s="10">
        <v>9.7695599999999994E-2</v>
      </c>
      <c r="G1316" s="10">
        <v>1.75225E-2</v>
      </c>
      <c r="H1316" s="10">
        <v>2.4E-8</v>
      </c>
      <c r="I1316" s="10">
        <v>2.5362900000000001E-2</v>
      </c>
      <c r="J1316" s="10">
        <v>4.0040100000000002E-2</v>
      </c>
      <c r="K1316" s="10">
        <v>0.52644899999999994</v>
      </c>
      <c r="L1316" s="9">
        <v>31.085501029434798</v>
      </c>
      <c r="M1316" s="10"/>
    </row>
    <row r="1317" spans="1:13" ht="15" x14ac:dyDescent="0.15">
      <c r="A1317" s="8" t="s">
        <v>2892</v>
      </c>
      <c r="B1317" s="8" t="s">
        <v>98</v>
      </c>
      <c r="C1317" s="8" t="s">
        <v>165</v>
      </c>
      <c r="D1317" s="10" t="s">
        <v>1603</v>
      </c>
      <c r="E1317" s="10" t="s">
        <v>1609</v>
      </c>
      <c r="F1317" s="10">
        <v>5.55089E-2</v>
      </c>
      <c r="G1317" s="10">
        <v>8.7738299999999998E-3</v>
      </c>
      <c r="H1317" s="10">
        <v>4.0999999999999998E-10</v>
      </c>
      <c r="I1317" s="10">
        <v>-1.5504099999999999E-3</v>
      </c>
      <c r="J1317" s="10">
        <v>1.2015100000000001E-2</v>
      </c>
      <c r="K1317" s="10">
        <v>0.89732800000000001</v>
      </c>
      <c r="L1317" s="9">
        <v>40.026425850868499</v>
      </c>
      <c r="M1317" s="10"/>
    </row>
    <row r="1318" spans="1:13" ht="15" x14ac:dyDescent="0.15">
      <c r="A1318" s="8" t="s">
        <v>2893</v>
      </c>
      <c r="B1318" s="8" t="s">
        <v>98</v>
      </c>
      <c r="C1318" s="8" t="s">
        <v>165</v>
      </c>
      <c r="D1318" s="10" t="s">
        <v>1603</v>
      </c>
      <c r="E1318" s="10" t="s">
        <v>1602</v>
      </c>
      <c r="F1318" s="10">
        <v>-9.4829700000000003E-2</v>
      </c>
      <c r="G1318" s="10">
        <v>8.73086E-3</v>
      </c>
      <c r="H1318" s="10">
        <v>2.4E-27</v>
      </c>
      <c r="I1318" s="10">
        <v>-1.7401E-2</v>
      </c>
      <c r="J1318" s="10">
        <v>2.0048300000000002E-2</v>
      </c>
      <c r="K1318" s="10">
        <v>0.38541999999999998</v>
      </c>
      <c r="L1318" s="9">
        <v>117.970848921373</v>
      </c>
      <c r="M1318" s="10"/>
    </row>
    <row r="1319" spans="1:13" ht="15" x14ac:dyDescent="0.15">
      <c r="A1319" s="8" t="s">
        <v>2894</v>
      </c>
      <c r="B1319" s="8" t="s">
        <v>98</v>
      </c>
      <c r="C1319" s="8" t="s">
        <v>165</v>
      </c>
      <c r="D1319" s="10" t="s">
        <v>1602</v>
      </c>
      <c r="E1319" s="10" t="s">
        <v>1608</v>
      </c>
      <c r="F1319" s="10">
        <v>-4.7710000000000002E-2</v>
      </c>
      <c r="G1319" s="10">
        <v>8.2238999999999993E-3</v>
      </c>
      <c r="H1319" s="10">
        <v>6.4000000000000002E-9</v>
      </c>
      <c r="I1319" s="10">
        <v>-6.5257100000000001E-4</v>
      </c>
      <c r="J1319" s="10">
        <v>1.24017E-2</v>
      </c>
      <c r="K1319" s="10">
        <v>0.95803499999999997</v>
      </c>
      <c r="L1319" s="9">
        <v>33.656053666426097</v>
      </c>
      <c r="M1319" s="10"/>
    </row>
    <row r="1320" spans="1:13" ht="15" x14ac:dyDescent="0.15">
      <c r="A1320" s="8" t="s">
        <v>2895</v>
      </c>
      <c r="B1320" s="8" t="s">
        <v>98</v>
      </c>
      <c r="C1320" s="8" t="s">
        <v>165</v>
      </c>
      <c r="D1320" s="10" t="s">
        <v>1609</v>
      </c>
      <c r="E1320" s="10" t="s">
        <v>1608</v>
      </c>
      <c r="F1320" s="10">
        <v>4.5794700000000001E-2</v>
      </c>
      <c r="G1320" s="10">
        <v>7.68149E-3</v>
      </c>
      <c r="H1320" s="10">
        <v>1.2E-9</v>
      </c>
      <c r="I1320" s="10">
        <v>-1.11393E-2</v>
      </c>
      <c r="J1320" s="10">
        <v>1.2719100000000001E-2</v>
      </c>
      <c r="K1320" s="10">
        <v>0.38114399999999998</v>
      </c>
      <c r="L1320" s="9">
        <v>35.541806457253898</v>
      </c>
      <c r="M1320" s="10"/>
    </row>
    <row r="1321" spans="1:13" ht="15" x14ac:dyDescent="0.15">
      <c r="A1321" s="8" t="s">
        <v>2896</v>
      </c>
      <c r="B1321" s="8" t="s">
        <v>98</v>
      </c>
      <c r="C1321" s="8" t="s">
        <v>165</v>
      </c>
      <c r="D1321" s="10" t="s">
        <v>1608</v>
      </c>
      <c r="E1321" s="10" t="s">
        <v>1609</v>
      </c>
      <c r="F1321" s="10">
        <v>4.1296800000000002E-2</v>
      </c>
      <c r="G1321" s="10">
        <v>7.3823700000000001E-3</v>
      </c>
      <c r="H1321" s="10">
        <v>2.9000000000000002E-8</v>
      </c>
      <c r="I1321" s="10">
        <v>1.42997E-2</v>
      </c>
      <c r="J1321" s="10">
        <v>1.1322199999999999E-2</v>
      </c>
      <c r="K1321" s="10">
        <v>0.206598</v>
      </c>
      <c r="L1321" s="9">
        <v>31.292566574550101</v>
      </c>
      <c r="M1321" s="10"/>
    </row>
    <row r="1322" spans="1:13" ht="15" x14ac:dyDescent="0.15">
      <c r="A1322" s="8" t="s">
        <v>2897</v>
      </c>
      <c r="B1322" s="8" t="s">
        <v>98</v>
      </c>
      <c r="C1322" s="8" t="s">
        <v>165</v>
      </c>
      <c r="D1322" s="10" t="s">
        <v>1608</v>
      </c>
      <c r="E1322" s="10" t="s">
        <v>1609</v>
      </c>
      <c r="F1322" s="10">
        <v>6.5029199999999995E-2</v>
      </c>
      <c r="G1322" s="10">
        <v>9.1080599999999994E-3</v>
      </c>
      <c r="H1322" s="10">
        <v>7.3999999999999998E-13</v>
      </c>
      <c r="I1322" s="10">
        <v>-8.3360799999999992E-3</v>
      </c>
      <c r="J1322" s="10">
        <v>1.35111E-2</v>
      </c>
      <c r="K1322" s="10">
        <v>0.53724899999999998</v>
      </c>
      <c r="L1322" s="9">
        <v>50.975918146071301</v>
      </c>
      <c r="M1322" s="10"/>
    </row>
    <row r="1323" spans="1:13" ht="15" x14ac:dyDescent="0.15">
      <c r="A1323" s="8" t="s">
        <v>2898</v>
      </c>
      <c r="B1323" s="8" t="s">
        <v>98</v>
      </c>
      <c r="C1323" s="8" t="s">
        <v>165</v>
      </c>
      <c r="D1323" s="10" t="s">
        <v>1602</v>
      </c>
      <c r="E1323" s="10" t="s">
        <v>1609</v>
      </c>
      <c r="F1323" s="10">
        <v>-4.8431399999999999E-2</v>
      </c>
      <c r="G1323" s="10">
        <v>8.8099600000000004E-3</v>
      </c>
      <c r="H1323" s="10">
        <v>3.2000000000000002E-8</v>
      </c>
      <c r="I1323" s="10">
        <v>-1.48021E-2</v>
      </c>
      <c r="J1323" s="10">
        <v>1.39048E-2</v>
      </c>
      <c r="K1323" s="10">
        <v>0.28708899999999998</v>
      </c>
      <c r="L1323" s="9">
        <v>30.220815082722702</v>
      </c>
      <c r="M1323" s="10"/>
    </row>
    <row r="1324" spans="1:13" ht="15" x14ac:dyDescent="0.15">
      <c r="A1324" s="8" t="s">
        <v>2899</v>
      </c>
      <c r="B1324" s="8" t="s">
        <v>98</v>
      </c>
      <c r="C1324" s="8" t="s">
        <v>165</v>
      </c>
      <c r="D1324" s="10" t="s">
        <v>1608</v>
      </c>
      <c r="E1324" s="10" t="s">
        <v>1609</v>
      </c>
      <c r="F1324" s="10">
        <v>4.5231599999999997E-2</v>
      </c>
      <c r="G1324" s="10">
        <v>7.5651599999999996E-3</v>
      </c>
      <c r="H1324" s="10">
        <v>2.2999999999999999E-9</v>
      </c>
      <c r="I1324" s="10">
        <v>4.4592099999999999E-3</v>
      </c>
      <c r="J1324" s="10">
        <v>1.1650000000000001E-2</v>
      </c>
      <c r="K1324" s="10">
        <v>0.70189500000000005</v>
      </c>
      <c r="L1324" s="9">
        <v>35.747663885019001</v>
      </c>
      <c r="M1324" s="10"/>
    </row>
    <row r="1325" spans="1:13" ht="15" x14ac:dyDescent="0.15">
      <c r="A1325" s="8" t="s">
        <v>2900</v>
      </c>
      <c r="B1325" s="8" t="s">
        <v>98</v>
      </c>
      <c r="C1325" s="8" t="s">
        <v>165</v>
      </c>
      <c r="D1325" s="10" t="s">
        <v>1609</v>
      </c>
      <c r="E1325" s="10" t="s">
        <v>1608</v>
      </c>
      <c r="F1325" s="10">
        <v>-5.6339599999999997E-2</v>
      </c>
      <c r="G1325" s="10">
        <v>8.8868000000000003E-3</v>
      </c>
      <c r="H1325" s="10">
        <v>1.2E-10</v>
      </c>
      <c r="I1325" s="10">
        <v>-1.9813399999999998E-2</v>
      </c>
      <c r="J1325" s="10">
        <v>1.26211E-2</v>
      </c>
      <c r="K1325" s="10">
        <v>0.11644599999999999</v>
      </c>
      <c r="L1325" s="9">
        <v>40.191730515779099</v>
      </c>
      <c r="M1325" s="10"/>
    </row>
    <row r="1326" spans="1:13" ht="15" x14ac:dyDescent="0.15">
      <c r="A1326" s="8" t="s">
        <v>2901</v>
      </c>
      <c r="B1326" s="8" t="s">
        <v>98</v>
      </c>
      <c r="C1326" s="8" t="s">
        <v>165</v>
      </c>
      <c r="D1326" s="10" t="s">
        <v>1608</v>
      </c>
      <c r="E1326" s="10" t="s">
        <v>1609</v>
      </c>
      <c r="F1326" s="10">
        <v>-6.3678200000000004E-2</v>
      </c>
      <c r="G1326" s="10">
        <v>1.00743E-2</v>
      </c>
      <c r="H1326" s="10">
        <v>1.8999999999999999E-10</v>
      </c>
      <c r="I1326" s="10">
        <v>-6.33973E-3</v>
      </c>
      <c r="J1326" s="10">
        <v>1.49035E-2</v>
      </c>
      <c r="K1326" s="10">
        <v>0.67055399999999998</v>
      </c>
      <c r="L1326" s="9">
        <v>39.953221073671202</v>
      </c>
      <c r="M1326" s="10"/>
    </row>
    <row r="1327" spans="1:13" ht="15" x14ac:dyDescent="0.15">
      <c r="A1327" s="8" t="s">
        <v>2902</v>
      </c>
      <c r="B1327" s="8" t="s">
        <v>98</v>
      </c>
      <c r="C1327" s="8" t="s">
        <v>165</v>
      </c>
      <c r="D1327" s="10" t="s">
        <v>1603</v>
      </c>
      <c r="E1327" s="10" t="s">
        <v>1602</v>
      </c>
      <c r="F1327" s="10">
        <v>4.7016799999999997E-2</v>
      </c>
      <c r="G1327" s="10">
        <v>8.2642900000000005E-3</v>
      </c>
      <c r="H1327" s="10">
        <v>7.0999999999999999E-9</v>
      </c>
      <c r="I1327" s="10">
        <v>-8.5133400000000003E-4</v>
      </c>
      <c r="J1327" s="10">
        <v>1.4948599999999999E-2</v>
      </c>
      <c r="K1327" s="10">
        <v>0.95458500000000002</v>
      </c>
      <c r="L1327" s="9">
        <v>32.366447750169201</v>
      </c>
      <c r="M1327" s="10"/>
    </row>
    <row r="1328" spans="1:13" ht="15" x14ac:dyDescent="0.15">
      <c r="A1328" s="8" t="s">
        <v>2903</v>
      </c>
      <c r="B1328" s="8" t="s">
        <v>98</v>
      </c>
      <c r="C1328" s="8" t="s">
        <v>165</v>
      </c>
      <c r="D1328" s="10" t="s">
        <v>1603</v>
      </c>
      <c r="E1328" s="10" t="s">
        <v>1602</v>
      </c>
      <c r="F1328" s="10">
        <v>-4.0535500000000002E-2</v>
      </c>
      <c r="G1328" s="10">
        <v>7.3858099999999996E-3</v>
      </c>
      <c r="H1328" s="10">
        <v>4.1999999999999999E-8</v>
      </c>
      <c r="I1328" s="10">
        <v>1.5610699999999999E-3</v>
      </c>
      <c r="J1328" s="10">
        <v>1.1351099999999999E-2</v>
      </c>
      <c r="K1328" s="10">
        <v>0.89061500000000005</v>
      </c>
      <c r="L1328" s="9">
        <v>30.121375922708101</v>
      </c>
      <c r="M1328" s="10"/>
    </row>
    <row r="1329" spans="1:13" ht="15" x14ac:dyDescent="0.15">
      <c r="A1329" s="8" t="s">
        <v>2904</v>
      </c>
      <c r="B1329" s="8" t="s">
        <v>98</v>
      </c>
      <c r="C1329" s="8" t="s">
        <v>165</v>
      </c>
      <c r="D1329" s="10" t="s">
        <v>1608</v>
      </c>
      <c r="E1329" s="10" t="s">
        <v>1603</v>
      </c>
      <c r="F1329" s="10">
        <v>-5.13541E-2</v>
      </c>
      <c r="G1329" s="10">
        <v>7.9727300000000008E-3</v>
      </c>
      <c r="H1329" s="10">
        <v>2.4E-10</v>
      </c>
      <c r="I1329" s="10">
        <v>-2.1800600000000002E-3</v>
      </c>
      <c r="J1329" s="10">
        <v>1.18075E-2</v>
      </c>
      <c r="K1329" s="10">
        <v>0.85351699999999997</v>
      </c>
      <c r="L1329" s="9">
        <v>41.489302274035197</v>
      </c>
      <c r="M1329" s="10"/>
    </row>
    <row r="1330" spans="1:13" ht="15" x14ac:dyDescent="0.15">
      <c r="A1330" s="8" t="s">
        <v>2905</v>
      </c>
      <c r="B1330" s="8" t="s">
        <v>98</v>
      </c>
      <c r="C1330" s="8" t="s">
        <v>165</v>
      </c>
      <c r="D1330" s="10" t="s">
        <v>1608</v>
      </c>
      <c r="E1330" s="10" t="s">
        <v>1609</v>
      </c>
      <c r="F1330" s="10">
        <v>5.5415100000000002E-2</v>
      </c>
      <c r="G1330" s="10">
        <v>9.1030299999999998E-3</v>
      </c>
      <c r="H1330" s="10">
        <v>7.8999999999999996E-10</v>
      </c>
      <c r="I1330" s="10">
        <v>3.7045500000000002E-2</v>
      </c>
      <c r="J1330" s="10">
        <v>1.6112999999999999E-2</v>
      </c>
      <c r="K1330" s="10">
        <v>2.14991E-2</v>
      </c>
      <c r="L1330" s="9">
        <v>37.0581977588309</v>
      </c>
      <c r="M1330" s="10"/>
    </row>
    <row r="1331" spans="1:13" ht="15" x14ac:dyDescent="0.15">
      <c r="A1331" s="8" t="s">
        <v>2906</v>
      </c>
      <c r="B1331" s="8" t="s">
        <v>98</v>
      </c>
      <c r="C1331" s="8" t="s">
        <v>165</v>
      </c>
      <c r="D1331" s="10" t="s">
        <v>1608</v>
      </c>
      <c r="E1331" s="10" t="s">
        <v>1602</v>
      </c>
      <c r="F1331" s="10">
        <v>5.9393899999999999E-2</v>
      </c>
      <c r="G1331" s="10">
        <v>1.0711E-2</v>
      </c>
      <c r="H1331" s="10">
        <v>2.4E-8</v>
      </c>
      <c r="I1331" s="10">
        <v>1.4964399999999999E-2</v>
      </c>
      <c r="J1331" s="10">
        <v>1.6013699999999999E-2</v>
      </c>
      <c r="K1331" s="10">
        <v>0.35005900000000001</v>
      </c>
      <c r="L1331" s="9">
        <v>30.7484797319857</v>
      </c>
      <c r="M1331" s="10"/>
    </row>
    <row r="1332" spans="1:13" ht="15" x14ac:dyDescent="0.15">
      <c r="A1332" s="8" t="s">
        <v>2907</v>
      </c>
      <c r="B1332" s="8" t="s">
        <v>98</v>
      </c>
      <c r="C1332" s="8" t="s">
        <v>165</v>
      </c>
      <c r="D1332" s="10" t="s">
        <v>1603</v>
      </c>
      <c r="E1332" s="10" t="s">
        <v>1602</v>
      </c>
      <c r="F1332" s="10">
        <v>-5.0356999999999999E-2</v>
      </c>
      <c r="G1332" s="10">
        <v>7.49762E-3</v>
      </c>
      <c r="H1332" s="10">
        <v>7.5E-12</v>
      </c>
      <c r="I1332" s="10">
        <v>-1.3937400000000001E-2</v>
      </c>
      <c r="J1332" s="10">
        <v>1.16901E-2</v>
      </c>
      <c r="K1332" s="10">
        <v>0.23316700000000001</v>
      </c>
      <c r="L1332" s="9">
        <v>45.110002143207403</v>
      </c>
      <c r="M1332" s="10"/>
    </row>
    <row r="1333" spans="1:13" ht="15" x14ac:dyDescent="0.15">
      <c r="A1333" s="8" t="s">
        <v>2908</v>
      </c>
      <c r="B1333" s="8" t="s">
        <v>98</v>
      </c>
      <c r="C1333" s="8" t="s">
        <v>165</v>
      </c>
      <c r="D1333" s="10" t="s">
        <v>1603</v>
      </c>
      <c r="E1333" s="10" t="s">
        <v>1602</v>
      </c>
      <c r="F1333" s="10">
        <v>4.75859E-2</v>
      </c>
      <c r="G1333" s="10">
        <v>7.4202299999999999E-3</v>
      </c>
      <c r="H1333" s="10">
        <v>1.2999999999999999E-10</v>
      </c>
      <c r="I1333" s="10">
        <v>2.5026099999999999E-2</v>
      </c>
      <c r="J1333" s="10">
        <v>1.15624E-2</v>
      </c>
      <c r="K1333" s="10">
        <v>3.0430599999999999E-2</v>
      </c>
      <c r="L1333" s="9">
        <v>41.1265085191827</v>
      </c>
      <c r="M1333" s="10"/>
    </row>
    <row r="1334" spans="1:13" ht="15" x14ac:dyDescent="0.15">
      <c r="A1334" s="8" t="s">
        <v>2909</v>
      </c>
      <c r="B1334" s="8" t="s">
        <v>98</v>
      </c>
      <c r="C1334" s="8" t="s">
        <v>165</v>
      </c>
      <c r="D1334" s="10" t="s">
        <v>1608</v>
      </c>
      <c r="E1334" s="10" t="s">
        <v>1602</v>
      </c>
      <c r="F1334" s="10">
        <v>4.7422300000000001E-2</v>
      </c>
      <c r="G1334" s="10">
        <v>7.4361499999999999E-3</v>
      </c>
      <c r="H1334" s="10">
        <v>1.0999999999999999E-10</v>
      </c>
      <c r="I1334" s="10">
        <v>1.0423999999999999E-2</v>
      </c>
      <c r="J1334" s="10">
        <v>1.1402799999999999E-2</v>
      </c>
      <c r="K1334" s="10">
        <v>0.36063299999999998</v>
      </c>
      <c r="L1334" s="9">
        <v>40.669510372883103</v>
      </c>
      <c r="M1334" s="10"/>
    </row>
    <row r="1335" spans="1:13" ht="15" x14ac:dyDescent="0.15">
      <c r="A1335" s="8" t="s">
        <v>2910</v>
      </c>
      <c r="B1335" s="8" t="s">
        <v>98</v>
      </c>
      <c r="C1335" s="8" t="s">
        <v>165</v>
      </c>
      <c r="D1335" s="10" t="s">
        <v>1602</v>
      </c>
      <c r="E1335" s="10" t="s">
        <v>1608</v>
      </c>
      <c r="F1335" s="10">
        <v>-9.0032100000000004E-2</v>
      </c>
      <c r="G1335" s="10">
        <v>1.2588800000000001E-2</v>
      </c>
      <c r="H1335" s="10">
        <v>6.8999999999999999E-13</v>
      </c>
      <c r="I1335" s="10">
        <v>-2.16364E-2</v>
      </c>
      <c r="J1335" s="10">
        <v>1.8168500000000001E-2</v>
      </c>
      <c r="K1335" s="10">
        <v>0.23370099999999999</v>
      </c>
      <c r="L1335" s="9">
        <v>51.147698039414202</v>
      </c>
      <c r="M1335" s="10"/>
    </row>
    <row r="1336" spans="1:13" ht="15" x14ac:dyDescent="0.15">
      <c r="A1336" s="8" t="s">
        <v>2911</v>
      </c>
      <c r="B1336" s="8" t="s">
        <v>98</v>
      </c>
      <c r="C1336" s="8" t="s">
        <v>165</v>
      </c>
      <c r="D1336" s="10" t="s">
        <v>1602</v>
      </c>
      <c r="E1336" s="10" t="s">
        <v>1603</v>
      </c>
      <c r="F1336" s="10">
        <v>5.1433699999999999E-2</v>
      </c>
      <c r="G1336" s="10">
        <v>7.6341400000000002E-3</v>
      </c>
      <c r="H1336" s="10">
        <v>1.9999999999999999E-11</v>
      </c>
      <c r="I1336" s="10">
        <v>4.6664300000000001E-3</v>
      </c>
      <c r="J1336" s="10">
        <v>1.3105199999999999E-2</v>
      </c>
      <c r="K1336" s="10">
        <v>0.72178500000000001</v>
      </c>
      <c r="L1336" s="9">
        <v>45.391579440285099</v>
      </c>
      <c r="M1336" s="10"/>
    </row>
    <row r="1337" spans="1:13" ht="15" x14ac:dyDescent="0.15">
      <c r="A1337" s="8" t="s">
        <v>2912</v>
      </c>
      <c r="B1337" s="8" t="s">
        <v>98</v>
      </c>
      <c r="C1337" s="8" t="s">
        <v>165</v>
      </c>
      <c r="D1337" s="10" t="s">
        <v>1609</v>
      </c>
      <c r="E1337" s="10" t="s">
        <v>1602</v>
      </c>
      <c r="F1337" s="10">
        <v>-4.0189500000000003E-2</v>
      </c>
      <c r="G1337" s="10">
        <v>7.53135E-3</v>
      </c>
      <c r="H1337" s="10">
        <v>4.6000000000000002E-8</v>
      </c>
      <c r="I1337" s="10">
        <v>-2.0213800000000001E-2</v>
      </c>
      <c r="J1337" s="10">
        <v>1.1362799999999999E-2</v>
      </c>
      <c r="K1337" s="10">
        <v>7.5247099999999997E-2</v>
      </c>
      <c r="L1337" s="9">
        <v>28.476036748081601</v>
      </c>
      <c r="M1337" s="10"/>
    </row>
    <row r="1338" spans="1:13" ht="15" x14ac:dyDescent="0.15">
      <c r="A1338" s="8" t="s">
        <v>2913</v>
      </c>
      <c r="B1338" s="8" t="s">
        <v>98</v>
      </c>
      <c r="C1338" s="8" t="s">
        <v>165</v>
      </c>
      <c r="D1338" s="10" t="s">
        <v>1608</v>
      </c>
      <c r="E1338" s="10" t="s">
        <v>1609</v>
      </c>
      <c r="F1338" s="10">
        <v>-4.2276099999999997E-2</v>
      </c>
      <c r="G1338" s="10">
        <v>7.3758399999999998E-3</v>
      </c>
      <c r="H1338" s="10">
        <v>6.5000000000000003E-9</v>
      </c>
      <c r="I1338" s="10">
        <v>-1.7454399999999998E-2</v>
      </c>
      <c r="J1338" s="10">
        <v>1.13294E-2</v>
      </c>
      <c r="K1338" s="10">
        <v>0.123408</v>
      </c>
      <c r="L1338" s="9">
        <v>32.852381582700097</v>
      </c>
      <c r="M1338" s="10"/>
    </row>
    <row r="1339" spans="1:13" ht="15" x14ac:dyDescent="0.15">
      <c r="A1339" s="8" t="s">
        <v>2914</v>
      </c>
      <c r="B1339" s="8" t="s">
        <v>98</v>
      </c>
      <c r="C1339" s="8" t="s">
        <v>165</v>
      </c>
      <c r="D1339" s="10" t="s">
        <v>1609</v>
      </c>
      <c r="E1339" s="10" t="s">
        <v>1608</v>
      </c>
      <c r="F1339" s="10">
        <v>5.99909E-2</v>
      </c>
      <c r="G1339" s="10">
        <v>1.0169600000000001E-2</v>
      </c>
      <c r="H1339" s="10">
        <v>3.1E-9</v>
      </c>
      <c r="I1339" s="10">
        <v>2.1706300000000001E-2</v>
      </c>
      <c r="J1339" s="10">
        <v>1.56139E-2</v>
      </c>
      <c r="K1339" s="10">
        <v>0.16447200000000001</v>
      </c>
      <c r="L1339" s="9">
        <v>34.798699391180399</v>
      </c>
      <c r="M1339" s="10"/>
    </row>
    <row r="1340" spans="1:13" ht="15" x14ac:dyDescent="0.15">
      <c r="A1340" s="8" t="s">
        <v>2915</v>
      </c>
      <c r="B1340" s="8" t="s">
        <v>98</v>
      </c>
      <c r="C1340" s="8" t="s">
        <v>165</v>
      </c>
      <c r="D1340" s="10" t="s">
        <v>1608</v>
      </c>
      <c r="E1340" s="10" t="s">
        <v>1603</v>
      </c>
      <c r="F1340" s="10">
        <v>-5.6716500000000003E-2</v>
      </c>
      <c r="G1340" s="10">
        <v>9.7824599999999998E-3</v>
      </c>
      <c r="H1340" s="10">
        <v>4.9E-9</v>
      </c>
      <c r="I1340" s="10">
        <v>-1.4472499999999999E-2</v>
      </c>
      <c r="J1340" s="10">
        <v>1.5673099999999999E-2</v>
      </c>
      <c r="K1340" s="10">
        <v>0.35580200000000001</v>
      </c>
      <c r="L1340" s="9">
        <v>33.614192548531697</v>
      </c>
      <c r="M1340" s="10"/>
    </row>
    <row r="1341" spans="1:13" ht="15" x14ac:dyDescent="0.15">
      <c r="A1341" s="8" t="s">
        <v>2916</v>
      </c>
      <c r="B1341" s="8" t="s">
        <v>98</v>
      </c>
      <c r="C1341" s="8" t="s">
        <v>165</v>
      </c>
      <c r="D1341" s="10" t="s">
        <v>1609</v>
      </c>
      <c r="E1341" s="10" t="s">
        <v>1603</v>
      </c>
      <c r="F1341" s="10">
        <v>-7.8965199999999999E-2</v>
      </c>
      <c r="G1341" s="10">
        <v>1.20626E-2</v>
      </c>
      <c r="H1341" s="10">
        <v>6.3999999999999999E-11</v>
      </c>
      <c r="I1341" s="10">
        <v>8.3521300000000007E-2</v>
      </c>
      <c r="J1341" s="10">
        <v>2.3783499999999999E-2</v>
      </c>
      <c r="K1341" s="10">
        <v>4.4519500000000001E-4</v>
      </c>
      <c r="L1341" s="9">
        <v>42.853828371020199</v>
      </c>
      <c r="M1341" s="10"/>
    </row>
    <row r="1342" spans="1:13" ht="15" x14ac:dyDescent="0.15">
      <c r="A1342" s="8" t="s">
        <v>2917</v>
      </c>
      <c r="B1342" s="8" t="s">
        <v>98</v>
      </c>
      <c r="C1342" s="8" t="s">
        <v>165</v>
      </c>
      <c r="D1342" s="10" t="s">
        <v>1603</v>
      </c>
      <c r="E1342" s="10" t="s">
        <v>1602</v>
      </c>
      <c r="F1342" s="10">
        <v>-5.8440499999999999E-2</v>
      </c>
      <c r="G1342" s="10">
        <v>7.3450199999999998E-3</v>
      </c>
      <c r="H1342" s="10">
        <v>4.1999999999999996E-15</v>
      </c>
      <c r="I1342" s="10">
        <v>-1.0810200000000001E-2</v>
      </c>
      <c r="J1342" s="10">
        <v>1.1771800000000001E-2</v>
      </c>
      <c r="K1342" s="10">
        <v>0.35845900000000003</v>
      </c>
      <c r="L1342" s="9">
        <v>63.305563743738603</v>
      </c>
      <c r="M1342" s="10"/>
    </row>
    <row r="1343" spans="1:13" ht="15" x14ac:dyDescent="0.15">
      <c r="A1343" s="8" t="s">
        <v>2918</v>
      </c>
      <c r="B1343" s="8" t="s">
        <v>98</v>
      </c>
      <c r="C1343" s="8" t="s">
        <v>165</v>
      </c>
      <c r="D1343" s="10" t="s">
        <v>1608</v>
      </c>
      <c r="E1343" s="10" t="s">
        <v>1609</v>
      </c>
      <c r="F1343" s="10">
        <v>5.6425400000000001E-2</v>
      </c>
      <c r="G1343" s="10">
        <v>1.0204700000000001E-2</v>
      </c>
      <c r="H1343" s="10">
        <v>2.9000000000000002E-8</v>
      </c>
      <c r="I1343" s="10">
        <v>7.9279799999999994E-3</v>
      </c>
      <c r="J1343" s="10">
        <v>1.42513E-2</v>
      </c>
      <c r="K1343" s="10">
        <v>0.57800700000000005</v>
      </c>
      <c r="L1343" s="9">
        <v>30.573756996970801</v>
      </c>
      <c r="M1343" s="10"/>
    </row>
    <row r="1344" spans="1:13" ht="15" x14ac:dyDescent="0.15">
      <c r="A1344" s="8" t="s">
        <v>2919</v>
      </c>
      <c r="B1344" s="8" t="s">
        <v>98</v>
      </c>
      <c r="C1344" s="8" t="s">
        <v>165</v>
      </c>
      <c r="D1344" s="10" t="s">
        <v>1608</v>
      </c>
      <c r="E1344" s="10" t="s">
        <v>1609</v>
      </c>
      <c r="F1344" s="10">
        <v>5.3278499999999999E-2</v>
      </c>
      <c r="G1344" s="10">
        <v>8.7502399999999994E-3</v>
      </c>
      <c r="H1344" s="10">
        <v>9.4000000000000006E-10</v>
      </c>
      <c r="I1344" s="10">
        <v>-5.8404099999999999E-3</v>
      </c>
      <c r="J1344" s="10">
        <v>1.34953E-2</v>
      </c>
      <c r="K1344" s="10">
        <v>0.66517999999999999</v>
      </c>
      <c r="L1344" s="9">
        <v>37.073539281627198</v>
      </c>
      <c r="M1344" s="10"/>
    </row>
    <row r="1345" spans="1:13" ht="15" x14ac:dyDescent="0.15">
      <c r="A1345" s="8" t="s">
        <v>2920</v>
      </c>
      <c r="B1345" s="8" t="s">
        <v>98</v>
      </c>
      <c r="C1345" s="8" t="s">
        <v>165</v>
      </c>
      <c r="D1345" s="10" t="s">
        <v>1602</v>
      </c>
      <c r="E1345" s="10" t="s">
        <v>1603</v>
      </c>
      <c r="F1345" s="10">
        <v>4.2367799999999997E-2</v>
      </c>
      <c r="G1345" s="10">
        <v>7.60088E-3</v>
      </c>
      <c r="H1345" s="10">
        <v>1.9000000000000001E-8</v>
      </c>
      <c r="I1345" s="10">
        <v>-7.7301499999999999E-3</v>
      </c>
      <c r="J1345" s="10">
        <v>1.1391800000000001E-2</v>
      </c>
      <c r="K1345" s="10">
        <v>0.49740699999999999</v>
      </c>
      <c r="L1345" s="9">
        <v>31.070201831016998</v>
      </c>
      <c r="M1345" s="10"/>
    </row>
    <row r="1346" spans="1:13" ht="15" x14ac:dyDescent="0.15">
      <c r="A1346" s="8" t="s">
        <v>2921</v>
      </c>
      <c r="B1346" s="8" t="s">
        <v>98</v>
      </c>
      <c r="C1346" s="8" t="s">
        <v>165</v>
      </c>
      <c r="D1346" s="10" t="s">
        <v>1608</v>
      </c>
      <c r="E1346" s="10" t="s">
        <v>1609</v>
      </c>
      <c r="F1346" s="10">
        <v>-5.4231300000000003E-2</v>
      </c>
      <c r="G1346" s="10">
        <v>7.8680699999999996E-3</v>
      </c>
      <c r="H1346" s="10">
        <v>6.5000000000000002E-12</v>
      </c>
      <c r="I1346" s="10">
        <v>-9.4505400000000003E-3</v>
      </c>
      <c r="J1346" s="10">
        <v>1.28272E-2</v>
      </c>
      <c r="K1346" s="10">
        <v>0.46126899999999998</v>
      </c>
      <c r="L1346" s="9">
        <v>47.507655691435303</v>
      </c>
      <c r="M1346" s="10"/>
    </row>
    <row r="1347" spans="1:13" ht="15" x14ac:dyDescent="0.15">
      <c r="A1347" s="8" t="s">
        <v>2922</v>
      </c>
      <c r="B1347" s="8" t="s">
        <v>98</v>
      </c>
      <c r="C1347" s="8" t="s">
        <v>165</v>
      </c>
      <c r="D1347" s="10" t="s">
        <v>1609</v>
      </c>
      <c r="E1347" s="10" t="s">
        <v>1608</v>
      </c>
      <c r="F1347" s="10">
        <v>-4.19193E-2</v>
      </c>
      <c r="G1347" s="10">
        <v>7.4514100000000003E-3</v>
      </c>
      <c r="H1347" s="10">
        <v>1.2E-8</v>
      </c>
      <c r="I1347" s="10">
        <v>-1.25728E-2</v>
      </c>
      <c r="J1347" s="10">
        <v>1.1358E-2</v>
      </c>
      <c r="K1347" s="10">
        <v>0.26831199999999999</v>
      </c>
      <c r="L1347" s="9">
        <v>31.6483536652899</v>
      </c>
      <c r="M1347" s="10"/>
    </row>
    <row r="1348" spans="1:13" ht="15" x14ac:dyDescent="0.15">
      <c r="A1348" s="8" t="s">
        <v>2923</v>
      </c>
      <c r="B1348" s="8" t="s">
        <v>98</v>
      </c>
      <c r="C1348" s="8" t="s">
        <v>165</v>
      </c>
      <c r="D1348" s="10" t="s">
        <v>1603</v>
      </c>
      <c r="E1348" s="10" t="s">
        <v>1602</v>
      </c>
      <c r="F1348" s="10">
        <v>4.5355300000000001E-2</v>
      </c>
      <c r="G1348" s="10">
        <v>7.3530499999999999E-3</v>
      </c>
      <c r="H1348" s="10">
        <v>4.5E-10</v>
      </c>
      <c r="I1348" s="10">
        <v>2.1365500000000001E-3</v>
      </c>
      <c r="J1348" s="10">
        <v>1.13195E-2</v>
      </c>
      <c r="K1348" s="10">
        <v>0.85028899999999996</v>
      </c>
      <c r="L1348" s="9">
        <v>38.047055290542197</v>
      </c>
      <c r="M1348" s="10"/>
    </row>
    <row r="1349" spans="1:13" ht="15" x14ac:dyDescent="0.15">
      <c r="A1349" s="8" t="s">
        <v>2924</v>
      </c>
      <c r="B1349" s="8" t="s">
        <v>98</v>
      </c>
      <c r="C1349" s="8" t="s">
        <v>165</v>
      </c>
      <c r="D1349" s="10" t="s">
        <v>1603</v>
      </c>
      <c r="E1349" s="10" t="s">
        <v>1609</v>
      </c>
      <c r="F1349" s="10">
        <v>-6.7414399999999999E-2</v>
      </c>
      <c r="G1349" s="10">
        <v>7.5016199999999996E-3</v>
      </c>
      <c r="H1349" s="10">
        <v>2.5000000000000002E-19</v>
      </c>
      <c r="I1349" s="10">
        <v>1.3772700000000001E-2</v>
      </c>
      <c r="J1349" s="10">
        <v>1.40251E-2</v>
      </c>
      <c r="K1349" s="10">
        <v>0.326098</v>
      </c>
      <c r="L1349" s="9">
        <v>80.759798263398807</v>
      </c>
      <c r="M1349" s="10"/>
    </row>
    <row r="1350" spans="1:13" ht="15" x14ac:dyDescent="0.15">
      <c r="A1350" s="8" t="s">
        <v>2925</v>
      </c>
      <c r="B1350" s="8" t="s">
        <v>98</v>
      </c>
      <c r="C1350" s="8" t="s">
        <v>165</v>
      </c>
      <c r="D1350" s="10" t="s">
        <v>1602</v>
      </c>
      <c r="E1350" s="10" t="s">
        <v>1603</v>
      </c>
      <c r="F1350" s="10">
        <v>4.9442899999999998E-2</v>
      </c>
      <c r="G1350" s="10">
        <v>8.8582499999999998E-3</v>
      </c>
      <c r="H1350" s="10">
        <v>1.9000000000000001E-8</v>
      </c>
      <c r="I1350" s="10">
        <v>8.2652100000000003E-3</v>
      </c>
      <c r="J1350" s="10">
        <v>1.5634599999999998E-2</v>
      </c>
      <c r="K1350" s="10">
        <v>0.59704999999999997</v>
      </c>
      <c r="L1350" s="9">
        <v>31.153870166410201</v>
      </c>
      <c r="M1350" s="10"/>
    </row>
    <row r="1351" spans="1:13" ht="15" x14ac:dyDescent="0.15">
      <c r="A1351" s="8" t="s">
        <v>2926</v>
      </c>
      <c r="B1351" s="8" t="s">
        <v>98</v>
      </c>
      <c r="C1351" s="8" t="s">
        <v>165</v>
      </c>
      <c r="D1351" s="10" t="s">
        <v>1609</v>
      </c>
      <c r="E1351" s="10" t="s">
        <v>1608</v>
      </c>
      <c r="F1351" s="10">
        <v>5.0398600000000002E-2</v>
      </c>
      <c r="G1351" s="10">
        <v>8.3480199999999994E-3</v>
      </c>
      <c r="H1351" s="10">
        <v>1.2E-9</v>
      </c>
      <c r="I1351" s="10">
        <v>2.8633200000000001E-2</v>
      </c>
      <c r="J1351" s="10">
        <v>1.27157E-2</v>
      </c>
      <c r="K1351" s="10">
        <v>2.4335499999999999E-2</v>
      </c>
      <c r="L1351" s="9">
        <v>36.447687881501302</v>
      </c>
      <c r="M1351" s="10"/>
    </row>
    <row r="1352" spans="1:13" ht="15" x14ac:dyDescent="0.15">
      <c r="A1352" s="8" t="s">
        <v>2927</v>
      </c>
      <c r="B1352" s="8" t="s">
        <v>98</v>
      </c>
      <c r="C1352" s="8" t="s">
        <v>165</v>
      </c>
      <c r="D1352" s="10" t="s">
        <v>1609</v>
      </c>
      <c r="E1352" s="10" t="s">
        <v>1608</v>
      </c>
      <c r="F1352" s="10">
        <v>-5.8519000000000002E-2</v>
      </c>
      <c r="G1352" s="10">
        <v>9.5740100000000009E-3</v>
      </c>
      <c r="H1352" s="10">
        <v>1.5E-9</v>
      </c>
      <c r="I1352" s="10">
        <v>-4.6996399999999997E-3</v>
      </c>
      <c r="J1352" s="10">
        <v>1.3903799999999999E-2</v>
      </c>
      <c r="K1352" s="10">
        <v>0.73535499999999998</v>
      </c>
      <c r="L1352" s="9">
        <v>37.359928693676302</v>
      </c>
      <c r="M1352" s="10"/>
    </row>
    <row r="1353" spans="1:13" ht="15" x14ac:dyDescent="0.15">
      <c r="A1353" s="8" t="s">
        <v>2928</v>
      </c>
      <c r="B1353" s="8" t="s">
        <v>98</v>
      </c>
      <c r="C1353" s="8" t="s">
        <v>165</v>
      </c>
      <c r="D1353" s="10" t="s">
        <v>1608</v>
      </c>
      <c r="E1353" s="10" t="s">
        <v>1609</v>
      </c>
      <c r="F1353" s="10">
        <v>-4.18778E-2</v>
      </c>
      <c r="G1353" s="10">
        <v>7.6422900000000004E-3</v>
      </c>
      <c r="H1353" s="10">
        <v>4.0000000000000001E-8</v>
      </c>
      <c r="I1353" s="10">
        <v>-6.6712200000000003E-3</v>
      </c>
      <c r="J1353" s="10">
        <v>1.2649199999999999E-2</v>
      </c>
      <c r="K1353" s="10">
        <v>0.59791399999999995</v>
      </c>
      <c r="L1353" s="9">
        <v>30.027604668384999</v>
      </c>
      <c r="M1353" s="10"/>
    </row>
    <row r="1354" spans="1:13" ht="15" x14ac:dyDescent="0.15">
      <c r="A1354" s="8" t="s">
        <v>2929</v>
      </c>
      <c r="B1354" s="8" t="s">
        <v>98</v>
      </c>
      <c r="C1354" s="8" t="s">
        <v>165</v>
      </c>
      <c r="D1354" s="10" t="s">
        <v>1609</v>
      </c>
      <c r="E1354" s="10" t="s">
        <v>1608</v>
      </c>
      <c r="F1354" s="10">
        <v>-5.1059300000000002E-2</v>
      </c>
      <c r="G1354" s="10">
        <v>7.32981E-3</v>
      </c>
      <c r="H1354" s="10">
        <v>2E-12</v>
      </c>
      <c r="I1354" s="10">
        <v>-1.3812899999999999E-2</v>
      </c>
      <c r="J1354" s="10">
        <v>1.13667E-2</v>
      </c>
      <c r="K1354" s="10">
        <v>0.22428600000000001</v>
      </c>
      <c r="L1354" s="9">
        <v>48.524858612021298</v>
      </c>
      <c r="M1354" s="10"/>
    </row>
    <row r="1355" spans="1:13" ht="15" x14ac:dyDescent="0.15">
      <c r="A1355" s="8" t="s">
        <v>2930</v>
      </c>
      <c r="B1355" s="8" t="s">
        <v>98</v>
      </c>
      <c r="C1355" s="8" t="s">
        <v>165</v>
      </c>
      <c r="D1355" s="10" t="s">
        <v>1602</v>
      </c>
      <c r="E1355" s="10" t="s">
        <v>1603</v>
      </c>
      <c r="F1355" s="10">
        <v>-4.0800599999999999E-2</v>
      </c>
      <c r="G1355" s="10">
        <v>7.4540600000000002E-3</v>
      </c>
      <c r="H1355" s="10">
        <v>4.4999999999999999E-8</v>
      </c>
      <c r="I1355" s="10">
        <v>1.18379E-2</v>
      </c>
      <c r="J1355" s="10">
        <v>1.28897E-2</v>
      </c>
      <c r="K1355" s="10">
        <v>0.35841000000000001</v>
      </c>
      <c r="L1355" s="9">
        <v>29.9603809417661</v>
      </c>
      <c r="M1355" s="10"/>
    </row>
    <row r="1356" spans="1:13" ht="15" x14ac:dyDescent="0.15">
      <c r="A1356" s="8" t="s">
        <v>2931</v>
      </c>
      <c r="B1356" s="8" t="s">
        <v>98</v>
      </c>
      <c r="C1356" s="8" t="s">
        <v>165</v>
      </c>
      <c r="D1356" s="10" t="s">
        <v>1602</v>
      </c>
      <c r="E1356" s="10" t="s">
        <v>1603</v>
      </c>
      <c r="F1356" s="10">
        <v>-4.7095499999999998E-2</v>
      </c>
      <c r="G1356" s="10">
        <v>7.6540499999999999E-3</v>
      </c>
      <c r="H1356" s="10">
        <v>9.2000000000000003E-10</v>
      </c>
      <c r="I1356" s="10">
        <v>-1.7737900000000001E-2</v>
      </c>
      <c r="J1356" s="10">
        <v>1.17278E-2</v>
      </c>
      <c r="K1356" s="10">
        <v>0.130416</v>
      </c>
      <c r="L1356" s="9">
        <v>37.859618573927499</v>
      </c>
      <c r="M1356" s="10"/>
    </row>
    <row r="1357" spans="1:13" ht="15" x14ac:dyDescent="0.15">
      <c r="A1357" s="8" t="s">
        <v>2932</v>
      </c>
      <c r="B1357" s="8" t="s">
        <v>98</v>
      </c>
      <c r="C1357" s="8" t="s">
        <v>165</v>
      </c>
      <c r="D1357" s="10" t="s">
        <v>1602</v>
      </c>
      <c r="E1357" s="10" t="s">
        <v>1603</v>
      </c>
      <c r="F1357" s="10">
        <v>6.0706999999999997E-2</v>
      </c>
      <c r="G1357" s="10">
        <v>8.8415300000000002E-3</v>
      </c>
      <c r="H1357" s="10">
        <v>2.9000000000000002E-12</v>
      </c>
      <c r="I1357" s="10">
        <v>8.7205300000000002E-4</v>
      </c>
      <c r="J1357" s="10">
        <v>1.50522E-2</v>
      </c>
      <c r="K1357" s="10">
        <v>0.95379999999999998</v>
      </c>
      <c r="L1357" s="9">
        <v>47.143594592023199</v>
      </c>
      <c r="M1357" s="10"/>
    </row>
    <row r="1358" spans="1:13" ht="15" x14ac:dyDescent="0.15">
      <c r="A1358" s="8" t="s">
        <v>2933</v>
      </c>
      <c r="B1358" s="8" t="s">
        <v>98</v>
      </c>
      <c r="C1358" s="8" t="s">
        <v>165</v>
      </c>
      <c r="D1358" s="10" t="s">
        <v>1608</v>
      </c>
      <c r="E1358" s="10" t="s">
        <v>1609</v>
      </c>
      <c r="F1358" s="10">
        <v>5.8808899999999997E-2</v>
      </c>
      <c r="G1358" s="10">
        <v>1.0086899999999999E-2</v>
      </c>
      <c r="H1358" s="10">
        <v>1.8E-9</v>
      </c>
      <c r="I1358" s="10">
        <v>5.0591799999999999E-3</v>
      </c>
      <c r="J1358" s="10">
        <v>1.3899099999999999E-2</v>
      </c>
      <c r="K1358" s="10">
        <v>0.71586300000000003</v>
      </c>
      <c r="L1358" s="9">
        <v>33.991527535932903</v>
      </c>
      <c r="M1358" s="10"/>
    </row>
    <row r="1359" spans="1:13" ht="15" x14ac:dyDescent="0.15">
      <c r="A1359" s="8" t="s">
        <v>2934</v>
      </c>
      <c r="B1359" s="8" t="s">
        <v>98</v>
      </c>
      <c r="C1359" s="8" t="s">
        <v>165</v>
      </c>
      <c r="D1359" s="10" t="s">
        <v>1603</v>
      </c>
      <c r="E1359" s="10" t="s">
        <v>1602</v>
      </c>
      <c r="F1359" s="10">
        <v>-4.3380599999999998E-2</v>
      </c>
      <c r="G1359" s="10">
        <v>7.5106799999999996E-3</v>
      </c>
      <c r="H1359" s="10">
        <v>4.0000000000000002E-9</v>
      </c>
      <c r="I1359" s="10">
        <v>-1.56235E-2</v>
      </c>
      <c r="J1359" s="10">
        <v>1.2109399999999999E-2</v>
      </c>
      <c r="K1359" s="10">
        <v>0.19698399999999999</v>
      </c>
      <c r="L1359" s="9">
        <v>33.360503085983602</v>
      </c>
      <c r="M1359" s="10"/>
    </row>
    <row r="1360" spans="1:13" ht="15" x14ac:dyDescent="0.15">
      <c r="A1360" s="8" t="s">
        <v>2935</v>
      </c>
      <c r="B1360" s="8" t="s">
        <v>98</v>
      </c>
      <c r="C1360" s="8" t="s">
        <v>165</v>
      </c>
      <c r="D1360" s="10" t="s">
        <v>1608</v>
      </c>
      <c r="E1360" s="10" t="s">
        <v>1609</v>
      </c>
      <c r="F1360" s="10">
        <v>-4.7190799999999998E-2</v>
      </c>
      <c r="G1360" s="10">
        <v>8.00237E-3</v>
      </c>
      <c r="H1360" s="10">
        <v>5.8999999999999999E-9</v>
      </c>
      <c r="I1360" s="10">
        <v>-2.1665899999999998E-2</v>
      </c>
      <c r="J1360" s="10">
        <v>1.2317E-2</v>
      </c>
      <c r="K1360" s="10">
        <v>7.8574199999999997E-2</v>
      </c>
      <c r="L1360" s="9">
        <v>34.775823594952399</v>
      </c>
      <c r="M1360" s="10"/>
    </row>
    <row r="1361" spans="1:13" ht="15" x14ac:dyDescent="0.15">
      <c r="A1361" s="8" t="s">
        <v>2936</v>
      </c>
      <c r="B1361" s="8" t="s">
        <v>98</v>
      </c>
      <c r="C1361" s="8" t="s">
        <v>165</v>
      </c>
      <c r="D1361" s="10" t="s">
        <v>1608</v>
      </c>
      <c r="E1361" s="10" t="s">
        <v>1609</v>
      </c>
      <c r="F1361" s="10">
        <v>4.3004599999999997E-2</v>
      </c>
      <c r="G1361" s="10">
        <v>7.81075E-3</v>
      </c>
      <c r="H1361" s="10">
        <v>1.7E-8</v>
      </c>
      <c r="I1361" s="10">
        <v>-6.3943899999999998E-3</v>
      </c>
      <c r="J1361" s="10">
        <v>1.31585E-2</v>
      </c>
      <c r="K1361" s="10">
        <v>0.62700100000000003</v>
      </c>
      <c r="L1361" s="9">
        <v>30.314077042561401</v>
      </c>
      <c r="M1361" s="10"/>
    </row>
    <row r="1362" spans="1:13" ht="15" x14ac:dyDescent="0.15">
      <c r="A1362" s="8" t="s">
        <v>2937</v>
      </c>
      <c r="B1362" s="8" t="s">
        <v>98</v>
      </c>
      <c r="C1362" s="8" t="s">
        <v>165</v>
      </c>
      <c r="D1362" s="10" t="s">
        <v>1609</v>
      </c>
      <c r="E1362" s="10" t="s">
        <v>1608</v>
      </c>
      <c r="F1362" s="10">
        <v>-5.8452200000000003E-2</v>
      </c>
      <c r="G1362" s="10">
        <v>7.7169400000000003E-3</v>
      </c>
      <c r="H1362" s="10">
        <v>2.0999999999999999E-14</v>
      </c>
      <c r="I1362" s="10">
        <v>-7.9895999999999995E-3</v>
      </c>
      <c r="J1362" s="10">
        <v>1.2153600000000001E-2</v>
      </c>
      <c r="K1362" s="10">
        <v>0.510934</v>
      </c>
      <c r="L1362" s="9">
        <v>57.373517406005902</v>
      </c>
      <c r="M1362" s="10"/>
    </row>
    <row r="1363" spans="1:13" ht="15" x14ac:dyDescent="0.15">
      <c r="A1363" s="8" t="s">
        <v>2938</v>
      </c>
      <c r="B1363" s="8" t="s">
        <v>98</v>
      </c>
      <c r="C1363" s="8" t="s">
        <v>165</v>
      </c>
      <c r="D1363" s="10" t="s">
        <v>1602</v>
      </c>
      <c r="E1363" s="10" t="s">
        <v>1603</v>
      </c>
      <c r="F1363" s="10">
        <v>-4.3034200000000002E-2</v>
      </c>
      <c r="G1363" s="10">
        <v>7.4292899999999999E-3</v>
      </c>
      <c r="H1363" s="10">
        <v>1.0999999999999999E-8</v>
      </c>
      <c r="I1363" s="10">
        <v>1.3244000000000001E-2</v>
      </c>
      <c r="J1363" s="10">
        <v>1.14273E-2</v>
      </c>
      <c r="K1363" s="10">
        <v>0.24646699999999999</v>
      </c>
      <c r="L1363" s="9">
        <v>33.553114999229898</v>
      </c>
      <c r="M1363" s="10"/>
    </row>
    <row r="1364" spans="1:13" ht="15" x14ac:dyDescent="0.15">
      <c r="A1364" s="8" t="s">
        <v>2939</v>
      </c>
      <c r="B1364" s="8" t="s">
        <v>98</v>
      </c>
      <c r="C1364" s="8" t="s">
        <v>165</v>
      </c>
      <c r="D1364" s="10" t="s">
        <v>1609</v>
      </c>
      <c r="E1364" s="10" t="s">
        <v>1608</v>
      </c>
      <c r="F1364" s="10">
        <v>4.2306900000000001E-2</v>
      </c>
      <c r="G1364" s="10">
        <v>7.6013000000000001E-3</v>
      </c>
      <c r="H1364" s="10">
        <v>2.4E-8</v>
      </c>
      <c r="I1364" s="10">
        <v>-2.2224100000000002E-3</v>
      </c>
      <c r="J1364" s="10">
        <v>1.1550899999999999E-2</v>
      </c>
      <c r="K1364" s="10">
        <v>0.84742799999999996</v>
      </c>
      <c r="L1364" s="9">
        <v>30.9775211122024</v>
      </c>
      <c r="M1364" s="10"/>
    </row>
    <row r="1365" spans="1:13" ht="15" x14ac:dyDescent="0.15">
      <c r="A1365" s="8" t="s">
        <v>2940</v>
      </c>
      <c r="B1365" s="8" t="s">
        <v>98</v>
      </c>
      <c r="C1365" s="8" t="s">
        <v>165</v>
      </c>
      <c r="D1365" s="10" t="s">
        <v>1609</v>
      </c>
      <c r="E1365" s="10" t="s">
        <v>1608</v>
      </c>
      <c r="F1365" s="10">
        <v>5.5576300000000002E-2</v>
      </c>
      <c r="G1365" s="10">
        <v>8.2025599999999994E-3</v>
      </c>
      <c r="H1365" s="10">
        <v>9.5999999999999995E-12</v>
      </c>
      <c r="I1365" s="10">
        <v>3.8054899999999999E-3</v>
      </c>
      <c r="J1365" s="10">
        <v>1.44441E-2</v>
      </c>
      <c r="K1365" s="10">
        <v>0.79219300000000004</v>
      </c>
      <c r="L1365" s="9">
        <v>45.907160241184798</v>
      </c>
      <c r="M1365" s="10"/>
    </row>
    <row r="1366" spans="1:13" ht="15" x14ac:dyDescent="0.15">
      <c r="A1366" s="8" t="s">
        <v>2941</v>
      </c>
      <c r="B1366" s="8" t="s">
        <v>98</v>
      </c>
      <c r="C1366" s="8" t="s">
        <v>165</v>
      </c>
      <c r="D1366" s="10" t="s">
        <v>1603</v>
      </c>
      <c r="E1366" s="10" t="s">
        <v>1602</v>
      </c>
      <c r="F1366" s="10">
        <v>0.15648599999999999</v>
      </c>
      <c r="G1366" s="10">
        <v>2.4357899999999998E-2</v>
      </c>
      <c r="H1366" s="10">
        <v>1.0999999999999999E-10</v>
      </c>
      <c r="I1366" s="10">
        <v>7.7816399999999994E-2</v>
      </c>
      <c r="J1366" s="10">
        <v>3.7544399999999999E-2</v>
      </c>
      <c r="K1366" s="10">
        <v>3.8205000000000003E-2</v>
      </c>
      <c r="L1366" s="9">
        <v>41.273499431518601</v>
      </c>
      <c r="M1366" s="10"/>
    </row>
    <row r="1367" spans="1:13" ht="15" x14ac:dyDescent="0.15">
      <c r="A1367" s="8" t="s">
        <v>2942</v>
      </c>
      <c r="B1367" s="8" t="s">
        <v>98</v>
      </c>
      <c r="C1367" s="8" t="s">
        <v>165</v>
      </c>
      <c r="D1367" s="10" t="s">
        <v>1608</v>
      </c>
      <c r="E1367" s="10" t="s">
        <v>1609</v>
      </c>
      <c r="F1367" s="10">
        <v>5.0498500000000002E-2</v>
      </c>
      <c r="G1367" s="10">
        <v>8.4965300000000004E-3</v>
      </c>
      <c r="H1367" s="10">
        <v>5.6999999999999998E-9</v>
      </c>
      <c r="I1367" s="10">
        <v>2.4835999999999999E-4</v>
      </c>
      <c r="J1367" s="10">
        <v>1.20085E-2</v>
      </c>
      <c r="K1367" s="10">
        <v>0.98349900000000001</v>
      </c>
      <c r="L1367" s="9">
        <v>35.324316378361203</v>
      </c>
      <c r="M1367" s="10"/>
    </row>
    <row r="1368" spans="1:13" ht="15" x14ac:dyDescent="0.15">
      <c r="A1368" s="8" t="s">
        <v>2943</v>
      </c>
      <c r="B1368" s="8" t="s">
        <v>98</v>
      </c>
      <c r="C1368" s="8" t="s">
        <v>165</v>
      </c>
      <c r="D1368" s="10" t="s">
        <v>1602</v>
      </c>
      <c r="E1368" s="10" t="s">
        <v>1603</v>
      </c>
      <c r="F1368" s="10">
        <v>-5.0021000000000003E-2</v>
      </c>
      <c r="G1368" s="10">
        <v>7.3545499999999996E-3</v>
      </c>
      <c r="H1368" s="10">
        <v>8.0999999999999998E-12</v>
      </c>
      <c r="I1368" s="10">
        <v>-7.8896399999999998E-3</v>
      </c>
      <c r="J1368" s="10">
        <v>1.15818E-2</v>
      </c>
      <c r="K1368" s="10">
        <v>0.49573800000000001</v>
      </c>
      <c r="L1368" s="9">
        <v>46.258604776727204</v>
      </c>
      <c r="M1368" s="10"/>
    </row>
    <row r="1369" spans="1:13" ht="15" x14ac:dyDescent="0.15">
      <c r="A1369" s="8" t="s">
        <v>2944</v>
      </c>
      <c r="B1369" s="8" t="s">
        <v>98</v>
      </c>
      <c r="C1369" s="8" t="s">
        <v>165</v>
      </c>
      <c r="D1369" s="10" t="s">
        <v>1608</v>
      </c>
      <c r="E1369" s="10" t="s">
        <v>1609</v>
      </c>
      <c r="F1369" s="10">
        <v>4.4632499999999999E-2</v>
      </c>
      <c r="G1369" s="10">
        <v>7.9296699999999998E-3</v>
      </c>
      <c r="H1369" s="10">
        <v>1.7E-8</v>
      </c>
      <c r="I1369" s="10">
        <v>-6.47366E-3</v>
      </c>
      <c r="J1369" s="10">
        <v>1.18741E-2</v>
      </c>
      <c r="K1369" s="10">
        <v>0.58562000000000003</v>
      </c>
      <c r="L1369" s="9">
        <v>31.6805125279115</v>
      </c>
      <c r="M1369" s="10"/>
    </row>
    <row r="1370" spans="1:13" ht="15" x14ac:dyDescent="0.15">
      <c r="A1370" s="8" t="s">
        <v>2945</v>
      </c>
      <c r="B1370" s="8" t="s">
        <v>98</v>
      </c>
      <c r="C1370" s="8" t="s">
        <v>165</v>
      </c>
      <c r="D1370" s="10" t="s">
        <v>1609</v>
      </c>
      <c r="E1370" s="10" t="s">
        <v>1608</v>
      </c>
      <c r="F1370" s="10">
        <v>-5.69536E-2</v>
      </c>
      <c r="G1370" s="10">
        <v>1.0005200000000001E-2</v>
      </c>
      <c r="H1370" s="10">
        <v>2.0999999999999999E-8</v>
      </c>
      <c r="I1370" s="10">
        <v>-2.0865800000000002E-3</v>
      </c>
      <c r="J1370" s="10">
        <v>1.9232300000000001E-2</v>
      </c>
      <c r="K1370" s="10">
        <v>0.91360399999999997</v>
      </c>
      <c r="L1370" s="9">
        <v>32.403417213813597</v>
      </c>
      <c r="M1370" s="10"/>
    </row>
    <row r="1371" spans="1:13" ht="15" x14ac:dyDescent="0.15">
      <c r="A1371" s="8" t="s">
        <v>2946</v>
      </c>
      <c r="B1371" s="8" t="s">
        <v>98</v>
      </c>
      <c r="C1371" s="8" t="s">
        <v>165</v>
      </c>
      <c r="D1371" s="10" t="s">
        <v>1602</v>
      </c>
      <c r="E1371" s="10" t="s">
        <v>1603</v>
      </c>
      <c r="F1371" s="10">
        <v>7.4890300000000007E-2</v>
      </c>
      <c r="G1371" s="10">
        <v>1.02741E-2</v>
      </c>
      <c r="H1371" s="10">
        <v>6.1000000000000003E-13</v>
      </c>
      <c r="I1371" s="10">
        <v>-1.2416999999999999E-2</v>
      </c>
      <c r="J1371" s="10">
        <v>1.4608599999999999E-2</v>
      </c>
      <c r="K1371" s="10">
        <v>0.39533699999999999</v>
      </c>
      <c r="L1371" s="9">
        <v>53.132905290740197</v>
      </c>
      <c r="M1371" s="10"/>
    </row>
    <row r="1372" spans="1:13" ht="15" x14ac:dyDescent="0.15">
      <c r="A1372" s="8" t="s">
        <v>2947</v>
      </c>
      <c r="B1372" s="8" t="s">
        <v>98</v>
      </c>
      <c r="C1372" s="8" t="s">
        <v>165</v>
      </c>
      <c r="D1372" s="10" t="s">
        <v>1603</v>
      </c>
      <c r="E1372" s="10" t="s">
        <v>1602</v>
      </c>
      <c r="F1372" s="10">
        <v>-5.3419500000000002E-2</v>
      </c>
      <c r="G1372" s="10">
        <v>8.46622E-3</v>
      </c>
      <c r="H1372" s="10">
        <v>4.0000000000000001E-10</v>
      </c>
      <c r="I1372" s="10">
        <v>6.8093199999999998E-3</v>
      </c>
      <c r="J1372" s="10">
        <v>1.1991399999999999E-2</v>
      </c>
      <c r="K1372" s="10">
        <v>0.570137</v>
      </c>
      <c r="L1372" s="9">
        <v>39.812599779984403</v>
      </c>
      <c r="M1372" s="10"/>
    </row>
    <row r="1373" spans="1:13" ht="15" x14ac:dyDescent="0.15">
      <c r="A1373" s="8" t="s">
        <v>2948</v>
      </c>
      <c r="B1373" s="8" t="s">
        <v>98</v>
      </c>
      <c r="C1373" s="8" t="s">
        <v>165</v>
      </c>
      <c r="D1373" s="10" t="s">
        <v>1608</v>
      </c>
      <c r="E1373" s="10" t="s">
        <v>1609</v>
      </c>
      <c r="F1373" s="10">
        <v>8.0120800000000006E-2</v>
      </c>
      <c r="G1373" s="10">
        <v>1.30712E-2</v>
      </c>
      <c r="H1373" s="10">
        <v>1.3999999999999999E-9</v>
      </c>
      <c r="I1373" s="10">
        <v>5.05175E-2</v>
      </c>
      <c r="J1373" s="10">
        <v>1.86909E-2</v>
      </c>
      <c r="K1373" s="10">
        <v>6.8759099999999998E-3</v>
      </c>
      <c r="L1373" s="9">
        <v>37.571595199169998</v>
      </c>
      <c r="M1373" s="10"/>
    </row>
    <row r="1374" spans="1:13" ht="15" x14ac:dyDescent="0.15">
      <c r="A1374" s="8" t="s">
        <v>2949</v>
      </c>
      <c r="B1374" s="8" t="s">
        <v>98</v>
      </c>
      <c r="C1374" s="8" t="s">
        <v>165</v>
      </c>
      <c r="D1374" s="10" t="s">
        <v>1603</v>
      </c>
      <c r="E1374" s="10" t="s">
        <v>1602</v>
      </c>
      <c r="F1374" s="10">
        <v>-4.4787199999999999E-2</v>
      </c>
      <c r="G1374" s="10">
        <v>7.9354100000000004E-3</v>
      </c>
      <c r="H1374" s="10">
        <v>1.9000000000000001E-8</v>
      </c>
      <c r="I1374" s="10">
        <v>1.39528E-2</v>
      </c>
      <c r="J1374" s="10">
        <v>1.18044E-2</v>
      </c>
      <c r="K1374" s="10">
        <v>0.237208</v>
      </c>
      <c r="L1374" s="9">
        <v>31.8543746329897</v>
      </c>
      <c r="M1374" s="10"/>
    </row>
    <row r="1375" spans="1:13" ht="15" x14ac:dyDescent="0.15">
      <c r="A1375" s="8" t="s">
        <v>2950</v>
      </c>
      <c r="B1375" s="8" t="s">
        <v>98</v>
      </c>
      <c r="C1375" s="8" t="s">
        <v>165</v>
      </c>
      <c r="D1375" s="10" t="s">
        <v>1608</v>
      </c>
      <c r="E1375" s="10" t="s">
        <v>1603</v>
      </c>
      <c r="F1375" s="10">
        <v>8.7533799999999995E-2</v>
      </c>
      <c r="G1375" s="10">
        <v>1.4822399999999999E-2</v>
      </c>
      <c r="H1375" s="10">
        <v>3.1E-9</v>
      </c>
      <c r="I1375" s="10">
        <v>3.8148099999999997E-2</v>
      </c>
      <c r="J1375" s="10">
        <v>2.5740900000000001E-2</v>
      </c>
      <c r="K1375" s="10">
        <v>0.13833799999999999</v>
      </c>
      <c r="L1375" s="9">
        <v>34.875023320334101</v>
      </c>
      <c r="M1375" s="10"/>
    </row>
    <row r="1376" spans="1:13" ht="15" x14ac:dyDescent="0.15">
      <c r="A1376" s="8" t="s">
        <v>2951</v>
      </c>
      <c r="B1376" s="8" t="s">
        <v>98</v>
      </c>
      <c r="C1376" s="8" t="s">
        <v>165</v>
      </c>
      <c r="D1376" s="10" t="s">
        <v>1608</v>
      </c>
      <c r="E1376" s="10" t="s">
        <v>1603</v>
      </c>
      <c r="F1376" s="10">
        <v>-4.4805699999999997E-2</v>
      </c>
      <c r="G1376" s="10">
        <v>8.0880699999999993E-3</v>
      </c>
      <c r="H1376" s="10">
        <v>4.4999999999999999E-8</v>
      </c>
      <c r="I1376" s="10">
        <v>-1.59129E-3</v>
      </c>
      <c r="J1376" s="10">
        <v>1.26868E-2</v>
      </c>
      <c r="K1376" s="10">
        <v>0.90018399999999998</v>
      </c>
      <c r="L1376" s="9">
        <v>30.688575567553599</v>
      </c>
      <c r="M1376" s="10"/>
    </row>
    <row r="1377" spans="1:13" ht="15" x14ac:dyDescent="0.15">
      <c r="A1377" s="8" t="s">
        <v>2952</v>
      </c>
      <c r="B1377" s="8" t="s">
        <v>98</v>
      </c>
      <c r="C1377" s="8" t="s">
        <v>165</v>
      </c>
      <c r="D1377" s="10" t="s">
        <v>1602</v>
      </c>
      <c r="E1377" s="10" t="s">
        <v>1603</v>
      </c>
      <c r="F1377" s="10">
        <v>4.5627399999999999E-2</v>
      </c>
      <c r="G1377" s="10">
        <v>7.7687600000000004E-3</v>
      </c>
      <c r="H1377" s="10">
        <v>2.7000000000000002E-9</v>
      </c>
      <c r="I1377" s="10">
        <v>1.3605600000000001E-2</v>
      </c>
      <c r="J1377" s="10">
        <v>1.17798E-2</v>
      </c>
      <c r="K1377" s="10">
        <v>0.24809100000000001</v>
      </c>
      <c r="L1377" s="9">
        <v>34.494355416960602</v>
      </c>
      <c r="M1377" s="10"/>
    </row>
    <row r="1378" spans="1:13" ht="15" x14ac:dyDescent="0.15">
      <c r="A1378" s="8" t="s">
        <v>2953</v>
      </c>
      <c r="B1378" s="8" t="s">
        <v>98</v>
      </c>
      <c r="C1378" s="8" t="s">
        <v>165</v>
      </c>
      <c r="D1378" s="10" t="s">
        <v>1603</v>
      </c>
      <c r="E1378" s="10" t="s">
        <v>1602</v>
      </c>
      <c r="F1378" s="10">
        <v>-6.06948E-2</v>
      </c>
      <c r="G1378" s="10">
        <v>9.2614399999999993E-3</v>
      </c>
      <c r="H1378" s="10">
        <v>7.0000000000000004E-11</v>
      </c>
      <c r="I1378" s="10">
        <v>8.2784399999999998E-3</v>
      </c>
      <c r="J1378" s="10">
        <v>1.51415E-2</v>
      </c>
      <c r="K1378" s="10">
        <v>0.58455999999999997</v>
      </c>
      <c r="L1378" s="9">
        <v>42.948295677950597</v>
      </c>
      <c r="M1378" s="10"/>
    </row>
    <row r="1379" spans="1:13" ht="15" x14ac:dyDescent="0.15">
      <c r="A1379" s="8" t="s">
        <v>2954</v>
      </c>
      <c r="B1379" s="8" t="s">
        <v>98</v>
      </c>
      <c r="C1379" s="8" t="s">
        <v>165</v>
      </c>
      <c r="D1379" s="10" t="s">
        <v>1603</v>
      </c>
      <c r="E1379" s="10" t="s">
        <v>1602</v>
      </c>
      <c r="F1379" s="10">
        <v>4.2070200000000002E-2</v>
      </c>
      <c r="G1379" s="10">
        <v>7.5777099999999997E-3</v>
      </c>
      <c r="H1379" s="10">
        <v>2.7E-8</v>
      </c>
      <c r="I1379" s="10">
        <v>-1.01881E-2</v>
      </c>
      <c r="J1379" s="10">
        <v>1.18488E-2</v>
      </c>
      <c r="K1379" s="10">
        <v>0.389874</v>
      </c>
      <c r="L1379" s="9">
        <v>30.822878317725699</v>
      </c>
      <c r="M1379" s="10"/>
    </row>
    <row r="1380" spans="1:13" ht="15" x14ac:dyDescent="0.15">
      <c r="A1380" s="8" t="s">
        <v>2955</v>
      </c>
      <c r="B1380" s="8" t="s">
        <v>98</v>
      </c>
      <c r="C1380" s="8" t="s">
        <v>165</v>
      </c>
      <c r="D1380" s="10" t="s">
        <v>1603</v>
      </c>
      <c r="E1380" s="10" t="s">
        <v>1602</v>
      </c>
      <c r="F1380" s="10">
        <v>4.32127E-2</v>
      </c>
      <c r="G1380" s="10">
        <v>7.4704200000000002E-3</v>
      </c>
      <c r="H1380" s="10">
        <v>4.2000000000000004E-9</v>
      </c>
      <c r="I1380" s="10">
        <v>2.41578E-2</v>
      </c>
      <c r="J1380" s="10">
        <v>1.2543199999999999E-2</v>
      </c>
      <c r="K1380" s="10">
        <v>5.41091E-2</v>
      </c>
      <c r="L1380" s="9">
        <v>33.460526215126798</v>
      </c>
      <c r="M1380" s="10"/>
    </row>
    <row r="1381" spans="1:13" ht="15" x14ac:dyDescent="0.15">
      <c r="A1381" s="8" t="s">
        <v>2956</v>
      </c>
      <c r="B1381" s="8" t="s">
        <v>98</v>
      </c>
      <c r="C1381" s="8" t="s">
        <v>165</v>
      </c>
      <c r="D1381" s="10" t="s">
        <v>1602</v>
      </c>
      <c r="E1381" s="10" t="s">
        <v>1608</v>
      </c>
      <c r="F1381" s="10">
        <v>4.68972E-2</v>
      </c>
      <c r="G1381" s="10">
        <v>7.46198E-3</v>
      </c>
      <c r="H1381" s="10">
        <v>2.4E-10</v>
      </c>
      <c r="I1381" s="10">
        <v>2.4537900000000001E-2</v>
      </c>
      <c r="J1381" s="10">
        <v>1.16049E-2</v>
      </c>
      <c r="K1381" s="10">
        <v>3.4476199999999999E-2</v>
      </c>
      <c r="L1381" s="9">
        <v>39.498960506015798</v>
      </c>
      <c r="M1381" s="10"/>
    </row>
    <row r="1382" spans="1:13" ht="15" x14ac:dyDescent="0.15">
      <c r="A1382" s="8" t="s">
        <v>2957</v>
      </c>
      <c r="B1382" s="8" t="s">
        <v>98</v>
      </c>
      <c r="C1382" s="8" t="s">
        <v>165</v>
      </c>
      <c r="D1382" s="10" t="s">
        <v>1603</v>
      </c>
      <c r="E1382" s="10" t="s">
        <v>1602</v>
      </c>
      <c r="F1382" s="10">
        <v>-6.8790900000000002E-2</v>
      </c>
      <c r="G1382" s="10">
        <v>1.13095E-2</v>
      </c>
      <c r="H1382" s="10">
        <v>1.2E-9</v>
      </c>
      <c r="I1382" s="10">
        <v>4.9276399999999996E-3</v>
      </c>
      <c r="J1382" s="10">
        <v>1.9371300000000001E-2</v>
      </c>
      <c r="K1382" s="10">
        <v>0.79920400000000003</v>
      </c>
      <c r="L1382" s="9">
        <v>36.997738032802097</v>
      </c>
      <c r="M1382" s="10"/>
    </row>
    <row r="1383" spans="1:13" ht="15" x14ac:dyDescent="0.15">
      <c r="A1383" s="8" t="s">
        <v>2958</v>
      </c>
      <c r="B1383" s="8" t="s">
        <v>98</v>
      </c>
      <c r="C1383" s="8" t="s">
        <v>165</v>
      </c>
      <c r="D1383" s="10" t="s">
        <v>1603</v>
      </c>
      <c r="E1383" s="10" t="s">
        <v>1608</v>
      </c>
      <c r="F1383" s="10">
        <v>-4.4758100000000002E-2</v>
      </c>
      <c r="G1383" s="10">
        <v>7.5255900000000004E-3</v>
      </c>
      <c r="H1383" s="10">
        <v>2.2999999999999999E-9</v>
      </c>
      <c r="I1383" s="10">
        <v>7.9570499999999996E-4</v>
      </c>
      <c r="J1383" s="10">
        <v>1.14191E-2</v>
      </c>
      <c r="K1383" s="10">
        <v>0.94444700000000004</v>
      </c>
      <c r="L1383" s="9">
        <v>35.372208532290301</v>
      </c>
      <c r="M1383" s="10"/>
    </row>
    <row r="1384" spans="1:13" ht="15" x14ac:dyDescent="0.15">
      <c r="A1384" s="8" t="s">
        <v>2959</v>
      </c>
      <c r="B1384" s="8" t="s">
        <v>98</v>
      </c>
      <c r="C1384" s="8" t="s">
        <v>165</v>
      </c>
      <c r="D1384" s="10" t="s">
        <v>1608</v>
      </c>
      <c r="E1384" s="10" t="s">
        <v>1609</v>
      </c>
      <c r="F1384" s="10">
        <v>4.5193200000000003E-2</v>
      </c>
      <c r="G1384" s="10">
        <v>7.3161099999999998E-3</v>
      </c>
      <c r="H1384" s="10">
        <v>1.3999999999999999E-9</v>
      </c>
      <c r="I1384" s="10">
        <v>3.9968E-3</v>
      </c>
      <c r="J1384" s="10">
        <v>1.13951E-2</v>
      </c>
      <c r="K1384" s="10">
        <v>0.72577800000000003</v>
      </c>
      <c r="L1384" s="9">
        <v>38.1580114425185</v>
      </c>
      <c r="M1384" s="10"/>
    </row>
    <row r="1385" spans="1:13" ht="15" x14ac:dyDescent="0.15">
      <c r="A1385" s="8" t="s">
        <v>2960</v>
      </c>
      <c r="B1385" s="8" t="s">
        <v>98</v>
      </c>
      <c r="C1385" s="8" t="s">
        <v>165</v>
      </c>
      <c r="D1385" s="10" t="s">
        <v>1603</v>
      </c>
      <c r="E1385" s="10" t="s">
        <v>1602</v>
      </c>
      <c r="F1385" s="10">
        <v>4.5479199999999997E-2</v>
      </c>
      <c r="G1385" s="10">
        <v>7.5621100000000004E-3</v>
      </c>
      <c r="H1385" s="10">
        <v>2.7000000000000002E-9</v>
      </c>
      <c r="I1385" s="10">
        <v>1.6107E-2</v>
      </c>
      <c r="J1385" s="10">
        <v>1.15365E-2</v>
      </c>
      <c r="K1385" s="10">
        <v>0.16266</v>
      </c>
      <c r="L1385" s="9">
        <v>36.169262415633099</v>
      </c>
      <c r="M1385" s="10"/>
    </row>
    <row r="1386" spans="1:13" ht="15" x14ac:dyDescent="0.15">
      <c r="A1386" s="8" t="s">
        <v>2961</v>
      </c>
      <c r="B1386" s="8" t="s">
        <v>98</v>
      </c>
      <c r="C1386" s="8" t="s">
        <v>165</v>
      </c>
      <c r="D1386" s="10" t="s">
        <v>1609</v>
      </c>
      <c r="E1386" s="10" t="s">
        <v>1603</v>
      </c>
      <c r="F1386" s="10">
        <v>-4.43659E-2</v>
      </c>
      <c r="G1386" s="10">
        <v>7.3153899999999997E-3</v>
      </c>
      <c r="H1386" s="10">
        <v>9.4000000000000006E-10</v>
      </c>
      <c r="I1386" s="10">
        <v>1.8215499999999999E-2</v>
      </c>
      <c r="J1386" s="10">
        <v>1.1325200000000001E-2</v>
      </c>
      <c r="K1386" s="10">
        <v>0.107747</v>
      </c>
      <c r="L1386" s="9">
        <v>36.781007682695297</v>
      </c>
      <c r="M1386" s="10"/>
    </row>
    <row r="1387" spans="1:13" ht="15" x14ac:dyDescent="0.15">
      <c r="A1387" s="8" t="s">
        <v>2962</v>
      </c>
      <c r="B1387" s="8" t="s">
        <v>102</v>
      </c>
      <c r="C1387" s="8" t="s">
        <v>165</v>
      </c>
      <c r="D1387" s="10" t="s">
        <v>1603</v>
      </c>
      <c r="E1387" s="10" t="s">
        <v>1602</v>
      </c>
      <c r="F1387" s="10">
        <v>-5.3569199999999997E-2</v>
      </c>
      <c r="G1387" s="10">
        <v>-5.42751E-3</v>
      </c>
      <c r="H1387" s="10">
        <v>0.634822</v>
      </c>
      <c r="I1387" s="10">
        <v>1.14275E-2</v>
      </c>
      <c r="J1387" s="10">
        <v>3.0481055380270301E-8</v>
      </c>
      <c r="K1387" s="10">
        <v>9.6718800000000008E-3</v>
      </c>
      <c r="L1387" s="9">
        <v>30.676691739994698</v>
      </c>
    </row>
    <row r="1388" spans="1:13" ht="15" x14ac:dyDescent="0.15">
      <c r="A1388" s="8" t="s">
        <v>2963</v>
      </c>
      <c r="B1388" s="8" t="s">
        <v>102</v>
      </c>
      <c r="C1388" s="8" t="s">
        <v>165</v>
      </c>
      <c r="D1388" s="10" t="s">
        <v>1603</v>
      </c>
      <c r="E1388" s="10" t="s">
        <v>1602</v>
      </c>
      <c r="F1388" s="10">
        <v>-5.7276599999999997E-2</v>
      </c>
      <c r="G1388" s="10">
        <v>-1.9305800000000001E-2</v>
      </c>
      <c r="H1388" s="10">
        <v>0.10004399999999999</v>
      </c>
      <c r="I1388" s="10">
        <v>1.17386E-2</v>
      </c>
      <c r="J1388" s="10">
        <v>4.3583288894485096E-9</v>
      </c>
      <c r="K1388" s="10">
        <v>9.7575400000000003E-3</v>
      </c>
      <c r="L1388" s="9">
        <v>34.456707733364901</v>
      </c>
    </row>
    <row r="1389" spans="1:13" ht="15" x14ac:dyDescent="0.15">
      <c r="A1389" s="8" t="s">
        <v>2964</v>
      </c>
      <c r="B1389" s="8" t="s">
        <v>102</v>
      </c>
      <c r="C1389" s="8" t="s">
        <v>165</v>
      </c>
      <c r="D1389" s="10" t="s">
        <v>1609</v>
      </c>
      <c r="E1389" s="10" t="s">
        <v>1608</v>
      </c>
      <c r="F1389" s="10">
        <v>-6.3366900000000004E-2</v>
      </c>
      <c r="G1389" s="10">
        <v>-4.3263700000000004E-3</v>
      </c>
      <c r="H1389" s="10">
        <v>0.75161599999999995</v>
      </c>
      <c r="I1389" s="10">
        <v>1.3669000000000001E-2</v>
      </c>
      <c r="J1389" s="10">
        <v>4.1168021909824497E-8</v>
      </c>
      <c r="K1389" s="10">
        <v>1.15511E-2</v>
      </c>
      <c r="L1389" s="9">
        <v>30.093883500059299</v>
      </c>
    </row>
    <row r="1390" spans="1:13" ht="15" x14ac:dyDescent="0.15">
      <c r="A1390" s="8" t="s">
        <v>2965</v>
      </c>
      <c r="B1390" s="8" t="s">
        <v>106</v>
      </c>
      <c r="C1390" s="8" t="s">
        <v>165</v>
      </c>
      <c r="D1390" s="10" t="s">
        <v>1609</v>
      </c>
      <c r="E1390" s="10" t="s">
        <v>1603</v>
      </c>
      <c r="F1390" s="10">
        <v>2.2507300000000001E-2</v>
      </c>
      <c r="G1390" s="10">
        <v>4.7172500000000001E-3</v>
      </c>
      <c r="H1390" s="10">
        <v>1.83269E-6</v>
      </c>
      <c r="I1390" s="10">
        <v>1.3091999999999999E-2</v>
      </c>
      <c r="J1390" s="10">
        <v>1.43167E-2</v>
      </c>
      <c r="K1390" s="10">
        <v>0.36047699999999999</v>
      </c>
      <c r="L1390" s="9">
        <v>22.765071206984398</v>
      </c>
    </row>
    <row r="1391" spans="1:13" ht="15" x14ac:dyDescent="0.15">
      <c r="A1391" s="8" t="s">
        <v>2966</v>
      </c>
      <c r="B1391" s="8" t="s">
        <v>106</v>
      </c>
      <c r="C1391" s="8" t="s">
        <v>165</v>
      </c>
      <c r="D1391" s="10" t="s">
        <v>1602</v>
      </c>
      <c r="E1391" s="10" t="s">
        <v>1603</v>
      </c>
      <c r="F1391" s="10">
        <v>4.1947400000000003E-2</v>
      </c>
      <c r="G1391" s="10">
        <v>9.0459400000000006E-3</v>
      </c>
      <c r="H1391" s="10">
        <v>3.5360300000000001E-6</v>
      </c>
      <c r="I1391" s="10">
        <v>1.2800000000000001E-2</v>
      </c>
      <c r="J1391" s="10">
        <v>2.4449599999999998E-2</v>
      </c>
      <c r="K1391" s="10">
        <v>0.60060800000000003</v>
      </c>
      <c r="L1391" s="9">
        <v>21.503179939454999</v>
      </c>
    </row>
    <row r="1392" spans="1:13" ht="15" x14ac:dyDescent="0.15">
      <c r="A1392" s="8" t="s">
        <v>2967</v>
      </c>
      <c r="B1392" s="8" t="s">
        <v>106</v>
      </c>
      <c r="C1392" s="8" t="s">
        <v>165</v>
      </c>
      <c r="D1392" s="10" t="s">
        <v>1608</v>
      </c>
      <c r="E1392" s="10" t="s">
        <v>1609</v>
      </c>
      <c r="F1392" s="10">
        <v>-9.9007999999999999E-2</v>
      </c>
      <c r="G1392" s="10">
        <v>1.84525E-2</v>
      </c>
      <c r="H1392" s="10">
        <v>8.0844500000000006E-8</v>
      </c>
      <c r="I1392" s="10">
        <v>2.3753799999999999E-2</v>
      </c>
      <c r="J1392" s="10">
        <v>6.9088499999999997E-2</v>
      </c>
      <c r="K1392" s="10">
        <v>0.73098399999999997</v>
      </c>
      <c r="L1392" s="9">
        <v>28.7892364979703</v>
      </c>
    </row>
    <row r="1393" spans="1:12" ht="15" x14ac:dyDescent="0.15">
      <c r="A1393" s="8" t="s">
        <v>2968</v>
      </c>
      <c r="B1393" s="8" t="s">
        <v>106</v>
      </c>
      <c r="C1393" s="8" t="s">
        <v>165</v>
      </c>
      <c r="D1393" s="10" t="s">
        <v>1609</v>
      </c>
      <c r="E1393" s="10" t="s">
        <v>1608</v>
      </c>
      <c r="F1393" s="10">
        <v>0.10301399999999999</v>
      </c>
      <c r="G1393" s="10">
        <v>2.1153100000000001E-2</v>
      </c>
      <c r="H1393" s="10">
        <v>1.1178900000000001E-6</v>
      </c>
      <c r="I1393" s="10">
        <v>4.3113899999999997E-2</v>
      </c>
      <c r="J1393" s="10">
        <v>7.4140999999999999E-2</v>
      </c>
      <c r="K1393" s="10">
        <v>0.56089599999999995</v>
      </c>
      <c r="L1393" s="9">
        <v>23.7161646628896</v>
      </c>
    </row>
    <row r="1394" spans="1:12" ht="15" x14ac:dyDescent="0.15">
      <c r="A1394" s="8" t="s">
        <v>2969</v>
      </c>
      <c r="B1394" s="8" t="s">
        <v>106</v>
      </c>
      <c r="C1394" s="8" t="s">
        <v>165</v>
      </c>
      <c r="D1394" s="10" t="s">
        <v>1609</v>
      </c>
      <c r="E1394" s="10" t="s">
        <v>1608</v>
      </c>
      <c r="F1394" s="10">
        <v>-5.9841699999999998E-2</v>
      </c>
      <c r="G1394" s="10">
        <v>1.1798100000000001E-2</v>
      </c>
      <c r="H1394" s="10">
        <v>3.9388700000000001E-7</v>
      </c>
      <c r="I1394" s="10">
        <v>-4.8670600000000001E-2</v>
      </c>
      <c r="J1394" s="10">
        <v>4.5020699999999997E-2</v>
      </c>
      <c r="K1394" s="10">
        <v>0.279665</v>
      </c>
      <c r="L1394" s="9">
        <v>25.7266773213716</v>
      </c>
    </row>
    <row r="1395" spans="1:12" ht="15" x14ac:dyDescent="0.15">
      <c r="A1395" s="8" t="s">
        <v>2970</v>
      </c>
      <c r="B1395" s="8" t="s">
        <v>106</v>
      </c>
      <c r="C1395" s="8" t="s">
        <v>165</v>
      </c>
      <c r="D1395" s="10" t="s">
        <v>1609</v>
      </c>
      <c r="E1395" s="10" t="s">
        <v>1608</v>
      </c>
      <c r="F1395" s="10">
        <v>4.2548299999999997E-2</v>
      </c>
      <c r="G1395" s="10">
        <v>8.6284900000000008E-3</v>
      </c>
      <c r="H1395" s="10">
        <v>8.1851199999999999E-7</v>
      </c>
      <c r="I1395" s="10">
        <v>-3.93552E-2</v>
      </c>
      <c r="J1395" s="10">
        <v>3.1775499999999998E-2</v>
      </c>
      <c r="K1395" s="10">
        <v>0.21551600000000001</v>
      </c>
      <c r="L1395" s="9">
        <v>24.316150639384801</v>
      </c>
    </row>
    <row r="1396" spans="1:12" ht="15" x14ac:dyDescent="0.15">
      <c r="A1396" s="8" t="s">
        <v>2971</v>
      </c>
      <c r="B1396" s="8" t="s">
        <v>106</v>
      </c>
      <c r="C1396" s="8" t="s">
        <v>165</v>
      </c>
      <c r="D1396" s="10" t="s">
        <v>1602</v>
      </c>
      <c r="E1396" s="10" t="s">
        <v>1608</v>
      </c>
      <c r="F1396" s="10">
        <v>2.2370399999999999E-2</v>
      </c>
      <c r="G1396" s="10">
        <v>4.0322600000000002E-3</v>
      </c>
      <c r="H1396" s="10">
        <v>2.8976999999999999E-8</v>
      </c>
      <c r="I1396" s="10">
        <v>8.1468500000000006E-3</v>
      </c>
      <c r="J1396" s="10">
        <v>1.14203E-2</v>
      </c>
      <c r="K1396" s="10">
        <v>0.47561999999999999</v>
      </c>
      <c r="L1396" s="9">
        <v>30.778712155453899</v>
      </c>
    </row>
    <row r="1397" spans="1:12" ht="15" x14ac:dyDescent="0.15">
      <c r="A1397" s="8" t="s">
        <v>2972</v>
      </c>
      <c r="B1397" s="8" t="s">
        <v>106</v>
      </c>
      <c r="C1397" s="8" t="s">
        <v>165</v>
      </c>
      <c r="D1397" s="10" t="s">
        <v>1602</v>
      </c>
      <c r="E1397" s="10" t="s">
        <v>1609</v>
      </c>
      <c r="F1397" s="10">
        <v>2.1776799999999999E-2</v>
      </c>
      <c r="G1397" s="10">
        <v>4.2792400000000001E-3</v>
      </c>
      <c r="H1397" s="10">
        <v>3.60587E-7</v>
      </c>
      <c r="I1397" s="10">
        <v>4.5118199999999997E-3</v>
      </c>
      <c r="J1397" s="10">
        <v>1.31401E-2</v>
      </c>
      <c r="K1397" s="10">
        <v>0.73132600000000003</v>
      </c>
      <c r="L1397" s="9">
        <v>25.8973207753812</v>
      </c>
    </row>
    <row r="1398" spans="1:12" ht="15" x14ac:dyDescent="0.15">
      <c r="A1398" s="8" t="s">
        <v>2973</v>
      </c>
      <c r="B1398" s="8" t="s">
        <v>106</v>
      </c>
      <c r="C1398" s="8" t="s">
        <v>165</v>
      </c>
      <c r="D1398" s="10" t="s">
        <v>1602</v>
      </c>
      <c r="E1398" s="10" t="s">
        <v>1603</v>
      </c>
      <c r="F1398" s="10">
        <v>-5.6008799999999997E-2</v>
      </c>
      <c r="G1398" s="10">
        <v>1.07931E-2</v>
      </c>
      <c r="H1398" s="10">
        <v>2.1136899999999999E-7</v>
      </c>
      <c r="I1398" s="10">
        <v>-7.0154900000000001E-3</v>
      </c>
      <c r="J1398" s="10">
        <v>5.4667899999999998E-2</v>
      </c>
      <c r="K1398" s="10">
        <v>0.89788800000000002</v>
      </c>
      <c r="L1398" s="9">
        <v>26.928994278616798</v>
      </c>
    </row>
    <row r="1399" spans="1:12" ht="15" x14ac:dyDescent="0.15">
      <c r="A1399" s="8" t="s">
        <v>2974</v>
      </c>
      <c r="B1399" s="8" t="s">
        <v>106</v>
      </c>
      <c r="C1399" s="8" t="s">
        <v>165</v>
      </c>
      <c r="D1399" s="10" t="s">
        <v>1603</v>
      </c>
      <c r="E1399" s="10" t="s">
        <v>1609</v>
      </c>
      <c r="F1399" s="10">
        <v>3.3243399999999999E-2</v>
      </c>
      <c r="G1399" s="10">
        <v>6.8331900000000003E-3</v>
      </c>
      <c r="H1399" s="10">
        <v>1.1459699999999999E-6</v>
      </c>
      <c r="I1399" s="10">
        <v>2.1437600000000001E-2</v>
      </c>
      <c r="J1399" s="10">
        <v>1.8165400000000002E-2</v>
      </c>
      <c r="K1399" s="10">
        <v>0.23794899999999999</v>
      </c>
      <c r="L1399" s="9">
        <v>23.668126250397499</v>
      </c>
    </row>
    <row r="1400" spans="1:12" ht="15" x14ac:dyDescent="0.15">
      <c r="A1400" s="8" t="s">
        <v>2975</v>
      </c>
      <c r="B1400" s="8" t="s">
        <v>106</v>
      </c>
      <c r="C1400" s="8" t="s">
        <v>165</v>
      </c>
      <c r="D1400" s="10" t="s">
        <v>1603</v>
      </c>
      <c r="E1400" s="10" t="s">
        <v>1602</v>
      </c>
      <c r="F1400" s="10">
        <v>-3.0189899999999999E-2</v>
      </c>
      <c r="G1400" s="10">
        <v>6.4108699999999999E-3</v>
      </c>
      <c r="H1400" s="10">
        <v>2.4899300000000001E-6</v>
      </c>
      <c r="I1400" s="10">
        <v>-6.2227600000000001E-2</v>
      </c>
      <c r="J1400" s="10">
        <v>1.8003999999999999E-2</v>
      </c>
      <c r="K1400" s="10">
        <v>5.4758300000000003E-4</v>
      </c>
      <c r="L1400" s="9">
        <v>22.176316351886499</v>
      </c>
    </row>
    <row r="1401" spans="1:12" ht="15" x14ac:dyDescent="0.15">
      <c r="A1401" s="8" t="s">
        <v>2976</v>
      </c>
      <c r="B1401" s="8" t="s">
        <v>106</v>
      </c>
      <c r="C1401" s="8" t="s">
        <v>165</v>
      </c>
      <c r="D1401" s="10" t="s">
        <v>1608</v>
      </c>
      <c r="E1401" s="10" t="s">
        <v>1609</v>
      </c>
      <c r="F1401" s="10">
        <v>-2.7441500000000001E-2</v>
      </c>
      <c r="G1401" s="10">
        <v>5.2566699999999997E-3</v>
      </c>
      <c r="H1401" s="10">
        <v>1.7889399999999999E-7</v>
      </c>
      <c r="I1401" s="10">
        <v>3.0698599999999999E-2</v>
      </c>
      <c r="J1401" s="10">
        <v>1.6833299999999999E-2</v>
      </c>
      <c r="K1401" s="10">
        <v>6.8199300000000004E-2</v>
      </c>
      <c r="L1401" s="9">
        <v>27.2517418271607</v>
      </c>
    </row>
    <row r="1402" spans="1:12" ht="15" x14ac:dyDescent="0.15">
      <c r="A1402" s="8" t="s">
        <v>2977</v>
      </c>
      <c r="B1402" s="8" t="s">
        <v>106</v>
      </c>
      <c r="C1402" s="8" t="s">
        <v>165</v>
      </c>
      <c r="D1402" s="10" t="s">
        <v>1603</v>
      </c>
      <c r="E1402" s="10" t="s">
        <v>1602</v>
      </c>
      <c r="F1402" s="10">
        <v>-4.5212700000000001E-2</v>
      </c>
      <c r="G1402" s="10">
        <v>9.3182000000000004E-3</v>
      </c>
      <c r="H1402" s="10">
        <v>1.22314E-6</v>
      </c>
      <c r="I1402" s="10">
        <v>-4.4721400000000001E-2</v>
      </c>
      <c r="J1402" s="10">
        <v>2.6796400000000001E-2</v>
      </c>
      <c r="K1402" s="10">
        <v>9.5130500000000007E-2</v>
      </c>
      <c r="L1402" s="9">
        <v>23.542730464552001</v>
      </c>
    </row>
    <row r="1403" spans="1:12" ht="15" x14ac:dyDescent="0.15">
      <c r="A1403" s="8" t="s">
        <v>2978</v>
      </c>
      <c r="B1403" s="8" t="s">
        <v>106</v>
      </c>
      <c r="C1403" s="8" t="s">
        <v>165</v>
      </c>
      <c r="D1403" s="10" t="s">
        <v>1603</v>
      </c>
      <c r="E1403" s="10" t="s">
        <v>1602</v>
      </c>
      <c r="F1403" s="10">
        <v>-2.1861499999999999E-2</v>
      </c>
      <c r="G1403" s="10">
        <v>4.0167099999999997E-3</v>
      </c>
      <c r="H1403" s="10">
        <v>5.2592599999999998E-8</v>
      </c>
      <c r="I1403" s="10">
        <v>1.16486E-2</v>
      </c>
      <c r="J1403" s="10">
        <v>1.1344E-2</v>
      </c>
      <c r="K1403" s="10">
        <v>0.30448999999999998</v>
      </c>
      <c r="L1403" s="9">
        <v>29.6223125155853</v>
      </c>
    </row>
    <row r="1404" spans="1:12" ht="15" x14ac:dyDescent="0.15">
      <c r="A1404" s="8" t="s">
        <v>2979</v>
      </c>
      <c r="B1404" s="8" t="s">
        <v>106</v>
      </c>
      <c r="C1404" s="8" t="s">
        <v>165</v>
      </c>
      <c r="D1404" s="10" t="s">
        <v>1608</v>
      </c>
      <c r="E1404" s="10" t="s">
        <v>1609</v>
      </c>
      <c r="F1404" s="10">
        <v>-2.24941E-2</v>
      </c>
      <c r="G1404" s="10">
        <v>4.6877500000000001E-3</v>
      </c>
      <c r="H1404" s="10">
        <v>1.6005800000000001E-6</v>
      </c>
      <c r="I1404" s="10">
        <v>-2.0356200000000001E-2</v>
      </c>
      <c r="J1404" s="10">
        <v>1.2292600000000001E-2</v>
      </c>
      <c r="K1404" s="10">
        <v>9.7725999999999993E-2</v>
      </c>
      <c r="L1404" s="9">
        <v>23.0254622694384</v>
      </c>
    </row>
    <row r="1405" spans="1:12" ht="15" x14ac:dyDescent="0.15">
      <c r="A1405" s="8" t="s">
        <v>2980</v>
      </c>
      <c r="B1405" s="8" t="s">
        <v>106</v>
      </c>
      <c r="C1405" s="8" t="s">
        <v>165</v>
      </c>
      <c r="D1405" s="10" t="s">
        <v>1609</v>
      </c>
      <c r="E1405" s="10" t="s">
        <v>1602</v>
      </c>
      <c r="F1405" s="10">
        <v>4.6720200000000003E-2</v>
      </c>
      <c r="G1405" s="10">
        <v>9.8126900000000006E-3</v>
      </c>
      <c r="H1405" s="10">
        <v>1.9265999999999999E-6</v>
      </c>
      <c r="I1405" s="10">
        <v>1.4960299999999999E-2</v>
      </c>
      <c r="J1405" s="10">
        <v>2.1229700000000001E-2</v>
      </c>
      <c r="K1405" s="10">
        <v>0.48100399999999999</v>
      </c>
      <c r="L1405" s="9">
        <v>22.669045209337</v>
      </c>
    </row>
    <row r="1406" spans="1:12" ht="15" x14ac:dyDescent="0.15">
      <c r="A1406" s="8" t="s">
        <v>2981</v>
      </c>
      <c r="B1406" s="8" t="s">
        <v>106</v>
      </c>
      <c r="C1406" s="8" t="s">
        <v>165</v>
      </c>
      <c r="D1406" s="10" t="s">
        <v>1609</v>
      </c>
      <c r="E1406" s="10" t="s">
        <v>1608</v>
      </c>
      <c r="F1406" s="10">
        <v>-2.2238899999999999E-2</v>
      </c>
      <c r="G1406" s="10">
        <v>4.2346099999999998E-3</v>
      </c>
      <c r="H1406" s="10">
        <v>1.5093299999999999E-7</v>
      </c>
      <c r="I1406" s="10">
        <v>-1.1603799999999999E-2</v>
      </c>
      <c r="J1406" s="10">
        <v>1.2465E-2</v>
      </c>
      <c r="K1406" s="10">
        <v>0.35189700000000002</v>
      </c>
      <c r="L1406" s="9">
        <v>27.580349573745298</v>
      </c>
    </row>
    <row r="1407" spans="1:12" ht="15" x14ac:dyDescent="0.15">
      <c r="A1407" s="8" t="s">
        <v>2982</v>
      </c>
      <c r="B1407" s="8" t="s">
        <v>106</v>
      </c>
      <c r="C1407" s="8" t="s">
        <v>165</v>
      </c>
      <c r="D1407" s="10" t="s">
        <v>1608</v>
      </c>
      <c r="E1407" s="10" t="s">
        <v>1609</v>
      </c>
      <c r="F1407" s="10">
        <v>-1.9812199999999999E-2</v>
      </c>
      <c r="G1407" s="10">
        <v>4.2153299999999998E-3</v>
      </c>
      <c r="H1407" s="10">
        <v>2.60403E-6</v>
      </c>
      <c r="I1407" s="10">
        <v>-2.4772800000000001E-2</v>
      </c>
      <c r="J1407" s="10">
        <v>1.1370399999999999E-2</v>
      </c>
      <c r="K1407" s="10">
        <v>2.9353500000000001E-2</v>
      </c>
      <c r="L1407" s="9">
        <v>22.090332264678398</v>
      </c>
    </row>
    <row r="1408" spans="1:12" ht="15" x14ac:dyDescent="0.15">
      <c r="A1408" s="8" t="s">
        <v>2983</v>
      </c>
      <c r="B1408" s="8" t="s">
        <v>106</v>
      </c>
      <c r="C1408" s="8" t="s">
        <v>165</v>
      </c>
      <c r="D1408" s="10" t="s">
        <v>1602</v>
      </c>
      <c r="E1408" s="10" t="s">
        <v>1603</v>
      </c>
      <c r="F1408" s="10">
        <v>-2.50657E-2</v>
      </c>
      <c r="G1408" s="10">
        <v>5.2796099999999997E-3</v>
      </c>
      <c r="H1408" s="10">
        <v>2.06024E-6</v>
      </c>
      <c r="I1408" s="10">
        <v>-9.4474699999999995E-3</v>
      </c>
      <c r="J1408" s="10">
        <v>3.4214000000000001E-2</v>
      </c>
      <c r="K1408" s="10">
        <v>0.78244899999999995</v>
      </c>
      <c r="L1408" s="9">
        <v>22.5401078340849</v>
      </c>
    </row>
    <row r="1409" spans="1:12" ht="15" x14ac:dyDescent="0.15">
      <c r="A1409" s="8" t="s">
        <v>2984</v>
      </c>
      <c r="B1409" s="8" t="s">
        <v>106</v>
      </c>
      <c r="C1409" s="8" t="s">
        <v>165</v>
      </c>
      <c r="D1409" s="10" t="s">
        <v>1603</v>
      </c>
      <c r="E1409" s="10" t="s">
        <v>1602</v>
      </c>
      <c r="F1409" s="10">
        <v>8.2223199999999996E-2</v>
      </c>
      <c r="G1409" s="10">
        <v>1.5868299999999998E-2</v>
      </c>
      <c r="H1409" s="10">
        <v>2.2032300000000001E-7</v>
      </c>
      <c r="I1409" s="10">
        <v>-2.6615400000000001E-2</v>
      </c>
      <c r="J1409" s="10">
        <v>3.6817799999999998E-2</v>
      </c>
      <c r="K1409" s="10">
        <v>0.46974500000000002</v>
      </c>
      <c r="L1409" s="9">
        <v>26.848989479425601</v>
      </c>
    </row>
    <row r="1410" spans="1:12" ht="15" x14ac:dyDescent="0.15">
      <c r="A1410" s="8" t="s">
        <v>2985</v>
      </c>
      <c r="B1410" s="8" t="s">
        <v>106</v>
      </c>
      <c r="C1410" s="8" t="s">
        <v>165</v>
      </c>
      <c r="D1410" s="10" t="s">
        <v>1608</v>
      </c>
      <c r="E1410" s="10" t="s">
        <v>1609</v>
      </c>
      <c r="F1410" s="10">
        <v>-2.09716E-2</v>
      </c>
      <c r="G1410" s="10">
        <v>4.2655699999999998E-3</v>
      </c>
      <c r="H1410" s="10">
        <v>8.8227199999999997E-7</v>
      </c>
      <c r="I1410" s="10">
        <v>9.3486699999999999E-3</v>
      </c>
      <c r="J1410" s="10">
        <v>1.20564E-2</v>
      </c>
      <c r="K1410" s="10">
        <v>0.43809599999999999</v>
      </c>
      <c r="L1410" s="9">
        <v>24.171799579161299</v>
      </c>
    </row>
    <row r="1411" spans="1:12" ht="15" x14ac:dyDescent="0.15">
      <c r="A1411" s="8" t="s">
        <v>2986</v>
      </c>
      <c r="B1411" s="8" t="s">
        <v>106</v>
      </c>
      <c r="C1411" s="8" t="s">
        <v>165</v>
      </c>
      <c r="D1411" s="10" t="s">
        <v>1603</v>
      </c>
      <c r="E1411" s="10" t="s">
        <v>1602</v>
      </c>
      <c r="F1411" s="10">
        <v>1.99639E-2</v>
      </c>
      <c r="G1411" s="10">
        <v>4.2358099999999996E-3</v>
      </c>
      <c r="H1411" s="10">
        <v>2.4420999999999999E-6</v>
      </c>
      <c r="I1411" s="10">
        <v>1.8390699999999999E-3</v>
      </c>
      <c r="J1411" s="10">
        <v>1.18268E-2</v>
      </c>
      <c r="K1411" s="10">
        <v>0.87642600000000004</v>
      </c>
      <c r="L1411" s="9">
        <v>22.2135428009741</v>
      </c>
    </row>
    <row r="1412" spans="1:12" ht="15" x14ac:dyDescent="0.15">
      <c r="A1412" s="8" t="s">
        <v>2987</v>
      </c>
      <c r="B1412" s="8" t="s">
        <v>106</v>
      </c>
      <c r="C1412" s="8" t="s">
        <v>165</v>
      </c>
      <c r="D1412" s="10" t="s">
        <v>1603</v>
      </c>
      <c r="E1412" s="10" t="s">
        <v>1602</v>
      </c>
      <c r="F1412" s="10">
        <v>-9.7839899999999994E-2</v>
      </c>
      <c r="G1412" s="10">
        <v>1.95578E-2</v>
      </c>
      <c r="H1412" s="10">
        <v>5.66385E-7</v>
      </c>
      <c r="I1412" s="10">
        <v>3.38964E-2</v>
      </c>
      <c r="J1412" s="10">
        <v>5.5171400000000002E-2</v>
      </c>
      <c r="K1412" s="10">
        <v>0.53896200000000005</v>
      </c>
      <c r="L1412" s="9">
        <v>25.026032195308201</v>
      </c>
    </row>
    <row r="1413" spans="1:12" ht="15" x14ac:dyDescent="0.15">
      <c r="A1413" s="8" t="s">
        <v>2988</v>
      </c>
      <c r="B1413" s="8" t="s">
        <v>106</v>
      </c>
      <c r="C1413" s="8" t="s">
        <v>165</v>
      </c>
      <c r="D1413" s="10" t="s">
        <v>1608</v>
      </c>
      <c r="E1413" s="10" t="s">
        <v>1609</v>
      </c>
      <c r="F1413" s="10">
        <v>-5.7034399999999999E-2</v>
      </c>
      <c r="G1413" s="10">
        <v>1.23356E-2</v>
      </c>
      <c r="H1413" s="10">
        <v>3.7754899999999998E-6</v>
      </c>
      <c r="I1413" s="10">
        <v>5.3901200000000003E-2</v>
      </c>
      <c r="J1413" s="10">
        <v>5.86531E-2</v>
      </c>
      <c r="K1413" s="10">
        <v>0.35810500000000001</v>
      </c>
      <c r="L1413" s="9">
        <v>21.3773170166765</v>
      </c>
    </row>
    <row r="1414" spans="1:12" ht="15" x14ac:dyDescent="0.15">
      <c r="A1414" s="8" t="s">
        <v>2989</v>
      </c>
      <c r="B1414" s="8" t="s">
        <v>106</v>
      </c>
      <c r="C1414" s="8" t="s">
        <v>165</v>
      </c>
      <c r="D1414" s="10" t="s">
        <v>1603</v>
      </c>
      <c r="E1414" s="10" t="s">
        <v>1609</v>
      </c>
      <c r="F1414" s="10">
        <v>-2.0222799999999999E-2</v>
      </c>
      <c r="G1414" s="10">
        <v>4.4040599999999996E-3</v>
      </c>
      <c r="H1414" s="10">
        <v>4.3976099999999999E-6</v>
      </c>
      <c r="I1414" s="10">
        <v>7.4911300000000004E-3</v>
      </c>
      <c r="J1414" s="10">
        <v>1.37453E-2</v>
      </c>
      <c r="K1414" s="10">
        <v>0.585758</v>
      </c>
      <c r="L1414" s="9">
        <v>21.0851220578718</v>
      </c>
    </row>
    <row r="1415" spans="1:12" ht="15" x14ac:dyDescent="0.15">
      <c r="A1415" s="8" t="s">
        <v>2990</v>
      </c>
      <c r="B1415" s="8" t="s">
        <v>106</v>
      </c>
      <c r="C1415" s="8" t="s">
        <v>165</v>
      </c>
      <c r="D1415" s="10" t="s">
        <v>1603</v>
      </c>
      <c r="E1415" s="10" t="s">
        <v>1609</v>
      </c>
      <c r="F1415" s="10">
        <v>2.6097599999999999E-2</v>
      </c>
      <c r="G1415" s="10">
        <v>5.42911E-3</v>
      </c>
      <c r="H1415" s="10">
        <v>1.5340799999999999E-6</v>
      </c>
      <c r="I1415" s="10">
        <v>7.3339900000000003E-3</v>
      </c>
      <c r="J1415" s="10">
        <v>1.49243E-2</v>
      </c>
      <c r="K1415" s="10">
        <v>0.62313499999999999</v>
      </c>
      <c r="L1415" s="9">
        <v>23.107015659068999</v>
      </c>
    </row>
    <row r="1416" spans="1:12" ht="15" x14ac:dyDescent="0.15">
      <c r="A1416" s="8" t="s">
        <v>2991</v>
      </c>
      <c r="B1416" s="8" t="s">
        <v>106</v>
      </c>
      <c r="C1416" s="8" t="s">
        <v>165</v>
      </c>
      <c r="D1416" s="10" t="s">
        <v>1608</v>
      </c>
      <c r="E1416" s="10" t="s">
        <v>1609</v>
      </c>
      <c r="F1416" s="10">
        <v>-2.12614E-2</v>
      </c>
      <c r="G1416" s="10">
        <v>4.3085199999999997E-3</v>
      </c>
      <c r="H1416" s="10">
        <v>8.0363699999999999E-7</v>
      </c>
      <c r="I1416" s="10">
        <v>1.7184399999999999E-2</v>
      </c>
      <c r="J1416" s="10">
        <v>1.23514E-2</v>
      </c>
      <c r="K1416" s="10">
        <v>0.16413700000000001</v>
      </c>
      <c r="L1416" s="9">
        <v>24.351599344537</v>
      </c>
    </row>
    <row r="1417" spans="1:12" ht="15" x14ac:dyDescent="0.15">
      <c r="A1417" s="8" t="s">
        <v>2992</v>
      </c>
      <c r="B1417" s="8" t="s">
        <v>106</v>
      </c>
      <c r="C1417" s="8" t="s">
        <v>165</v>
      </c>
      <c r="D1417" s="10" t="s">
        <v>1609</v>
      </c>
      <c r="E1417" s="10" t="s">
        <v>1608</v>
      </c>
      <c r="F1417" s="10">
        <v>-2.4074399999999999E-2</v>
      </c>
      <c r="G1417" s="10">
        <v>5.1951999999999996E-3</v>
      </c>
      <c r="H1417" s="10">
        <v>3.5908E-6</v>
      </c>
      <c r="I1417" s="10">
        <v>-2.1275700000000002E-2</v>
      </c>
      <c r="J1417" s="10">
        <v>1.46017E-2</v>
      </c>
      <c r="K1417" s="10">
        <v>0.145096</v>
      </c>
      <c r="L1417" s="9">
        <v>21.473676276858001</v>
      </c>
    </row>
    <row r="1418" spans="1:12" ht="15" x14ac:dyDescent="0.15">
      <c r="A1418" s="8" t="s">
        <v>2055</v>
      </c>
      <c r="B1418" s="8" t="s">
        <v>53</v>
      </c>
      <c r="C1418" s="8" t="s">
        <v>127</v>
      </c>
      <c r="D1418" s="10" t="s">
        <v>1602</v>
      </c>
      <c r="E1418" s="10" t="s">
        <v>1609</v>
      </c>
      <c r="F1418" s="10">
        <v>5.0999999999999997E-2</v>
      </c>
      <c r="G1418" s="10">
        <v>4.7000000000000002E-3</v>
      </c>
      <c r="H1418" s="10">
        <v>3.7899999999999997E-27</v>
      </c>
      <c r="I1418" s="10">
        <v>7.7999999999999996E-3</v>
      </c>
      <c r="J1418" s="10">
        <v>3.5000000000000001E-3</v>
      </c>
      <c r="K1418" s="10">
        <v>2.43797922219064E-2</v>
      </c>
      <c r="L1418" s="9">
        <v>117.745586238117</v>
      </c>
    </row>
    <row r="1419" spans="1:12" ht="15" x14ac:dyDescent="0.15">
      <c r="A1419" s="8" t="s">
        <v>2544</v>
      </c>
      <c r="B1419" s="8" t="s">
        <v>53</v>
      </c>
      <c r="C1419" s="8" t="s">
        <v>127</v>
      </c>
      <c r="D1419" s="10" t="s">
        <v>1609</v>
      </c>
      <c r="E1419" s="10" t="s">
        <v>1608</v>
      </c>
      <c r="F1419" s="10">
        <v>-3.3500000000000002E-2</v>
      </c>
      <c r="G1419" s="10">
        <v>4.7000000000000002E-3</v>
      </c>
      <c r="H1419" s="10">
        <v>1.5299999999999999E-12</v>
      </c>
      <c r="I1419" s="10">
        <v>3.8E-3</v>
      </c>
      <c r="J1419" s="10">
        <v>3.5000000000000001E-3</v>
      </c>
      <c r="K1419" s="10">
        <v>0.27939974151924202</v>
      </c>
      <c r="L1419" s="9">
        <v>50.8035310095066</v>
      </c>
    </row>
    <row r="1420" spans="1:12" ht="15" x14ac:dyDescent="0.15">
      <c r="A1420" s="8" t="s">
        <v>2545</v>
      </c>
      <c r="B1420" s="8" t="s">
        <v>53</v>
      </c>
      <c r="C1420" s="8" t="s">
        <v>127</v>
      </c>
      <c r="D1420" s="10" t="s">
        <v>1603</v>
      </c>
      <c r="E1420" s="10" t="s">
        <v>1602</v>
      </c>
      <c r="F1420" s="10">
        <v>2.69E-2</v>
      </c>
      <c r="G1420" s="10">
        <v>4.7000000000000002E-3</v>
      </c>
      <c r="H1420" s="10">
        <v>1.2100000000000001E-8</v>
      </c>
      <c r="I1420" s="10">
        <v>6.7000000000000002E-3</v>
      </c>
      <c r="J1420" s="10">
        <v>3.5000000000000001E-3</v>
      </c>
      <c r="K1420" s="10">
        <v>5.3430593709684601E-2</v>
      </c>
      <c r="L1420" s="9">
        <v>32.7573562698053</v>
      </c>
    </row>
    <row r="1421" spans="1:12" ht="15" x14ac:dyDescent="0.15">
      <c r="A1421" s="8" t="s">
        <v>2175</v>
      </c>
      <c r="B1421" s="8" t="s">
        <v>53</v>
      </c>
      <c r="C1421" s="8" t="s">
        <v>127</v>
      </c>
      <c r="D1421" s="10" t="s">
        <v>1603</v>
      </c>
      <c r="E1421" s="10" t="s">
        <v>1602</v>
      </c>
      <c r="F1421" s="10">
        <v>3.15E-2</v>
      </c>
      <c r="G1421" s="10">
        <v>5.7999999999999996E-3</v>
      </c>
      <c r="H1421" s="10">
        <v>4.5300000000000002E-8</v>
      </c>
      <c r="I1421" s="10">
        <v>1.8E-3</v>
      </c>
      <c r="J1421" s="10">
        <v>4.4000000000000003E-3</v>
      </c>
      <c r="K1421" s="10">
        <v>0.67440068074974102</v>
      </c>
      <c r="L1421" s="9">
        <v>29.496135552913199</v>
      </c>
    </row>
    <row r="1422" spans="1:12" ht="15" x14ac:dyDescent="0.15">
      <c r="A1422" s="8" t="s">
        <v>2195</v>
      </c>
      <c r="B1422" s="8" t="s">
        <v>53</v>
      </c>
      <c r="C1422" s="8" t="s">
        <v>127</v>
      </c>
      <c r="D1422" s="10" t="s">
        <v>1608</v>
      </c>
      <c r="E1422" s="10" t="s">
        <v>1609</v>
      </c>
      <c r="F1422" s="10">
        <v>3.4099999999999998E-2</v>
      </c>
      <c r="G1422" s="10">
        <v>5.3E-3</v>
      </c>
      <c r="H1422" s="10">
        <v>1.3300000000000001E-10</v>
      </c>
      <c r="I1422" s="10">
        <v>-2.9999999999999997E-4</v>
      </c>
      <c r="J1422" s="10">
        <v>4.1000000000000003E-3</v>
      </c>
      <c r="K1422" s="10">
        <v>0.94599992070796202</v>
      </c>
      <c r="L1422" s="9">
        <v>41.395870416518299</v>
      </c>
    </row>
    <row r="1423" spans="1:12" ht="15" x14ac:dyDescent="0.15">
      <c r="A1423" s="8" t="s">
        <v>2546</v>
      </c>
      <c r="B1423" s="8" t="s">
        <v>53</v>
      </c>
      <c r="C1423" s="8" t="s">
        <v>127</v>
      </c>
      <c r="D1423" s="10" t="s">
        <v>1602</v>
      </c>
      <c r="E1423" s="10" t="s">
        <v>1603</v>
      </c>
      <c r="F1423" s="10">
        <v>3.04E-2</v>
      </c>
      <c r="G1423" s="10">
        <v>5.1999999999999998E-3</v>
      </c>
      <c r="H1423" s="10">
        <v>5.6800000000000002E-9</v>
      </c>
      <c r="I1423" s="10">
        <v>-5.4000000000000003E-3</v>
      </c>
      <c r="J1423" s="10">
        <v>6.0000000000000001E-3</v>
      </c>
      <c r="K1423" s="10">
        <v>0.36349965248618799</v>
      </c>
      <c r="L1423" s="9">
        <v>34.177514792899402</v>
      </c>
    </row>
    <row r="1424" spans="1:12" ht="15" x14ac:dyDescent="0.15">
      <c r="A1424" s="8" t="s">
        <v>2548</v>
      </c>
      <c r="B1424" s="8" t="s">
        <v>53</v>
      </c>
      <c r="C1424" s="8" t="s">
        <v>127</v>
      </c>
      <c r="D1424" s="10" t="s">
        <v>1609</v>
      </c>
      <c r="E1424" s="10" t="s">
        <v>1608</v>
      </c>
      <c r="F1424" s="10">
        <v>-4.8000000000000001E-2</v>
      </c>
      <c r="G1424" s="10">
        <v>8.3000000000000001E-3</v>
      </c>
      <c r="H1424" s="10">
        <v>6.8400000000000004E-9</v>
      </c>
      <c r="I1424" s="10">
        <v>-5.7000000000000002E-3</v>
      </c>
      <c r="J1424" s="10">
        <v>6.7999999999999996E-3</v>
      </c>
      <c r="K1424" s="10">
        <v>0.40690029058334498</v>
      </c>
      <c r="L1424" s="9">
        <v>33.444621860937701</v>
      </c>
    </row>
    <row r="1425" spans="1:12" ht="15" x14ac:dyDescent="0.15">
      <c r="A1425" s="8" t="s">
        <v>2549</v>
      </c>
      <c r="B1425" s="8" t="s">
        <v>53</v>
      </c>
      <c r="C1425" s="8" t="s">
        <v>127</v>
      </c>
      <c r="D1425" s="10" t="s">
        <v>1609</v>
      </c>
      <c r="E1425" s="10" t="s">
        <v>1608</v>
      </c>
      <c r="F1425" s="10">
        <v>-2.8299999999999999E-2</v>
      </c>
      <c r="G1425" s="10">
        <v>4.8999999999999998E-3</v>
      </c>
      <c r="H1425" s="10">
        <v>6.5599999999999997E-9</v>
      </c>
      <c r="I1425" s="10">
        <v>-2.0000000000000001E-4</v>
      </c>
      <c r="J1425" s="10">
        <v>3.7000000000000002E-3</v>
      </c>
      <c r="K1425" s="10">
        <v>0.95670005735730401</v>
      </c>
      <c r="L1425" s="9">
        <v>33.356518117451103</v>
      </c>
    </row>
    <row r="1426" spans="1:12" ht="15" x14ac:dyDescent="0.15">
      <c r="A1426" s="8" t="s">
        <v>2266</v>
      </c>
      <c r="B1426" s="8" t="s">
        <v>53</v>
      </c>
      <c r="C1426" s="8" t="s">
        <v>127</v>
      </c>
      <c r="D1426" s="10" t="s">
        <v>1609</v>
      </c>
      <c r="E1426" s="10" t="s">
        <v>1608</v>
      </c>
      <c r="F1426" s="10">
        <v>-3.3300000000000003E-2</v>
      </c>
      <c r="G1426" s="10">
        <v>6.0000000000000001E-3</v>
      </c>
      <c r="H1426" s="10">
        <v>2.8600000000000001E-8</v>
      </c>
      <c r="I1426" s="10">
        <v>-1.04E-2</v>
      </c>
      <c r="J1426" s="10">
        <v>3.8999999999999998E-3</v>
      </c>
      <c r="K1426" s="10">
        <v>7.2120711074496703E-3</v>
      </c>
      <c r="L1426" s="9">
        <v>30.802499999999998</v>
      </c>
    </row>
    <row r="1427" spans="1:12" ht="15" x14ac:dyDescent="0.15">
      <c r="A1427" s="8" t="s">
        <v>1714</v>
      </c>
      <c r="B1427" s="8" t="s">
        <v>24</v>
      </c>
      <c r="C1427" s="8" t="s">
        <v>127</v>
      </c>
      <c r="D1427" s="10" t="s">
        <v>1603</v>
      </c>
      <c r="E1427" s="10" t="s">
        <v>1609</v>
      </c>
      <c r="F1427" s="10">
        <v>7.2363899999999995E-2</v>
      </c>
      <c r="G1427" s="10">
        <v>5.9999999999999995E-4</v>
      </c>
      <c r="H1427" s="10">
        <v>4.1000000000000003E-3</v>
      </c>
      <c r="I1427" s="10">
        <v>0.87629997640595902</v>
      </c>
      <c r="J1427" s="10">
        <v>1.19477E-2</v>
      </c>
      <c r="K1427" s="10">
        <v>1.3999999999999999E-9</v>
      </c>
      <c r="L1427" s="9">
        <v>36.683883981405899</v>
      </c>
    </row>
    <row r="1428" spans="1:12" ht="15" x14ac:dyDescent="0.15">
      <c r="A1428" s="8" t="s">
        <v>1715</v>
      </c>
      <c r="B1428" s="8" t="s">
        <v>24</v>
      </c>
      <c r="C1428" s="8" t="s">
        <v>127</v>
      </c>
      <c r="D1428" s="10" t="s">
        <v>1602</v>
      </c>
      <c r="E1428" s="10" t="s">
        <v>1603</v>
      </c>
      <c r="F1428" s="10">
        <v>8.1142400000000003E-2</v>
      </c>
      <c r="G1428" s="10">
        <v>-6.9999999999999999E-4</v>
      </c>
      <c r="H1428" s="10">
        <v>3.5000000000000001E-3</v>
      </c>
      <c r="I1428" s="10">
        <v>0.84830006445508899</v>
      </c>
      <c r="J1428" s="10">
        <v>1.00538E-2</v>
      </c>
      <c r="K1428" s="10">
        <v>5.7999999999999996E-16</v>
      </c>
      <c r="L1428" s="9">
        <v>65.138119230897303</v>
      </c>
    </row>
    <row r="1429" spans="1:12" ht="15" x14ac:dyDescent="0.15">
      <c r="A1429" s="8" t="s">
        <v>1716</v>
      </c>
      <c r="B1429" s="8" t="s">
        <v>24</v>
      </c>
      <c r="C1429" s="8" t="s">
        <v>127</v>
      </c>
      <c r="D1429" s="10" t="s">
        <v>1602</v>
      </c>
      <c r="E1429" s="10" t="s">
        <v>1603</v>
      </c>
      <c r="F1429" s="10">
        <v>-5.8608399999999998E-2</v>
      </c>
      <c r="G1429" s="10">
        <v>8.0000000000000004E-4</v>
      </c>
      <c r="H1429" s="10">
        <v>7.7000000000000002E-3</v>
      </c>
      <c r="I1429" s="10">
        <v>0.91949992891601995</v>
      </c>
      <c r="J1429" s="10">
        <v>1.0005200000000001E-2</v>
      </c>
      <c r="K1429" s="10">
        <v>1.9000000000000001E-9</v>
      </c>
      <c r="L1429" s="9">
        <v>34.313749927237701</v>
      </c>
    </row>
    <row r="1430" spans="1:12" ht="15" x14ac:dyDescent="0.15">
      <c r="A1430" s="8" t="s">
        <v>1717</v>
      </c>
      <c r="B1430" s="8" t="s">
        <v>24</v>
      </c>
      <c r="C1430" s="8" t="s">
        <v>127</v>
      </c>
      <c r="D1430" s="10" t="s">
        <v>1608</v>
      </c>
      <c r="E1430" s="10" t="s">
        <v>1609</v>
      </c>
      <c r="F1430" s="10">
        <v>-5.95428E-2</v>
      </c>
      <c r="G1430" s="10">
        <v>3.8E-3</v>
      </c>
      <c r="H1430" s="10">
        <v>3.3999999999999998E-3</v>
      </c>
      <c r="I1430" s="10">
        <v>0.26899982656785498</v>
      </c>
      <c r="J1430" s="10">
        <v>1.0144200000000001E-2</v>
      </c>
      <c r="K1430" s="10">
        <v>4.6999999999999999E-9</v>
      </c>
      <c r="L1430" s="9">
        <v>34.452671313281698</v>
      </c>
    </row>
    <row r="1431" spans="1:12" ht="15" x14ac:dyDescent="0.15">
      <c r="A1431" s="8" t="s">
        <v>1718</v>
      </c>
      <c r="B1431" s="8" t="s">
        <v>24</v>
      </c>
      <c r="C1431" s="8" t="s">
        <v>127</v>
      </c>
      <c r="D1431" s="10" t="s">
        <v>1609</v>
      </c>
      <c r="E1431" s="10" t="s">
        <v>1603</v>
      </c>
      <c r="F1431" s="10">
        <v>8.6715500000000001E-2</v>
      </c>
      <c r="G1431" s="10">
        <v>-2E-3</v>
      </c>
      <c r="H1431" s="10">
        <v>4.5999999999999999E-3</v>
      </c>
      <c r="I1431" s="10">
        <v>0.669099953965967</v>
      </c>
      <c r="J1431" s="10">
        <v>1.4153300000000001E-2</v>
      </c>
      <c r="K1431" s="10">
        <v>9.4000000000000006E-10</v>
      </c>
      <c r="L1431" s="9">
        <v>37.538597319736702</v>
      </c>
    </row>
    <row r="1432" spans="1:12" ht="15" x14ac:dyDescent="0.15">
      <c r="A1432" s="8" t="s">
        <v>1719</v>
      </c>
      <c r="B1432" s="8" t="s">
        <v>24</v>
      </c>
      <c r="C1432" s="8" t="s">
        <v>127</v>
      </c>
      <c r="D1432" s="10" t="s">
        <v>1602</v>
      </c>
      <c r="E1432" s="10" t="s">
        <v>1603</v>
      </c>
      <c r="F1432" s="10">
        <v>-7.6147099999999995E-2</v>
      </c>
      <c r="G1432" s="10">
        <v>-2.9999999999999997E-4</v>
      </c>
      <c r="H1432" s="10">
        <v>3.5000000000000001E-3</v>
      </c>
      <c r="I1432" s="10">
        <v>0.92359994843865101</v>
      </c>
      <c r="J1432" s="10">
        <v>9.9719000000000006E-3</v>
      </c>
      <c r="K1432" s="10">
        <v>1.9000000000000001E-14</v>
      </c>
      <c r="L1432" s="9">
        <v>58.311056089392402</v>
      </c>
    </row>
    <row r="1433" spans="1:12" ht="15" x14ac:dyDescent="0.15">
      <c r="A1433" s="8" t="s">
        <v>1721</v>
      </c>
      <c r="B1433" s="8" t="s">
        <v>24</v>
      </c>
      <c r="C1433" s="8" t="s">
        <v>127</v>
      </c>
      <c r="D1433" s="10" t="s">
        <v>1608</v>
      </c>
      <c r="E1433" s="10" t="s">
        <v>1603</v>
      </c>
      <c r="F1433" s="10">
        <v>-5.9336800000000002E-2</v>
      </c>
      <c r="G1433" s="10">
        <v>5.1000000000000004E-3</v>
      </c>
      <c r="H1433" s="10">
        <v>3.5999999999999999E-3</v>
      </c>
      <c r="I1433" s="10">
        <v>0.158100047349717</v>
      </c>
      <c r="J1433" s="10">
        <v>1.07849E-2</v>
      </c>
      <c r="K1433" s="10">
        <v>4.8E-8</v>
      </c>
      <c r="L1433" s="9">
        <v>30.2702492869332</v>
      </c>
    </row>
    <row r="1434" spans="1:12" ht="15" x14ac:dyDescent="0.15">
      <c r="A1434" s="8" t="s">
        <v>1724</v>
      </c>
      <c r="B1434" s="8" t="s">
        <v>24</v>
      </c>
      <c r="C1434" s="8" t="s">
        <v>127</v>
      </c>
      <c r="D1434" s="10" t="s">
        <v>1609</v>
      </c>
      <c r="E1434" s="10" t="s">
        <v>1602</v>
      </c>
      <c r="F1434" s="10">
        <v>-7.4975200000000006E-2</v>
      </c>
      <c r="G1434" s="10">
        <v>-1.6000000000000001E-3</v>
      </c>
      <c r="H1434" s="10">
        <v>3.5000000000000001E-3</v>
      </c>
      <c r="I1434" s="10">
        <v>0.65380012608829097</v>
      </c>
      <c r="J1434" s="10">
        <v>1.00713E-2</v>
      </c>
      <c r="K1434" s="10">
        <v>1.1999999999999999E-13</v>
      </c>
      <c r="L1434" s="9">
        <v>55.419703808155198</v>
      </c>
    </row>
    <row r="1435" spans="1:12" ht="15" x14ac:dyDescent="0.15">
      <c r="A1435" s="8" t="s">
        <v>1726</v>
      </c>
      <c r="B1435" s="8" t="s">
        <v>24</v>
      </c>
      <c r="C1435" s="8" t="s">
        <v>127</v>
      </c>
      <c r="D1435" s="10" t="s">
        <v>1608</v>
      </c>
      <c r="E1435" s="10" t="s">
        <v>1602</v>
      </c>
      <c r="F1435" s="10">
        <v>-7.8312000000000007E-2</v>
      </c>
      <c r="G1435" s="10">
        <v>1E-3</v>
      </c>
      <c r="H1435" s="10">
        <v>3.5000000000000001E-3</v>
      </c>
      <c r="I1435" s="10">
        <v>0.76899939831794095</v>
      </c>
      <c r="J1435" s="10">
        <v>1.01066E-2</v>
      </c>
      <c r="K1435" s="10">
        <v>4.1000000000000004E-15</v>
      </c>
      <c r="L1435" s="9">
        <v>60.040800794635601</v>
      </c>
    </row>
    <row r="1436" spans="1:12" ht="15" x14ac:dyDescent="0.15">
      <c r="A1436" s="8" t="s">
        <v>1728</v>
      </c>
      <c r="B1436" s="8" t="s">
        <v>24</v>
      </c>
      <c r="C1436" s="8" t="s">
        <v>127</v>
      </c>
      <c r="D1436" s="10" t="s">
        <v>1603</v>
      </c>
      <c r="E1436" s="10" t="s">
        <v>1608</v>
      </c>
      <c r="F1436" s="10">
        <v>-0.10668800000000001</v>
      </c>
      <c r="G1436" s="10">
        <v>4.1999999999999997E-3</v>
      </c>
      <c r="H1436" s="10">
        <v>6.1000000000000004E-3</v>
      </c>
      <c r="I1436" s="10">
        <v>0.493099997126134</v>
      </c>
      <c r="J1436" s="10">
        <v>1.7997599999999999E-2</v>
      </c>
      <c r="K1436" s="10">
        <v>1.3999999999999999E-9</v>
      </c>
      <c r="L1436" s="9">
        <v>35.140016169723999</v>
      </c>
    </row>
    <row r="1437" spans="1:12" ht="15" x14ac:dyDescent="0.15">
      <c r="A1437" s="8" t="s">
        <v>1730</v>
      </c>
      <c r="B1437" s="8" t="s">
        <v>24</v>
      </c>
      <c r="C1437" s="8" t="s">
        <v>127</v>
      </c>
      <c r="D1437" s="10" t="s">
        <v>1608</v>
      </c>
      <c r="E1437" s="10" t="s">
        <v>1609</v>
      </c>
      <c r="F1437" s="10">
        <v>-6.4382400000000006E-2</v>
      </c>
      <c r="G1437" s="10">
        <v>5.3E-3</v>
      </c>
      <c r="H1437" s="10">
        <v>3.7000000000000002E-3</v>
      </c>
      <c r="I1437" s="10">
        <v>0.153299945338538</v>
      </c>
      <c r="J1437" s="10">
        <v>1.11644E-2</v>
      </c>
      <c r="K1437" s="10">
        <v>6.2000000000000001E-9</v>
      </c>
      <c r="L1437" s="9">
        <v>33.255505046294999</v>
      </c>
    </row>
    <row r="1438" spans="1:12" ht="15" x14ac:dyDescent="0.15">
      <c r="A1438" s="8" t="s">
        <v>1732</v>
      </c>
      <c r="B1438" s="8" t="s">
        <v>24</v>
      </c>
      <c r="C1438" s="8" t="s">
        <v>127</v>
      </c>
      <c r="D1438" s="10" t="s">
        <v>1603</v>
      </c>
      <c r="E1438" s="10" t="s">
        <v>1602</v>
      </c>
      <c r="F1438" s="10">
        <v>5.5500500000000001E-2</v>
      </c>
      <c r="G1438" s="10">
        <v>-1.1000000000000001E-3</v>
      </c>
      <c r="H1438" s="10">
        <v>3.3999999999999998E-3</v>
      </c>
      <c r="I1438" s="10">
        <v>0.74140071410659802</v>
      </c>
      <c r="J1438" s="10">
        <v>1.00132E-2</v>
      </c>
      <c r="K1438" s="10">
        <v>2.0999999999999999E-8</v>
      </c>
      <c r="L1438" s="9">
        <v>30.721895668105201</v>
      </c>
    </row>
    <row r="1439" spans="1:12" ht="15" x14ac:dyDescent="0.15">
      <c r="A1439" s="8" t="s">
        <v>1733</v>
      </c>
      <c r="B1439" s="8" t="s">
        <v>24</v>
      </c>
      <c r="C1439" s="8" t="s">
        <v>127</v>
      </c>
      <c r="D1439" s="10" t="s">
        <v>1608</v>
      </c>
      <c r="E1439" s="10" t="s">
        <v>1609</v>
      </c>
      <c r="F1439" s="10">
        <v>7.0495100000000005E-2</v>
      </c>
      <c r="G1439" s="10">
        <v>1.2999999999999999E-3</v>
      </c>
      <c r="H1439" s="10">
        <v>3.8E-3</v>
      </c>
      <c r="I1439" s="10">
        <v>0.73309962946830398</v>
      </c>
      <c r="J1439" s="10">
        <v>1.15082E-2</v>
      </c>
      <c r="K1439" s="10">
        <v>2.7000000000000002E-9</v>
      </c>
      <c r="L1439" s="9">
        <v>37.523475791283602</v>
      </c>
    </row>
    <row r="1440" spans="1:12" ht="15" x14ac:dyDescent="0.15">
      <c r="A1440" s="8" t="s">
        <v>1734</v>
      </c>
      <c r="B1440" s="8" t="s">
        <v>24</v>
      </c>
      <c r="C1440" s="8" t="s">
        <v>127</v>
      </c>
      <c r="D1440" s="10" t="s">
        <v>1603</v>
      </c>
      <c r="E1440" s="10" t="s">
        <v>1602</v>
      </c>
      <c r="F1440" s="10">
        <v>-7.0272899999999999E-2</v>
      </c>
      <c r="G1440" s="10">
        <v>3.3999999999999998E-3</v>
      </c>
      <c r="H1440" s="10">
        <v>4.1000000000000003E-3</v>
      </c>
      <c r="I1440" s="10">
        <v>0.41229968215450002</v>
      </c>
      <c r="J1440" s="10">
        <v>1.2103600000000001E-2</v>
      </c>
      <c r="K1440" s="10">
        <v>3.1E-9</v>
      </c>
      <c r="L1440" s="9">
        <v>33.7090588370652</v>
      </c>
    </row>
    <row r="1441" spans="1:12" ht="15" x14ac:dyDescent="0.15">
      <c r="A1441" s="8" t="s">
        <v>1738</v>
      </c>
      <c r="B1441" s="8" t="s">
        <v>24</v>
      </c>
      <c r="C1441" s="8" t="s">
        <v>127</v>
      </c>
      <c r="D1441" s="10" t="s">
        <v>1608</v>
      </c>
      <c r="E1441" s="10" t="s">
        <v>1609</v>
      </c>
      <c r="F1441" s="10">
        <v>6.5551799999999993E-2</v>
      </c>
      <c r="G1441" s="10">
        <v>8.9999999999999998E-4</v>
      </c>
      <c r="H1441" s="10">
        <v>4.0000000000000001E-3</v>
      </c>
      <c r="I1441" s="10">
        <v>0.81940007619192001</v>
      </c>
      <c r="J1441" s="10">
        <v>1.04633E-2</v>
      </c>
      <c r="K1441" s="10">
        <v>3.3E-10</v>
      </c>
      <c r="L1441" s="9">
        <v>39.249297527054502</v>
      </c>
    </row>
    <row r="1442" spans="1:12" ht="15" x14ac:dyDescent="0.15">
      <c r="A1442" s="8" t="s">
        <v>1742</v>
      </c>
      <c r="B1442" s="8" t="s">
        <v>24</v>
      </c>
      <c r="C1442" s="8" t="s">
        <v>127</v>
      </c>
      <c r="D1442" s="10" t="s">
        <v>1609</v>
      </c>
      <c r="E1442" s="10" t="s">
        <v>1608</v>
      </c>
      <c r="F1442" s="10">
        <v>5.79596E-2</v>
      </c>
      <c r="G1442" s="10">
        <v>2.3E-3</v>
      </c>
      <c r="H1442" s="10">
        <v>3.3999999999999998E-3</v>
      </c>
      <c r="I1442" s="10">
        <v>0.50049990571242697</v>
      </c>
      <c r="J1442" s="10">
        <v>1.0168999999999999E-2</v>
      </c>
      <c r="K1442" s="10">
        <v>6.5000000000000003E-9</v>
      </c>
      <c r="L1442" s="9">
        <v>32.485852231905596</v>
      </c>
    </row>
    <row r="1443" spans="1:12" ht="15" x14ac:dyDescent="0.15">
      <c r="A1443" s="8" t="s">
        <v>1743</v>
      </c>
      <c r="B1443" s="8" t="s">
        <v>24</v>
      </c>
      <c r="C1443" s="8" t="s">
        <v>127</v>
      </c>
      <c r="D1443" s="10" t="s">
        <v>1602</v>
      </c>
      <c r="E1443" s="10" t="s">
        <v>1603</v>
      </c>
      <c r="F1443" s="10">
        <v>7.0859500000000006E-2</v>
      </c>
      <c r="G1443" s="10">
        <v>-1.4E-3</v>
      </c>
      <c r="H1443" s="10">
        <v>4.3E-3</v>
      </c>
      <c r="I1443" s="10">
        <v>0.75120072775850399</v>
      </c>
      <c r="J1443" s="10">
        <v>1.2403000000000001E-2</v>
      </c>
      <c r="K1443" s="10">
        <v>1.2E-8</v>
      </c>
      <c r="L1443" s="9">
        <v>32.639438555323501</v>
      </c>
    </row>
    <row r="1444" spans="1:12" ht="15" x14ac:dyDescent="0.15">
      <c r="A1444" s="8" t="s">
        <v>1744</v>
      </c>
      <c r="B1444" s="8" t="s">
        <v>24</v>
      </c>
      <c r="C1444" s="8" t="s">
        <v>127</v>
      </c>
      <c r="D1444" s="10" t="s">
        <v>1609</v>
      </c>
      <c r="E1444" s="10" t="s">
        <v>1608</v>
      </c>
      <c r="F1444" s="10">
        <v>-7.5908199999999995E-2</v>
      </c>
      <c r="G1444" s="10">
        <v>4.1999999999999997E-3</v>
      </c>
      <c r="H1444" s="10">
        <v>3.5000000000000001E-3</v>
      </c>
      <c r="I1444" s="10">
        <v>0.231900134219683</v>
      </c>
      <c r="J1444" s="10">
        <v>1.0178100000000001E-2</v>
      </c>
      <c r="K1444" s="10">
        <v>4.7999999999999997E-14</v>
      </c>
      <c r="L1444" s="9">
        <v>55.621661708185101</v>
      </c>
    </row>
    <row r="1445" spans="1:12" ht="15" x14ac:dyDescent="0.15">
      <c r="A1445" s="8" t="s">
        <v>1747</v>
      </c>
      <c r="B1445" s="8" t="s">
        <v>24</v>
      </c>
      <c r="C1445" s="8" t="s">
        <v>127</v>
      </c>
      <c r="D1445" s="10" t="s">
        <v>1608</v>
      </c>
      <c r="E1445" s="10" t="s">
        <v>1609</v>
      </c>
      <c r="F1445" s="10">
        <v>-8.4624099999999994E-2</v>
      </c>
      <c r="G1445" s="10">
        <v>-7.7999999999999996E-3</v>
      </c>
      <c r="H1445" s="10">
        <v>4.1999999999999997E-3</v>
      </c>
      <c r="I1445" s="10">
        <v>6.0150605018090698E-2</v>
      </c>
      <c r="J1445" s="10">
        <v>1.28258E-2</v>
      </c>
      <c r="K1445" s="10">
        <v>6.0999999999999996E-11</v>
      </c>
      <c r="L1445" s="9">
        <v>43.533060350120003</v>
      </c>
    </row>
    <row r="1446" spans="1:12" ht="15" x14ac:dyDescent="0.15">
      <c r="A1446" s="8" t="s">
        <v>1748</v>
      </c>
      <c r="B1446" s="8" t="s">
        <v>24</v>
      </c>
      <c r="C1446" s="8" t="s">
        <v>127</v>
      </c>
      <c r="D1446" s="10" t="s">
        <v>1609</v>
      </c>
      <c r="E1446" s="10" t="s">
        <v>1608</v>
      </c>
      <c r="F1446" s="10">
        <v>-5.7058200000000003E-2</v>
      </c>
      <c r="G1446" s="10">
        <v>6.8999999999999999E-3</v>
      </c>
      <c r="H1446" s="10">
        <v>3.3999999999999998E-3</v>
      </c>
      <c r="I1446" s="10">
        <v>4.3120123893198602E-2</v>
      </c>
      <c r="J1446" s="10">
        <v>9.8876399999999996E-3</v>
      </c>
      <c r="K1446" s="10">
        <v>7.0999999999999999E-9</v>
      </c>
      <c r="L1446" s="9">
        <v>33.3005067477837</v>
      </c>
    </row>
    <row r="1447" spans="1:12" ht="15" x14ac:dyDescent="0.15">
      <c r="A1447" s="8" t="s">
        <v>1751</v>
      </c>
      <c r="B1447" s="8" t="s">
        <v>24</v>
      </c>
      <c r="C1447" s="8" t="s">
        <v>127</v>
      </c>
      <c r="D1447" s="10" t="s">
        <v>1602</v>
      </c>
      <c r="E1447" s="10" t="s">
        <v>1603</v>
      </c>
      <c r="F1447" s="10">
        <v>7.2622999999999993E-2</v>
      </c>
      <c r="G1447" s="10">
        <v>-3.5000000000000001E-3</v>
      </c>
      <c r="H1447" s="10">
        <v>4.0000000000000001E-3</v>
      </c>
      <c r="I1447" s="10">
        <v>0.38949958564463799</v>
      </c>
      <c r="J1447" s="10">
        <v>1.1939699999999999E-2</v>
      </c>
      <c r="K1447" s="10">
        <v>6.8000000000000003E-10</v>
      </c>
      <c r="L1447" s="9">
        <v>36.996576749928799</v>
      </c>
    </row>
    <row r="1448" spans="1:12" ht="15" x14ac:dyDescent="0.15">
      <c r="A1448" s="8" t="s">
        <v>1752</v>
      </c>
      <c r="B1448" s="8" t="s">
        <v>24</v>
      </c>
      <c r="C1448" s="8" t="s">
        <v>127</v>
      </c>
      <c r="D1448" s="10" t="s">
        <v>1608</v>
      </c>
      <c r="E1448" s="10" t="s">
        <v>1603</v>
      </c>
      <c r="F1448" s="10">
        <v>-8.7702000000000002E-2</v>
      </c>
      <c r="G1448" s="10">
        <v>-1.6999999999999999E-3</v>
      </c>
      <c r="H1448" s="10">
        <v>3.5000000000000001E-3</v>
      </c>
      <c r="I1448" s="10">
        <v>0.63580069747327395</v>
      </c>
      <c r="J1448" s="10">
        <v>1.0423E-2</v>
      </c>
      <c r="K1448" s="10">
        <v>2.4999999999999999E-17</v>
      </c>
      <c r="L1448" s="9">
        <v>70.800042625604306</v>
      </c>
    </row>
    <row r="1449" spans="1:12" ht="15" x14ac:dyDescent="0.15">
      <c r="A1449" s="8" t="s">
        <v>1753</v>
      </c>
      <c r="B1449" s="8" t="s">
        <v>24</v>
      </c>
      <c r="C1449" s="8" t="s">
        <v>127</v>
      </c>
      <c r="D1449" s="10" t="s">
        <v>1609</v>
      </c>
      <c r="E1449" s="10" t="s">
        <v>1608</v>
      </c>
      <c r="F1449" s="10">
        <v>-6.2435900000000003E-2</v>
      </c>
      <c r="G1449" s="10">
        <v>4.1999999999999997E-3</v>
      </c>
      <c r="H1449" s="10">
        <v>3.3999999999999998E-3</v>
      </c>
      <c r="I1449" s="10">
        <v>0.217100088253604</v>
      </c>
      <c r="J1449" s="10">
        <v>1.0043099999999999E-2</v>
      </c>
      <c r="K1449" s="10">
        <v>5.6000000000000003E-10</v>
      </c>
      <c r="L1449" s="9">
        <v>38.648547667916198</v>
      </c>
    </row>
    <row r="1450" spans="1:12" ht="15" x14ac:dyDescent="0.15">
      <c r="A1450" s="8" t="s">
        <v>1755</v>
      </c>
      <c r="B1450" s="8" t="s">
        <v>24</v>
      </c>
      <c r="C1450" s="8" t="s">
        <v>127</v>
      </c>
      <c r="D1450" s="10" t="s">
        <v>1603</v>
      </c>
      <c r="E1450" s="10" t="s">
        <v>1602</v>
      </c>
      <c r="F1450" s="10">
        <v>6.9883100000000004E-2</v>
      </c>
      <c r="G1450" s="10">
        <v>3.8E-3</v>
      </c>
      <c r="H1450" s="10">
        <v>3.3999999999999998E-3</v>
      </c>
      <c r="I1450" s="10">
        <v>0.26559995676470299</v>
      </c>
      <c r="J1450" s="10">
        <v>1.00246E-2</v>
      </c>
      <c r="K1450" s="10">
        <v>2.5999999999999998E-12</v>
      </c>
      <c r="L1450" s="9">
        <v>48.597084908232503</v>
      </c>
    </row>
    <row r="1451" spans="1:12" ht="15" x14ac:dyDescent="0.15">
      <c r="A1451" s="8" t="s">
        <v>1756</v>
      </c>
      <c r="B1451" s="8" t="s">
        <v>24</v>
      </c>
      <c r="C1451" s="8" t="s">
        <v>127</v>
      </c>
      <c r="D1451" s="10" t="s">
        <v>1608</v>
      </c>
      <c r="E1451" s="10" t="s">
        <v>1603</v>
      </c>
      <c r="F1451" s="10">
        <v>-6.7317699999999994E-2</v>
      </c>
      <c r="G1451" s="10">
        <v>-1.6000000000000001E-3</v>
      </c>
      <c r="H1451" s="10">
        <v>3.5000000000000001E-3</v>
      </c>
      <c r="I1451" s="10">
        <v>0.63609942060945202</v>
      </c>
      <c r="J1451" s="10">
        <v>1.00596E-2</v>
      </c>
      <c r="K1451" s="10">
        <v>2.5000000000000001E-11</v>
      </c>
      <c r="L1451" s="9">
        <v>44.781343019157497</v>
      </c>
    </row>
    <row r="1452" spans="1:12" ht="15" x14ac:dyDescent="0.15">
      <c r="A1452" s="8" t="s">
        <v>1759</v>
      </c>
      <c r="B1452" s="8" t="s">
        <v>24</v>
      </c>
      <c r="C1452" s="8" t="s">
        <v>127</v>
      </c>
      <c r="D1452" s="10" t="s">
        <v>1608</v>
      </c>
      <c r="E1452" s="10" t="s">
        <v>1609</v>
      </c>
      <c r="F1452" s="10">
        <v>6.0718500000000002E-2</v>
      </c>
      <c r="G1452" s="10">
        <v>5.0000000000000001E-4</v>
      </c>
      <c r="H1452" s="10">
        <v>3.8E-3</v>
      </c>
      <c r="I1452" s="10">
        <v>0.88609992541216698</v>
      </c>
      <c r="J1452" s="10">
        <v>1.1077999999999999E-2</v>
      </c>
      <c r="K1452" s="10">
        <v>3.4E-8</v>
      </c>
      <c r="L1452" s="9">
        <v>30.041343188484301</v>
      </c>
    </row>
    <row r="1453" spans="1:12" ht="15" x14ac:dyDescent="0.15">
      <c r="A1453" s="8" t="s">
        <v>1762</v>
      </c>
      <c r="B1453" s="8" t="s">
        <v>24</v>
      </c>
      <c r="C1453" s="8" t="s">
        <v>127</v>
      </c>
      <c r="D1453" s="10" t="s">
        <v>1609</v>
      </c>
      <c r="E1453" s="10" t="s">
        <v>1608</v>
      </c>
      <c r="F1453" s="10">
        <v>8.0437900000000007E-2</v>
      </c>
      <c r="G1453" s="10">
        <v>-5.3E-3</v>
      </c>
      <c r="H1453" s="10">
        <v>5.3E-3</v>
      </c>
      <c r="I1453" s="10">
        <v>0.31010016691399001</v>
      </c>
      <c r="J1453" s="10">
        <v>1.4204400000000001E-2</v>
      </c>
      <c r="K1453" s="10">
        <v>1.7E-8</v>
      </c>
      <c r="L1453" s="9">
        <v>32.0682795246911</v>
      </c>
    </row>
    <row r="1454" spans="1:12" ht="15" x14ac:dyDescent="0.15">
      <c r="A1454" s="8" t="s">
        <v>1763</v>
      </c>
      <c r="B1454" s="8" t="s">
        <v>24</v>
      </c>
      <c r="C1454" s="8" t="s">
        <v>127</v>
      </c>
      <c r="D1454" s="10" t="s">
        <v>1609</v>
      </c>
      <c r="E1454" s="10" t="s">
        <v>1608</v>
      </c>
      <c r="F1454" s="10">
        <v>-8.4156300000000003E-2</v>
      </c>
      <c r="G1454" s="10">
        <v>1E-3</v>
      </c>
      <c r="H1454" s="10">
        <v>4.5999999999999999E-3</v>
      </c>
      <c r="I1454" s="10">
        <v>0.82979994173756799</v>
      </c>
      <c r="J1454" s="10">
        <v>1.3665500000000001E-2</v>
      </c>
      <c r="K1454" s="10">
        <v>7.5E-10</v>
      </c>
      <c r="L1454" s="9">
        <v>37.924705171336399</v>
      </c>
    </row>
    <row r="1455" spans="1:12" ht="15" x14ac:dyDescent="0.15">
      <c r="A1455" s="8" t="s">
        <v>1765</v>
      </c>
      <c r="B1455" s="8" t="s">
        <v>24</v>
      </c>
      <c r="C1455" s="8" t="s">
        <v>127</v>
      </c>
      <c r="D1455" s="10" t="s">
        <v>1602</v>
      </c>
      <c r="E1455" s="10" t="s">
        <v>1603</v>
      </c>
      <c r="F1455" s="10">
        <v>5.52939E-2</v>
      </c>
      <c r="G1455" s="10">
        <v>-3.8999999999999998E-3</v>
      </c>
      <c r="H1455" s="10">
        <v>3.5999999999999999E-3</v>
      </c>
      <c r="I1455" s="10">
        <v>0.29060026098672098</v>
      </c>
      <c r="J1455" s="10">
        <v>9.9895799999999996E-3</v>
      </c>
      <c r="K1455" s="10">
        <v>3.8999999999999998E-8</v>
      </c>
      <c r="L1455" s="9">
        <v>30.637970036050199</v>
      </c>
    </row>
    <row r="1456" spans="1:12" ht="15" x14ac:dyDescent="0.15">
      <c r="A1456" s="8" t="s">
        <v>1638</v>
      </c>
      <c r="B1456" s="8" t="s">
        <v>24</v>
      </c>
      <c r="C1456" s="8" t="s">
        <v>127</v>
      </c>
      <c r="D1456" s="10" t="s">
        <v>1602</v>
      </c>
      <c r="E1456" s="10" t="s">
        <v>1603</v>
      </c>
      <c r="F1456" s="10">
        <v>-0.114453</v>
      </c>
      <c r="G1456" s="10">
        <v>1.9E-3</v>
      </c>
      <c r="H1456" s="10">
        <v>3.7000000000000002E-3</v>
      </c>
      <c r="I1456" s="10">
        <v>0.60680059784534002</v>
      </c>
      <c r="J1456" s="10">
        <v>1.06631E-2</v>
      </c>
      <c r="K1456" s="10">
        <v>1.6E-27</v>
      </c>
      <c r="L1456" s="9">
        <v>115.209262689239</v>
      </c>
    </row>
    <row r="1457" spans="1:12" ht="15" x14ac:dyDescent="0.15">
      <c r="A1457" s="8" t="s">
        <v>1767</v>
      </c>
      <c r="B1457" s="8" t="s">
        <v>24</v>
      </c>
      <c r="C1457" s="8" t="s">
        <v>127</v>
      </c>
      <c r="D1457" s="10" t="s">
        <v>1603</v>
      </c>
      <c r="E1457" s="10" t="s">
        <v>1602</v>
      </c>
      <c r="F1457" s="10">
        <v>-0.10979999999999999</v>
      </c>
      <c r="G1457" s="10">
        <v>-2.7000000000000001E-3</v>
      </c>
      <c r="H1457" s="10">
        <v>3.8999999999999998E-3</v>
      </c>
      <c r="I1457" s="10">
        <v>0.49060051526631099</v>
      </c>
      <c r="J1457" s="10">
        <v>1.13393E-2</v>
      </c>
      <c r="K1457" s="10">
        <v>4.5999999999999996E-22</v>
      </c>
      <c r="L1457" s="9">
        <v>93.763150044217397</v>
      </c>
    </row>
    <row r="1458" spans="1:12" ht="15" x14ac:dyDescent="0.15">
      <c r="A1458" s="8" t="s">
        <v>1769</v>
      </c>
      <c r="B1458" s="8" t="s">
        <v>24</v>
      </c>
      <c r="C1458" s="8" t="s">
        <v>127</v>
      </c>
      <c r="D1458" s="10" t="s">
        <v>1603</v>
      </c>
      <c r="E1458" s="10" t="s">
        <v>1602</v>
      </c>
      <c r="F1458" s="10">
        <v>6.1574700000000003E-2</v>
      </c>
      <c r="G1458" s="10">
        <v>-1.0200000000000001E-2</v>
      </c>
      <c r="H1458" s="10">
        <v>3.8999999999999998E-3</v>
      </c>
      <c r="I1458" s="10">
        <v>8.7240872434196197E-3</v>
      </c>
      <c r="J1458" s="10">
        <v>1.1191100000000001E-2</v>
      </c>
      <c r="K1458" s="10">
        <v>2E-8</v>
      </c>
      <c r="L1458" s="9">
        <v>30.273250616938899</v>
      </c>
    </row>
    <row r="1459" spans="1:12" ht="15" x14ac:dyDescent="0.15">
      <c r="A1459" s="8" t="s">
        <v>1770</v>
      </c>
      <c r="B1459" s="8" t="s">
        <v>24</v>
      </c>
      <c r="C1459" s="8" t="s">
        <v>127</v>
      </c>
      <c r="D1459" s="10" t="s">
        <v>1609</v>
      </c>
      <c r="E1459" s="10" t="s">
        <v>1608</v>
      </c>
      <c r="F1459" s="10">
        <v>5.8216700000000003E-2</v>
      </c>
      <c r="G1459" s="10">
        <v>-5.0000000000000001E-4</v>
      </c>
      <c r="H1459" s="10">
        <v>6.3E-3</v>
      </c>
      <c r="I1459" s="10">
        <v>0.94140001306969301</v>
      </c>
      <c r="J1459" s="10">
        <v>1.0589100000000001E-2</v>
      </c>
      <c r="K1459" s="10">
        <v>4.1999999999999999E-8</v>
      </c>
      <c r="L1459" s="9">
        <v>30.225748787813099</v>
      </c>
    </row>
    <row r="1460" spans="1:12" ht="15" x14ac:dyDescent="0.15">
      <c r="A1460" s="8" t="s">
        <v>1771</v>
      </c>
      <c r="B1460" s="8" t="s">
        <v>24</v>
      </c>
      <c r="C1460" s="8" t="s">
        <v>127</v>
      </c>
      <c r="D1460" s="10" t="s">
        <v>1609</v>
      </c>
      <c r="E1460" s="10" t="s">
        <v>1608</v>
      </c>
      <c r="F1460" s="10">
        <v>8.8814599999999994E-2</v>
      </c>
      <c r="G1460" s="10">
        <v>7.1000000000000004E-3</v>
      </c>
      <c r="H1460" s="10">
        <v>3.8E-3</v>
      </c>
      <c r="I1460" s="10">
        <v>5.9489456336018202E-2</v>
      </c>
      <c r="J1460" s="10">
        <v>1.0759400000000001E-2</v>
      </c>
      <c r="K1460" s="10">
        <v>5.1000000000000003E-17</v>
      </c>
      <c r="L1460" s="9">
        <v>68.138508252448602</v>
      </c>
    </row>
    <row r="1461" spans="1:12" ht="15" x14ac:dyDescent="0.15">
      <c r="A1461" s="8" t="s">
        <v>1772</v>
      </c>
      <c r="B1461" s="8" t="s">
        <v>24</v>
      </c>
      <c r="C1461" s="8" t="s">
        <v>127</v>
      </c>
      <c r="D1461" s="10" t="s">
        <v>1608</v>
      </c>
      <c r="E1461" s="10" t="s">
        <v>1609</v>
      </c>
      <c r="F1461" s="10">
        <v>-6.42813E-2</v>
      </c>
      <c r="G1461" s="10">
        <v>1.1999999999999999E-3</v>
      </c>
      <c r="H1461" s="10">
        <v>3.8E-3</v>
      </c>
      <c r="I1461" s="10">
        <v>0.76280055436952299</v>
      </c>
      <c r="J1461" s="10">
        <v>1.12759E-2</v>
      </c>
      <c r="K1461" s="10">
        <v>6.1E-9</v>
      </c>
      <c r="L1461" s="9">
        <v>32.498766011256997</v>
      </c>
    </row>
    <row r="1462" spans="1:12" ht="15" x14ac:dyDescent="0.15">
      <c r="A1462" s="8" t="s">
        <v>1773</v>
      </c>
      <c r="B1462" s="8" t="s">
        <v>24</v>
      </c>
      <c r="C1462" s="8" t="s">
        <v>127</v>
      </c>
      <c r="D1462" s="10" t="s">
        <v>1609</v>
      </c>
      <c r="E1462" s="10" t="s">
        <v>1602</v>
      </c>
      <c r="F1462" s="10">
        <v>8.95595E-2</v>
      </c>
      <c r="G1462" s="10">
        <v>1.8E-3</v>
      </c>
      <c r="H1462" s="10">
        <v>3.3999999999999998E-3</v>
      </c>
      <c r="I1462" s="10">
        <v>0.59079933799136097</v>
      </c>
      <c r="J1462" s="10">
        <v>1.0010399999999999E-2</v>
      </c>
      <c r="K1462" s="10">
        <v>3.2999999999999998E-19</v>
      </c>
      <c r="L1462" s="9">
        <v>80.042465500328603</v>
      </c>
    </row>
    <row r="1463" spans="1:12" ht="15" x14ac:dyDescent="0.15">
      <c r="A1463" s="8" t="s">
        <v>1775</v>
      </c>
      <c r="B1463" s="8" t="s">
        <v>24</v>
      </c>
      <c r="C1463" s="8" t="s">
        <v>127</v>
      </c>
      <c r="D1463" s="10" t="s">
        <v>1602</v>
      </c>
      <c r="E1463" s="10" t="s">
        <v>1609</v>
      </c>
      <c r="F1463" s="10">
        <v>-8.7309800000000007E-2</v>
      </c>
      <c r="G1463" s="10">
        <v>6.0000000000000001E-3</v>
      </c>
      <c r="H1463" s="10">
        <v>4.7999999999999996E-3</v>
      </c>
      <c r="I1463" s="10">
        <v>0.21149981897799999</v>
      </c>
      <c r="J1463" s="10">
        <v>1.3891799999999999E-2</v>
      </c>
      <c r="K1463" s="10">
        <v>2.5000000000000002E-10</v>
      </c>
      <c r="L1463" s="9">
        <v>39.501077509531697</v>
      </c>
    </row>
    <row r="1464" spans="1:12" ht="15" x14ac:dyDescent="0.15">
      <c r="A1464" s="8" t="s">
        <v>1777</v>
      </c>
      <c r="B1464" s="8" t="s">
        <v>24</v>
      </c>
      <c r="C1464" s="8" t="s">
        <v>127</v>
      </c>
      <c r="D1464" s="10" t="s">
        <v>1602</v>
      </c>
      <c r="E1464" s="10" t="s">
        <v>1603</v>
      </c>
      <c r="F1464" s="10">
        <v>0.102379</v>
      </c>
      <c r="G1464" s="10">
        <v>1.6999999999999999E-3</v>
      </c>
      <c r="H1464" s="10">
        <v>4.0000000000000001E-3</v>
      </c>
      <c r="I1464" s="10">
        <v>0.67840025110549496</v>
      </c>
      <c r="J1464" s="10">
        <v>1.1232799999999999E-2</v>
      </c>
      <c r="K1464" s="10">
        <v>5.4999999999999996E-20</v>
      </c>
      <c r="L1464" s="9">
        <v>83.070287539864196</v>
      </c>
    </row>
    <row r="1465" spans="1:12" ht="15" x14ac:dyDescent="0.15">
      <c r="A1465" s="8" t="s">
        <v>1779</v>
      </c>
      <c r="B1465" s="8" t="s">
        <v>24</v>
      </c>
      <c r="C1465" s="8" t="s">
        <v>127</v>
      </c>
      <c r="D1465" s="10" t="s">
        <v>1602</v>
      </c>
      <c r="E1465" s="10" t="s">
        <v>1603</v>
      </c>
      <c r="F1465" s="10">
        <v>6.1634300000000003E-2</v>
      </c>
      <c r="G1465" s="10">
        <v>1.8E-3</v>
      </c>
      <c r="H1465" s="10">
        <v>3.5999999999999999E-3</v>
      </c>
      <c r="I1465" s="10">
        <v>0.61189936146809099</v>
      </c>
      <c r="J1465" s="10">
        <v>1.05725E-2</v>
      </c>
      <c r="K1465" s="10">
        <v>6.7999999999999997E-9</v>
      </c>
      <c r="L1465" s="9">
        <v>33.985177945365997</v>
      </c>
    </row>
    <row r="1466" spans="1:12" ht="15" x14ac:dyDescent="0.15">
      <c r="A1466" s="8" t="s">
        <v>1780</v>
      </c>
      <c r="B1466" s="8" t="s">
        <v>24</v>
      </c>
      <c r="C1466" s="8" t="s">
        <v>127</v>
      </c>
      <c r="D1466" s="10" t="s">
        <v>1609</v>
      </c>
      <c r="E1466" s="10" t="s">
        <v>1608</v>
      </c>
      <c r="F1466" s="10">
        <v>-7.2717100000000007E-2</v>
      </c>
      <c r="G1466" s="10">
        <v>-4.5999999999999999E-3</v>
      </c>
      <c r="H1466" s="10">
        <v>4.5999999999999999E-3</v>
      </c>
      <c r="I1466" s="10">
        <v>0.32179997053672799</v>
      </c>
      <c r="J1466" s="10">
        <v>1.2537400000000001E-2</v>
      </c>
      <c r="K1466" s="10">
        <v>1E-8</v>
      </c>
      <c r="L1466" s="9">
        <v>33.640166541913302</v>
      </c>
    </row>
    <row r="1467" spans="1:12" ht="15" x14ac:dyDescent="0.15">
      <c r="A1467" s="8" t="s">
        <v>1782</v>
      </c>
      <c r="B1467" s="8" t="s">
        <v>24</v>
      </c>
      <c r="C1467" s="8" t="s">
        <v>127</v>
      </c>
      <c r="D1467" s="10" t="s">
        <v>1608</v>
      </c>
      <c r="E1467" s="10" t="s">
        <v>1602</v>
      </c>
      <c r="F1467" s="10">
        <v>8.6109500000000005E-2</v>
      </c>
      <c r="G1467" s="10">
        <v>1.15E-2</v>
      </c>
      <c r="H1467" s="10">
        <v>5.0000000000000001E-3</v>
      </c>
      <c r="I1467" s="10">
        <v>2.0809900323162999E-2</v>
      </c>
      <c r="J1467" s="10">
        <v>1.21472E-2</v>
      </c>
      <c r="K1467" s="10">
        <v>9.9999999999999998E-13</v>
      </c>
      <c r="L1467" s="9">
        <v>50.251585728263102</v>
      </c>
    </row>
    <row r="1468" spans="1:12" ht="15" x14ac:dyDescent="0.15">
      <c r="A1468" s="8" t="s">
        <v>1783</v>
      </c>
      <c r="B1468" s="8" t="s">
        <v>24</v>
      </c>
      <c r="C1468" s="8" t="s">
        <v>127</v>
      </c>
      <c r="D1468" s="10" t="s">
        <v>1603</v>
      </c>
      <c r="E1468" s="10" t="s">
        <v>1602</v>
      </c>
      <c r="F1468" s="10">
        <v>-6.67793E-2</v>
      </c>
      <c r="G1468" s="10">
        <v>7.6E-3</v>
      </c>
      <c r="H1468" s="10">
        <v>3.8E-3</v>
      </c>
      <c r="I1468" s="10">
        <v>4.4299619910036399E-2</v>
      </c>
      <c r="J1468" s="10">
        <v>1.09923E-2</v>
      </c>
      <c r="K1468" s="10">
        <v>7.2E-10</v>
      </c>
      <c r="L1468" s="9">
        <v>36.906815991022803</v>
      </c>
    </row>
    <row r="1469" spans="1:12" ht="15" x14ac:dyDescent="0.15">
      <c r="A1469" s="8" t="s">
        <v>1784</v>
      </c>
      <c r="B1469" s="8" t="s">
        <v>24</v>
      </c>
      <c r="C1469" s="8" t="s">
        <v>127</v>
      </c>
      <c r="D1469" s="10" t="s">
        <v>1608</v>
      </c>
      <c r="E1469" s="10" t="s">
        <v>1609</v>
      </c>
      <c r="F1469" s="10">
        <v>-7.0382700000000006E-2</v>
      </c>
      <c r="G1469" s="10">
        <v>3.3E-3</v>
      </c>
      <c r="H1469" s="10">
        <v>3.3999999999999998E-3</v>
      </c>
      <c r="I1469" s="10">
        <v>0.33369984121214802</v>
      </c>
      <c r="J1469" s="10">
        <v>1.0023600000000001E-2</v>
      </c>
      <c r="K1469" s="10">
        <v>2.0999999999999999E-12</v>
      </c>
      <c r="L1469" s="9">
        <v>49.304253909474703</v>
      </c>
    </row>
    <row r="1470" spans="1:12" ht="15" x14ac:dyDescent="0.15">
      <c r="A1470" s="8" t="s">
        <v>1786</v>
      </c>
      <c r="B1470" s="8" t="s">
        <v>24</v>
      </c>
      <c r="C1470" s="8" t="s">
        <v>127</v>
      </c>
      <c r="D1470" s="10" t="s">
        <v>1609</v>
      </c>
      <c r="E1470" s="10" t="s">
        <v>1608</v>
      </c>
      <c r="F1470" s="10">
        <v>7.3043300000000005E-2</v>
      </c>
      <c r="G1470" s="10">
        <v>-8.0000000000000002E-3</v>
      </c>
      <c r="H1470" s="10">
        <v>4.3E-3</v>
      </c>
      <c r="I1470" s="10">
        <v>6.46799983268527E-2</v>
      </c>
      <c r="J1470" s="10">
        <v>1.2861300000000001E-2</v>
      </c>
      <c r="K1470" s="10">
        <v>8.9999999999999995E-9</v>
      </c>
      <c r="L1470" s="9">
        <v>32.254553506773199</v>
      </c>
    </row>
    <row r="1471" spans="1:12" ht="15" x14ac:dyDescent="0.15">
      <c r="A1471" s="8" t="s">
        <v>1787</v>
      </c>
      <c r="B1471" s="8" t="s">
        <v>24</v>
      </c>
      <c r="C1471" s="8" t="s">
        <v>127</v>
      </c>
      <c r="D1471" s="10" t="s">
        <v>1602</v>
      </c>
      <c r="E1471" s="10" t="s">
        <v>1603</v>
      </c>
      <c r="F1471" s="10">
        <v>5.5662700000000002E-2</v>
      </c>
      <c r="G1471" s="10">
        <v>1.8E-3</v>
      </c>
      <c r="H1471" s="10">
        <v>3.3999999999999998E-3</v>
      </c>
      <c r="I1471" s="10">
        <v>0.59460013024560399</v>
      </c>
      <c r="J1471" s="10">
        <v>1.0034700000000001E-2</v>
      </c>
      <c r="K1471" s="10">
        <v>3.4E-8</v>
      </c>
      <c r="L1471" s="9">
        <v>30.769451229482101</v>
      </c>
    </row>
    <row r="1472" spans="1:12" ht="15" x14ac:dyDescent="0.15">
      <c r="A1472" s="8" t="s">
        <v>1788</v>
      </c>
      <c r="B1472" s="8" t="s">
        <v>24</v>
      </c>
      <c r="C1472" s="8" t="s">
        <v>127</v>
      </c>
      <c r="D1472" s="10" t="s">
        <v>1609</v>
      </c>
      <c r="E1472" s="10" t="s">
        <v>1608</v>
      </c>
      <c r="F1472" s="10">
        <v>8.20081E-2</v>
      </c>
      <c r="G1472" s="10">
        <v>-1E-4</v>
      </c>
      <c r="H1472" s="10">
        <v>4.1000000000000003E-3</v>
      </c>
      <c r="I1472" s="10">
        <v>0.975299945618332</v>
      </c>
      <c r="J1472" s="10">
        <v>1.1905799999999999E-2</v>
      </c>
      <c r="K1472" s="10">
        <v>4.1999999999999999E-12</v>
      </c>
      <c r="L1472" s="9">
        <v>47.445642772475601</v>
      </c>
    </row>
    <row r="1473" spans="1:12" ht="15" x14ac:dyDescent="0.15">
      <c r="A1473" s="8" t="s">
        <v>1789</v>
      </c>
      <c r="B1473" s="8" t="s">
        <v>24</v>
      </c>
      <c r="C1473" s="8" t="s">
        <v>127</v>
      </c>
      <c r="D1473" s="10" t="s">
        <v>1603</v>
      </c>
      <c r="E1473" s="10" t="s">
        <v>1609</v>
      </c>
      <c r="F1473" s="10">
        <v>6.6541299999999998E-2</v>
      </c>
      <c r="G1473" s="10">
        <v>-2.9999999999999997E-4</v>
      </c>
      <c r="H1473" s="10">
        <v>4.0000000000000001E-3</v>
      </c>
      <c r="I1473" s="10">
        <v>0.94060005542298797</v>
      </c>
      <c r="J1473" s="10">
        <v>1.20199E-2</v>
      </c>
      <c r="K1473" s="10">
        <v>3.1E-8</v>
      </c>
      <c r="L1473" s="9">
        <v>30.646497930269799</v>
      </c>
    </row>
    <row r="1474" spans="1:12" ht="15" x14ac:dyDescent="0.15">
      <c r="A1474" s="8" t="s">
        <v>1791</v>
      </c>
      <c r="B1474" s="8" t="s">
        <v>24</v>
      </c>
      <c r="C1474" s="8" t="s">
        <v>127</v>
      </c>
      <c r="D1474" s="10" t="s">
        <v>1602</v>
      </c>
      <c r="E1474" s="10" t="s">
        <v>1603</v>
      </c>
      <c r="F1474" s="10">
        <v>6.5120700000000004E-2</v>
      </c>
      <c r="G1474" s="10">
        <v>3.3999999999999998E-3</v>
      </c>
      <c r="H1474" s="10">
        <v>3.5999999999999999E-3</v>
      </c>
      <c r="I1474" s="10">
        <v>0.35070018905462202</v>
      </c>
      <c r="J1474" s="10">
        <v>1.04739E-2</v>
      </c>
      <c r="K1474" s="10">
        <v>3.1000000000000002E-10</v>
      </c>
      <c r="L1474" s="9">
        <v>38.656388224559301</v>
      </c>
    </row>
    <row r="1475" spans="1:12" ht="15" x14ac:dyDescent="0.15">
      <c r="A1475" s="8" t="s">
        <v>1794</v>
      </c>
      <c r="B1475" s="8" t="s">
        <v>24</v>
      </c>
      <c r="C1475" s="8" t="s">
        <v>127</v>
      </c>
      <c r="D1475" s="10" t="s">
        <v>1602</v>
      </c>
      <c r="E1475" s="10" t="s">
        <v>1603</v>
      </c>
      <c r="F1475" s="10">
        <v>-5.9248599999999998E-2</v>
      </c>
      <c r="G1475" s="10">
        <v>2.0000000000000001E-4</v>
      </c>
      <c r="H1475" s="10">
        <v>3.5000000000000001E-3</v>
      </c>
      <c r="I1475" s="10">
        <v>0.95779992786836798</v>
      </c>
      <c r="J1475" s="10">
        <v>1.0352699999999999E-2</v>
      </c>
      <c r="K1475" s="10">
        <v>7.6000000000000002E-9</v>
      </c>
      <c r="L1475" s="9">
        <v>32.7528372388484</v>
      </c>
    </row>
    <row r="1476" spans="1:12" ht="15" x14ac:dyDescent="0.15">
      <c r="A1476" s="8" t="s">
        <v>1795</v>
      </c>
      <c r="B1476" s="8" t="s">
        <v>24</v>
      </c>
      <c r="C1476" s="8" t="s">
        <v>127</v>
      </c>
      <c r="D1476" s="10" t="s">
        <v>1608</v>
      </c>
      <c r="E1476" s="10" t="s">
        <v>1609</v>
      </c>
      <c r="F1476" s="10">
        <v>-7.7460399999999999E-2</v>
      </c>
      <c r="G1476" s="10">
        <v>-5.0000000000000001E-4</v>
      </c>
      <c r="H1476" s="10">
        <v>4.7999999999999996E-3</v>
      </c>
      <c r="I1476" s="10">
        <v>0.90930001866091403</v>
      </c>
      <c r="J1476" s="10">
        <v>1.27601E-2</v>
      </c>
      <c r="K1476" s="10">
        <v>1.3999999999999999E-9</v>
      </c>
      <c r="L1476" s="9">
        <v>36.8511728682791</v>
      </c>
    </row>
    <row r="1477" spans="1:12" ht="15" x14ac:dyDescent="0.15">
      <c r="A1477" s="8" t="s">
        <v>1797</v>
      </c>
      <c r="B1477" s="8" t="s">
        <v>24</v>
      </c>
      <c r="C1477" s="8" t="s">
        <v>127</v>
      </c>
      <c r="D1477" s="10" t="s">
        <v>1603</v>
      </c>
      <c r="E1477" s="10" t="s">
        <v>1602</v>
      </c>
      <c r="F1477" s="10">
        <v>5.6368399999999999E-2</v>
      </c>
      <c r="G1477" s="10">
        <v>2.2000000000000001E-3</v>
      </c>
      <c r="H1477" s="10">
        <v>3.5000000000000001E-3</v>
      </c>
      <c r="I1477" s="10">
        <v>0.51560010841466997</v>
      </c>
      <c r="J1477" s="10">
        <v>1.00649E-2</v>
      </c>
      <c r="K1477" s="10">
        <v>2.7999999999999999E-8</v>
      </c>
      <c r="L1477" s="9">
        <v>31.365519622082299</v>
      </c>
    </row>
    <row r="1478" spans="1:12" ht="15" x14ac:dyDescent="0.15">
      <c r="A1478" s="8" t="s">
        <v>1798</v>
      </c>
      <c r="B1478" s="8" t="s">
        <v>24</v>
      </c>
      <c r="C1478" s="8" t="s">
        <v>127</v>
      </c>
      <c r="D1478" s="10" t="s">
        <v>1603</v>
      </c>
      <c r="E1478" s="10" t="s">
        <v>1608</v>
      </c>
      <c r="F1478" s="10">
        <v>-9.6596299999999996E-2</v>
      </c>
      <c r="G1478" s="10">
        <v>-4.0000000000000002E-4</v>
      </c>
      <c r="H1478" s="10">
        <v>4.4999999999999997E-3</v>
      </c>
      <c r="I1478" s="10">
        <v>0.92299999781964304</v>
      </c>
      <c r="J1478" s="10">
        <v>1.26141E-2</v>
      </c>
      <c r="K1478" s="10">
        <v>1.4E-14</v>
      </c>
      <c r="L1478" s="9">
        <v>58.641955501725597</v>
      </c>
    </row>
    <row r="1479" spans="1:12" ht="15" x14ac:dyDescent="0.15">
      <c r="A1479" s="8" t="s">
        <v>1799</v>
      </c>
      <c r="B1479" s="8" t="s">
        <v>24</v>
      </c>
      <c r="C1479" s="8" t="s">
        <v>127</v>
      </c>
      <c r="D1479" s="10" t="s">
        <v>1608</v>
      </c>
      <c r="E1479" s="10" t="s">
        <v>1609</v>
      </c>
      <c r="F1479" s="10">
        <v>7.4549599999999994E-2</v>
      </c>
      <c r="G1479" s="10">
        <v>-5.8999999999999999E-3</v>
      </c>
      <c r="H1479" s="10">
        <v>4.4000000000000003E-3</v>
      </c>
      <c r="I1479" s="10">
        <v>0.18250005513626</v>
      </c>
      <c r="J1479" s="10">
        <v>1.3003000000000001E-2</v>
      </c>
      <c r="K1479" s="10">
        <v>1.0999999999999999E-8</v>
      </c>
      <c r="L1479" s="9">
        <v>32.870288058336399</v>
      </c>
    </row>
    <row r="1480" spans="1:12" ht="15" x14ac:dyDescent="0.15">
      <c r="A1480" s="8" t="s">
        <v>1800</v>
      </c>
      <c r="B1480" s="8" t="s">
        <v>24</v>
      </c>
      <c r="C1480" s="8" t="s">
        <v>127</v>
      </c>
      <c r="D1480" s="10" t="s">
        <v>1609</v>
      </c>
      <c r="E1480" s="10" t="s">
        <v>1603</v>
      </c>
      <c r="F1480" s="10">
        <v>-8.4444699999999998E-2</v>
      </c>
      <c r="G1480" s="10">
        <v>6.0000000000000001E-3</v>
      </c>
      <c r="H1480" s="10">
        <v>3.5000000000000001E-3</v>
      </c>
      <c r="I1480" s="10">
        <v>8.8860755229740004E-2</v>
      </c>
      <c r="J1480" s="10">
        <v>1.0193199999999999E-2</v>
      </c>
      <c r="K1480" s="10">
        <v>2.1000000000000001E-16</v>
      </c>
      <c r="L1480" s="9">
        <v>68.631533553464294</v>
      </c>
    </row>
    <row r="1481" spans="1:12" ht="15" x14ac:dyDescent="0.15">
      <c r="A1481" s="8" t="s">
        <v>1803</v>
      </c>
      <c r="B1481" s="8" t="s">
        <v>24</v>
      </c>
      <c r="C1481" s="8" t="s">
        <v>127</v>
      </c>
      <c r="D1481" s="10" t="s">
        <v>1608</v>
      </c>
      <c r="E1481" s="10" t="s">
        <v>1609</v>
      </c>
      <c r="F1481" s="10">
        <v>6.7416599999999993E-2</v>
      </c>
      <c r="G1481" s="10">
        <v>-8.9999999999999998E-4</v>
      </c>
      <c r="H1481" s="10">
        <v>3.5000000000000001E-3</v>
      </c>
      <c r="I1481" s="10">
        <v>0.79350012590397401</v>
      </c>
      <c r="J1481" s="10">
        <v>1.0396499999999999E-2</v>
      </c>
      <c r="K1481" s="10">
        <v>6.4999999999999995E-11</v>
      </c>
      <c r="L1481" s="9">
        <v>42.049358670178897</v>
      </c>
    </row>
    <row r="1482" spans="1:12" ht="15" x14ac:dyDescent="0.15">
      <c r="A1482" s="8" t="s">
        <v>1804</v>
      </c>
      <c r="B1482" s="8" t="s">
        <v>24</v>
      </c>
      <c r="C1482" s="8" t="s">
        <v>127</v>
      </c>
      <c r="D1482" s="10" t="s">
        <v>1608</v>
      </c>
      <c r="E1482" s="10" t="s">
        <v>1609</v>
      </c>
      <c r="F1482" s="10">
        <v>-5.58366E-2</v>
      </c>
      <c r="G1482" s="10">
        <v>4.0000000000000001E-3</v>
      </c>
      <c r="H1482" s="10">
        <v>3.3999999999999998E-3</v>
      </c>
      <c r="I1482" s="10">
        <v>0.24079973242443101</v>
      </c>
      <c r="J1482" s="10">
        <v>1.01207E-2</v>
      </c>
      <c r="K1482" s="10">
        <v>2.9000000000000002E-8</v>
      </c>
      <c r="L1482" s="9">
        <v>30.4380501018559</v>
      </c>
    </row>
    <row r="1483" spans="1:12" ht="15" x14ac:dyDescent="0.15">
      <c r="A1483" s="8" t="s">
        <v>1805</v>
      </c>
      <c r="B1483" s="8" t="s">
        <v>24</v>
      </c>
      <c r="C1483" s="8" t="s">
        <v>127</v>
      </c>
      <c r="D1483" s="10" t="s">
        <v>1602</v>
      </c>
      <c r="E1483" s="10" t="s">
        <v>1609</v>
      </c>
      <c r="F1483" s="10">
        <v>-5.7895000000000002E-2</v>
      </c>
      <c r="G1483" s="10">
        <v>-3.0999999999999999E-3</v>
      </c>
      <c r="H1483" s="10">
        <v>3.7000000000000002E-3</v>
      </c>
      <c r="I1483" s="10">
        <v>0.41430006363083199</v>
      </c>
      <c r="J1483" s="10">
        <v>1.01513E-2</v>
      </c>
      <c r="K1483" s="10">
        <v>1E-8</v>
      </c>
      <c r="L1483" s="9">
        <v>32.526609166096101</v>
      </c>
    </row>
    <row r="1484" spans="1:12" ht="15" x14ac:dyDescent="0.15">
      <c r="A1484" s="8" t="s">
        <v>1806</v>
      </c>
      <c r="B1484" s="8" t="s">
        <v>24</v>
      </c>
      <c r="C1484" s="8" t="s">
        <v>127</v>
      </c>
      <c r="D1484" s="10" t="s">
        <v>1608</v>
      </c>
      <c r="E1484" s="10" t="s">
        <v>1609</v>
      </c>
      <c r="F1484" s="10">
        <v>-8.4038799999999997E-2</v>
      </c>
      <c r="G1484" s="10">
        <v>1.6999999999999999E-3</v>
      </c>
      <c r="H1484" s="10">
        <v>5.3E-3</v>
      </c>
      <c r="I1484" s="10">
        <v>0.74890029213770604</v>
      </c>
      <c r="J1484" s="10">
        <v>1.39147E-2</v>
      </c>
      <c r="K1484" s="10">
        <v>9.2999999999999999E-10</v>
      </c>
      <c r="L1484" s="9">
        <v>36.476401723131197</v>
      </c>
    </row>
    <row r="1485" spans="1:12" ht="15" x14ac:dyDescent="0.15">
      <c r="A1485" s="8" t="s">
        <v>1807</v>
      </c>
      <c r="B1485" s="8" t="s">
        <v>24</v>
      </c>
      <c r="C1485" s="8" t="s">
        <v>127</v>
      </c>
      <c r="D1485" s="10" t="s">
        <v>1602</v>
      </c>
      <c r="E1485" s="10" t="s">
        <v>1603</v>
      </c>
      <c r="F1485" s="10">
        <v>-7.6117699999999996E-2</v>
      </c>
      <c r="G1485" s="10">
        <v>-1.9900000000000001E-2</v>
      </c>
      <c r="H1485" s="10">
        <v>8.2000000000000007E-3</v>
      </c>
      <c r="I1485" s="10">
        <v>1.55399637002847E-2</v>
      </c>
      <c r="J1485" s="10">
        <v>1.0886E-2</v>
      </c>
      <c r="K1485" s="10">
        <v>4.0999999999999999E-12</v>
      </c>
      <c r="L1485" s="9">
        <v>48.891645490541201</v>
      </c>
    </row>
    <row r="1486" spans="1:12" ht="15" x14ac:dyDescent="0.15">
      <c r="A1486" s="8" t="s">
        <v>1809</v>
      </c>
      <c r="B1486" s="8" t="s">
        <v>24</v>
      </c>
      <c r="C1486" s="8" t="s">
        <v>127</v>
      </c>
      <c r="D1486" s="10" t="s">
        <v>1603</v>
      </c>
      <c r="E1486" s="10" t="s">
        <v>1602</v>
      </c>
      <c r="F1486" s="10">
        <v>5.6027300000000002E-2</v>
      </c>
      <c r="G1486" s="10">
        <v>1.2999999999999999E-3</v>
      </c>
      <c r="H1486" s="10">
        <v>3.3999999999999998E-3</v>
      </c>
      <c r="I1486" s="10">
        <v>0.69549978488063102</v>
      </c>
      <c r="J1486" s="10">
        <v>9.8779100000000002E-3</v>
      </c>
      <c r="K1486" s="10">
        <v>1.4999999999999999E-8</v>
      </c>
      <c r="L1486" s="9">
        <v>32.171347976934001</v>
      </c>
    </row>
    <row r="1487" spans="1:12" ht="15" x14ac:dyDescent="0.15">
      <c r="A1487" s="8" t="s">
        <v>1811</v>
      </c>
      <c r="B1487" s="8" t="s">
        <v>24</v>
      </c>
      <c r="C1487" s="8" t="s">
        <v>127</v>
      </c>
      <c r="D1487" s="10" t="s">
        <v>1608</v>
      </c>
      <c r="E1487" s="10" t="s">
        <v>1609</v>
      </c>
      <c r="F1487" s="10">
        <v>-6.1312800000000001E-2</v>
      </c>
      <c r="G1487" s="10">
        <v>-3.0000000000000001E-3</v>
      </c>
      <c r="H1487" s="10">
        <v>3.5000000000000001E-3</v>
      </c>
      <c r="I1487" s="10">
        <v>0.38790019685527499</v>
      </c>
      <c r="J1487" s="10">
        <v>1.0431299999999999E-2</v>
      </c>
      <c r="K1487" s="10">
        <v>3.3999999999999998E-9</v>
      </c>
      <c r="L1487" s="9">
        <v>34.5482002314629</v>
      </c>
    </row>
    <row r="1488" spans="1:12" ht="15" x14ac:dyDescent="0.15">
      <c r="A1488" s="8" t="s">
        <v>1812</v>
      </c>
      <c r="B1488" s="8" t="s">
        <v>24</v>
      </c>
      <c r="C1488" s="8" t="s">
        <v>127</v>
      </c>
      <c r="D1488" s="10" t="s">
        <v>1608</v>
      </c>
      <c r="E1488" s="10" t="s">
        <v>1609</v>
      </c>
      <c r="F1488" s="10">
        <v>-6.8952799999999995E-2</v>
      </c>
      <c r="G1488" s="10">
        <v>1.15E-2</v>
      </c>
      <c r="H1488" s="10">
        <v>3.3999999999999998E-3</v>
      </c>
      <c r="I1488" s="10">
        <v>8.0539698593649997E-4</v>
      </c>
      <c r="J1488" s="10">
        <v>9.9778599999999999E-3</v>
      </c>
      <c r="K1488" s="10">
        <v>2.9000000000000002E-12</v>
      </c>
      <c r="L1488" s="9">
        <v>47.756116270506098</v>
      </c>
    </row>
    <row r="1489" spans="1:12" ht="15" x14ac:dyDescent="0.15">
      <c r="A1489" s="8" t="s">
        <v>1813</v>
      </c>
      <c r="B1489" s="8" t="s">
        <v>24</v>
      </c>
      <c r="C1489" s="8" t="s">
        <v>127</v>
      </c>
      <c r="D1489" s="10" t="s">
        <v>1603</v>
      </c>
      <c r="E1489" s="10" t="s">
        <v>1602</v>
      </c>
      <c r="F1489" s="10">
        <v>-6.5436300000000003E-2</v>
      </c>
      <c r="G1489" s="10">
        <v>6.1999999999999998E-3</v>
      </c>
      <c r="H1489" s="10">
        <v>4.1000000000000003E-3</v>
      </c>
      <c r="I1489" s="10">
        <v>0.13230004746548299</v>
      </c>
      <c r="J1489" s="10">
        <v>1.2045800000000001E-2</v>
      </c>
      <c r="K1489" s="10">
        <v>2.7999999999999999E-8</v>
      </c>
      <c r="L1489" s="9">
        <v>29.509793691256501</v>
      </c>
    </row>
    <row r="1490" spans="1:12" ht="15" x14ac:dyDescent="0.15">
      <c r="A1490" s="8" t="s">
        <v>1825</v>
      </c>
      <c r="B1490" s="8" t="s">
        <v>24</v>
      </c>
      <c r="C1490" s="8" t="s">
        <v>127</v>
      </c>
      <c r="D1490" s="10" t="s">
        <v>1609</v>
      </c>
      <c r="E1490" s="10" t="s">
        <v>1608</v>
      </c>
      <c r="F1490" s="10">
        <v>-6.5302600000000002E-2</v>
      </c>
      <c r="G1490" s="10">
        <v>1.1000000000000001E-3</v>
      </c>
      <c r="H1490" s="10">
        <v>3.3999999999999998E-3</v>
      </c>
      <c r="I1490" s="10">
        <v>0.73949969634161505</v>
      </c>
      <c r="J1490" s="10">
        <v>1.0097500000000001E-2</v>
      </c>
      <c r="K1490" s="10">
        <v>7.5999999999999996E-11</v>
      </c>
      <c r="L1490" s="9">
        <v>41.824737325657701</v>
      </c>
    </row>
    <row r="1491" spans="1:12" ht="15" x14ac:dyDescent="0.15">
      <c r="A1491" s="8" t="s">
        <v>1830</v>
      </c>
      <c r="B1491" s="8" t="s">
        <v>24</v>
      </c>
      <c r="C1491" s="8" t="s">
        <v>127</v>
      </c>
      <c r="D1491" s="10" t="s">
        <v>1609</v>
      </c>
      <c r="E1491" s="10" t="s">
        <v>1608</v>
      </c>
      <c r="F1491" s="10">
        <v>-5.5516799999999998E-2</v>
      </c>
      <c r="G1491" s="10">
        <v>1.1000000000000001E-3</v>
      </c>
      <c r="H1491" s="10">
        <v>4.1999999999999997E-3</v>
      </c>
      <c r="I1491" s="10">
        <v>0.80350003496858102</v>
      </c>
      <c r="J1491" s="10">
        <v>9.9741199999999995E-3</v>
      </c>
      <c r="K1491" s="10">
        <v>2.4999999999999999E-8</v>
      </c>
      <c r="L1491" s="9">
        <v>30.981302539511301</v>
      </c>
    </row>
    <row r="1492" spans="1:12" ht="15" x14ac:dyDescent="0.15">
      <c r="A1492" s="8" t="s">
        <v>1832</v>
      </c>
      <c r="B1492" s="8" t="s">
        <v>24</v>
      </c>
      <c r="C1492" s="8" t="s">
        <v>127</v>
      </c>
      <c r="D1492" s="10" t="s">
        <v>1608</v>
      </c>
      <c r="E1492" s="10" t="s">
        <v>1609</v>
      </c>
      <c r="F1492" s="10">
        <v>8.3240099999999997E-2</v>
      </c>
      <c r="G1492" s="10">
        <v>-2.0999999999999999E-3</v>
      </c>
      <c r="H1492" s="10">
        <v>8.0999999999999996E-3</v>
      </c>
      <c r="I1492" s="10">
        <v>0.79689995077754106</v>
      </c>
      <c r="J1492" s="10">
        <v>1.0662100000000001E-2</v>
      </c>
      <c r="K1492" s="10">
        <v>7.6000000000000004E-15</v>
      </c>
      <c r="L1492" s="9">
        <v>60.950838366510602</v>
      </c>
    </row>
    <row r="1493" spans="1:12" ht="15" x14ac:dyDescent="0.15">
      <c r="A1493" s="8" t="s">
        <v>1833</v>
      </c>
      <c r="B1493" s="8" t="s">
        <v>24</v>
      </c>
      <c r="C1493" s="8" t="s">
        <v>127</v>
      </c>
      <c r="D1493" s="10" t="s">
        <v>1602</v>
      </c>
      <c r="E1493" s="10" t="s">
        <v>1609</v>
      </c>
      <c r="F1493" s="10">
        <v>8.4578899999999999E-2</v>
      </c>
      <c r="G1493" s="10">
        <v>-3.0000000000000001E-3</v>
      </c>
      <c r="H1493" s="10">
        <v>4.1000000000000003E-3</v>
      </c>
      <c r="I1493" s="10">
        <v>0.46590031062383802</v>
      </c>
      <c r="J1493" s="10">
        <v>1.2206E-2</v>
      </c>
      <c r="K1493" s="10">
        <v>3.7E-12</v>
      </c>
      <c r="L1493" s="9">
        <v>48.0150443038318</v>
      </c>
    </row>
    <row r="1494" spans="1:12" ht="15" x14ac:dyDescent="0.15">
      <c r="A1494" s="8" t="s">
        <v>1834</v>
      </c>
      <c r="B1494" s="8" t="s">
        <v>24</v>
      </c>
      <c r="C1494" s="8" t="s">
        <v>127</v>
      </c>
      <c r="D1494" s="10" t="s">
        <v>1609</v>
      </c>
      <c r="E1494" s="10" t="s">
        <v>1608</v>
      </c>
      <c r="F1494" s="10">
        <v>6.3344300000000006E-2</v>
      </c>
      <c r="G1494" s="10">
        <v>-4.1000000000000003E-3</v>
      </c>
      <c r="H1494" s="10">
        <v>4.0000000000000001E-3</v>
      </c>
      <c r="I1494" s="10">
        <v>0.31400025444729301</v>
      </c>
      <c r="J1494" s="10">
        <v>1.14801E-2</v>
      </c>
      <c r="K1494" s="10">
        <v>4.6999999999999997E-8</v>
      </c>
      <c r="L1494" s="9">
        <v>30.445544130803299</v>
      </c>
    </row>
    <row r="1495" spans="1:12" ht="15" x14ac:dyDescent="0.15">
      <c r="A1495" s="8" t="s">
        <v>1836</v>
      </c>
      <c r="B1495" s="8" t="s">
        <v>24</v>
      </c>
      <c r="C1495" s="8" t="s">
        <v>127</v>
      </c>
      <c r="D1495" s="10" t="s">
        <v>1603</v>
      </c>
      <c r="E1495" s="10" t="s">
        <v>1602</v>
      </c>
      <c r="F1495" s="10">
        <v>-9.2424900000000004E-2</v>
      </c>
      <c r="G1495" s="10">
        <v>2.0999999999999999E-3</v>
      </c>
      <c r="H1495" s="10">
        <v>4.0000000000000001E-3</v>
      </c>
      <c r="I1495" s="10">
        <v>0.59239993200317198</v>
      </c>
      <c r="J1495" s="10">
        <v>1.14369E-2</v>
      </c>
      <c r="K1495" s="10">
        <v>1.4999999999999999E-15</v>
      </c>
      <c r="L1495" s="9">
        <v>65.3072401487901</v>
      </c>
    </row>
    <row r="1496" spans="1:12" ht="15" x14ac:dyDescent="0.15">
      <c r="A1496" s="8" t="s">
        <v>1840</v>
      </c>
      <c r="B1496" s="8" t="s">
        <v>24</v>
      </c>
      <c r="C1496" s="8" t="s">
        <v>127</v>
      </c>
      <c r="D1496" s="10" t="s">
        <v>1609</v>
      </c>
      <c r="E1496" s="10" t="s">
        <v>1608</v>
      </c>
      <c r="F1496" s="10">
        <v>8.9413500000000007E-2</v>
      </c>
      <c r="G1496" s="10">
        <v>3.8E-3</v>
      </c>
      <c r="H1496" s="10">
        <v>4.4999999999999997E-3</v>
      </c>
      <c r="I1496" s="10">
        <v>0.398199765559347</v>
      </c>
      <c r="J1496" s="10">
        <v>1.3439700000000001E-2</v>
      </c>
      <c r="K1496" s="10">
        <v>3.3000000000000002E-11</v>
      </c>
      <c r="L1496" s="9">
        <v>44.261593102021102</v>
      </c>
    </row>
    <row r="1497" spans="1:12" ht="15" x14ac:dyDescent="0.15">
      <c r="A1497" s="8" t="s">
        <v>1843</v>
      </c>
      <c r="B1497" s="8" t="s">
        <v>24</v>
      </c>
      <c r="C1497" s="8" t="s">
        <v>127</v>
      </c>
      <c r="D1497" s="10" t="s">
        <v>1602</v>
      </c>
      <c r="E1497" s="10" t="s">
        <v>1603</v>
      </c>
      <c r="F1497" s="10">
        <v>-9.7409800000000005E-2</v>
      </c>
      <c r="G1497" s="10">
        <v>2.9999999999999997E-4</v>
      </c>
      <c r="H1497" s="10">
        <v>4.1000000000000003E-3</v>
      </c>
      <c r="I1497" s="10">
        <v>0.949500067615764</v>
      </c>
      <c r="J1497" s="10">
        <v>1.20768E-2</v>
      </c>
      <c r="K1497" s="10">
        <v>5.7999999999999996E-16</v>
      </c>
      <c r="L1497" s="9">
        <v>65.058126862231603</v>
      </c>
    </row>
    <row r="1498" spans="1:12" ht="15" x14ac:dyDescent="0.15">
      <c r="A1498" s="8" t="s">
        <v>1844</v>
      </c>
      <c r="B1498" s="8" t="s">
        <v>24</v>
      </c>
      <c r="C1498" s="8" t="s">
        <v>127</v>
      </c>
      <c r="D1498" s="10" t="s">
        <v>1603</v>
      </c>
      <c r="E1498" s="10" t="s">
        <v>1608</v>
      </c>
      <c r="F1498" s="10">
        <v>-6.7286899999999997E-2</v>
      </c>
      <c r="G1498" s="10">
        <v>-1.4E-3</v>
      </c>
      <c r="H1498" s="10">
        <v>3.7000000000000002E-3</v>
      </c>
      <c r="I1498" s="10">
        <v>0.69379952791934996</v>
      </c>
      <c r="J1498" s="10">
        <v>1.0722300000000001E-2</v>
      </c>
      <c r="K1498" s="10">
        <v>3.4000000000000001E-10</v>
      </c>
      <c r="L1498" s="9">
        <v>39.380854193960801</v>
      </c>
    </row>
    <row r="1499" spans="1:12" ht="15" x14ac:dyDescent="0.15">
      <c r="A1499" s="8" t="s">
        <v>1845</v>
      </c>
      <c r="B1499" s="8" t="s">
        <v>24</v>
      </c>
      <c r="C1499" s="8" t="s">
        <v>127</v>
      </c>
      <c r="D1499" s="10" t="s">
        <v>1602</v>
      </c>
      <c r="E1499" s="10" t="s">
        <v>1603</v>
      </c>
      <c r="F1499" s="10">
        <v>-7.6957999999999999E-2</v>
      </c>
      <c r="G1499" s="10">
        <v>-1.2999999999999999E-3</v>
      </c>
      <c r="H1499" s="10">
        <v>1.0800000000000001E-2</v>
      </c>
      <c r="I1499" s="10">
        <v>0.90529995753708703</v>
      </c>
      <c r="J1499" s="10">
        <v>1.3321E-2</v>
      </c>
      <c r="K1499" s="10">
        <v>4.6999999999999999E-9</v>
      </c>
      <c r="L1499" s="9">
        <v>33.375969408592098</v>
      </c>
    </row>
    <row r="1500" spans="1:12" ht="15" x14ac:dyDescent="0.15">
      <c r="A1500" s="8" t="s">
        <v>1847</v>
      </c>
      <c r="B1500" s="8" t="s">
        <v>24</v>
      </c>
      <c r="C1500" s="8" t="s">
        <v>127</v>
      </c>
      <c r="D1500" s="10" t="s">
        <v>1603</v>
      </c>
      <c r="E1500" s="10" t="s">
        <v>1602</v>
      </c>
      <c r="F1500" s="10">
        <v>6.6562999999999997E-2</v>
      </c>
      <c r="G1500" s="10">
        <v>1.6999999999999999E-3</v>
      </c>
      <c r="H1500" s="10">
        <v>3.8999999999999998E-3</v>
      </c>
      <c r="I1500" s="10">
        <v>0.65529974657371703</v>
      </c>
      <c r="J1500" s="10">
        <v>1.11486E-2</v>
      </c>
      <c r="K1500" s="10">
        <v>2.4E-9</v>
      </c>
      <c r="L1500" s="9">
        <v>35.647174114962397</v>
      </c>
    </row>
    <row r="1501" spans="1:12" ht="15" x14ac:dyDescent="0.15">
      <c r="A1501" s="8" t="s">
        <v>1856</v>
      </c>
      <c r="B1501" s="8" t="s">
        <v>24</v>
      </c>
      <c r="C1501" s="8" t="s">
        <v>127</v>
      </c>
      <c r="D1501" s="10" t="s">
        <v>1608</v>
      </c>
      <c r="E1501" s="10" t="s">
        <v>1609</v>
      </c>
      <c r="F1501" s="10">
        <v>-7.1632000000000001E-2</v>
      </c>
      <c r="G1501" s="10">
        <v>-1.5E-3</v>
      </c>
      <c r="H1501" s="10">
        <v>3.5000000000000001E-3</v>
      </c>
      <c r="I1501" s="10">
        <v>0.66799928865432801</v>
      </c>
      <c r="J1501" s="10">
        <v>1.04977E-2</v>
      </c>
      <c r="K1501" s="10">
        <v>7.5E-12</v>
      </c>
      <c r="L1501" s="9">
        <v>46.561379522187998</v>
      </c>
    </row>
    <row r="1502" spans="1:12" ht="15" x14ac:dyDescent="0.15">
      <c r="A1502" s="8" t="s">
        <v>1857</v>
      </c>
      <c r="B1502" s="8" t="s">
        <v>24</v>
      </c>
      <c r="C1502" s="8" t="s">
        <v>127</v>
      </c>
      <c r="D1502" s="10" t="s">
        <v>1603</v>
      </c>
      <c r="E1502" s="10" t="s">
        <v>1609</v>
      </c>
      <c r="F1502" s="10">
        <v>9.34421E-2</v>
      </c>
      <c r="G1502" s="10">
        <v>2.2000000000000001E-3</v>
      </c>
      <c r="H1502" s="10">
        <v>4.4999999999999997E-3</v>
      </c>
      <c r="I1502" s="10">
        <v>0.62950038491768801</v>
      </c>
      <c r="J1502" s="10">
        <v>1.3182599999999999E-2</v>
      </c>
      <c r="K1502" s="10">
        <v>1.5000000000000001E-12</v>
      </c>
      <c r="L1502" s="9">
        <v>50.243863991856301</v>
      </c>
    </row>
    <row r="1503" spans="1:12" ht="15" x14ac:dyDescent="0.15">
      <c r="A1503" s="8" t="s">
        <v>1865</v>
      </c>
      <c r="B1503" s="8" t="s">
        <v>24</v>
      </c>
      <c r="C1503" s="8" t="s">
        <v>127</v>
      </c>
      <c r="D1503" s="10" t="s">
        <v>1609</v>
      </c>
      <c r="E1503" s="10" t="s">
        <v>1608</v>
      </c>
      <c r="F1503" s="10">
        <v>-0.11218400000000001</v>
      </c>
      <c r="G1503" s="10">
        <v>-1.17E-2</v>
      </c>
      <c r="H1503" s="10">
        <v>6.1999999999999998E-3</v>
      </c>
      <c r="I1503" s="10">
        <v>5.9929409706780797E-2</v>
      </c>
      <c r="J1503" s="10">
        <v>1.7954299999999999E-2</v>
      </c>
      <c r="K1503" s="10">
        <v>2.8000000000000002E-10</v>
      </c>
      <c r="L1503" s="9">
        <v>39.041355421168298</v>
      </c>
    </row>
    <row r="1504" spans="1:12" ht="15" x14ac:dyDescent="0.15">
      <c r="A1504" s="8" t="s">
        <v>1866</v>
      </c>
      <c r="B1504" s="8" t="s">
        <v>24</v>
      </c>
      <c r="C1504" s="8" t="s">
        <v>127</v>
      </c>
      <c r="D1504" s="10" t="s">
        <v>1609</v>
      </c>
      <c r="E1504" s="10" t="s">
        <v>1603</v>
      </c>
      <c r="F1504" s="10">
        <v>-5.6356200000000002E-2</v>
      </c>
      <c r="G1504" s="10">
        <v>1.1000000000000001E-3</v>
      </c>
      <c r="H1504" s="10">
        <v>3.5000000000000001E-3</v>
      </c>
      <c r="I1504" s="10">
        <v>0.74629924111139501</v>
      </c>
      <c r="J1504" s="10">
        <v>1.0180099999999999E-2</v>
      </c>
      <c r="K1504" s="10">
        <v>2.7E-8</v>
      </c>
      <c r="L1504" s="9">
        <v>30.646389373253701</v>
      </c>
    </row>
    <row r="1505" spans="1:12" ht="15" x14ac:dyDescent="0.15">
      <c r="A1505" s="8" t="s">
        <v>1869</v>
      </c>
      <c r="B1505" s="8" t="s">
        <v>24</v>
      </c>
      <c r="C1505" s="8" t="s">
        <v>127</v>
      </c>
      <c r="D1505" s="10" t="s">
        <v>1609</v>
      </c>
      <c r="E1505" s="10" t="s">
        <v>1603</v>
      </c>
      <c r="F1505" s="10">
        <v>9.1880900000000001E-2</v>
      </c>
      <c r="G1505" s="10">
        <v>5.5999999999999999E-3</v>
      </c>
      <c r="H1505" s="10">
        <v>4.0000000000000001E-3</v>
      </c>
      <c r="I1505" s="10">
        <v>0.16989985178300601</v>
      </c>
      <c r="J1505" s="10">
        <v>1.1099299999999999E-2</v>
      </c>
      <c r="K1505" s="10">
        <v>1.5E-16</v>
      </c>
      <c r="L1505" s="9">
        <v>68.5266184147563</v>
      </c>
    </row>
    <row r="1506" spans="1:12" ht="15" x14ac:dyDescent="0.15">
      <c r="A1506" s="8" t="s">
        <v>1871</v>
      </c>
      <c r="B1506" s="8" t="s">
        <v>24</v>
      </c>
      <c r="C1506" s="8" t="s">
        <v>127</v>
      </c>
      <c r="D1506" s="10" t="s">
        <v>1609</v>
      </c>
      <c r="E1506" s="10" t="s">
        <v>1608</v>
      </c>
      <c r="F1506" s="10">
        <v>7.2526999999999994E-2</v>
      </c>
      <c r="G1506" s="10">
        <v>-2.0999999999999999E-3</v>
      </c>
      <c r="H1506" s="10">
        <v>5.5999999999999999E-3</v>
      </c>
      <c r="I1506" s="10">
        <v>0.70899961605602702</v>
      </c>
      <c r="J1506" s="10">
        <v>1.0570700000000001E-2</v>
      </c>
      <c r="K1506" s="10">
        <v>6.7000000000000001E-12</v>
      </c>
      <c r="L1506" s="9">
        <v>47.0751738199003</v>
      </c>
    </row>
    <row r="1507" spans="1:12" ht="15" x14ac:dyDescent="0.15">
      <c r="A1507" s="8" t="s">
        <v>1872</v>
      </c>
      <c r="B1507" s="8" t="s">
        <v>24</v>
      </c>
      <c r="C1507" s="8" t="s">
        <v>127</v>
      </c>
      <c r="D1507" s="10" t="s">
        <v>1609</v>
      </c>
      <c r="E1507" s="10" t="s">
        <v>1608</v>
      </c>
      <c r="F1507" s="10">
        <v>7.2168899999999994E-2</v>
      </c>
      <c r="G1507" s="10">
        <v>1.9E-3</v>
      </c>
      <c r="H1507" s="10">
        <v>4.3E-3</v>
      </c>
      <c r="I1507" s="10">
        <v>0.65140036863321105</v>
      </c>
      <c r="J1507" s="10">
        <v>1.1798299999999999E-2</v>
      </c>
      <c r="K1507" s="10">
        <v>5.1999999999999996E-10</v>
      </c>
      <c r="L1507" s="9">
        <v>37.416339863775598</v>
      </c>
    </row>
    <row r="1508" spans="1:12" ht="15" x14ac:dyDescent="0.15">
      <c r="A1508" s="8" t="s">
        <v>1875</v>
      </c>
      <c r="B1508" s="8" t="s">
        <v>24</v>
      </c>
      <c r="C1508" s="8" t="s">
        <v>127</v>
      </c>
      <c r="D1508" s="10" t="s">
        <v>1602</v>
      </c>
      <c r="E1508" s="10" t="s">
        <v>1603</v>
      </c>
      <c r="F1508" s="10">
        <v>-0.107039</v>
      </c>
      <c r="G1508" s="10">
        <v>-3.8999999999999998E-3</v>
      </c>
      <c r="H1508" s="10">
        <v>3.5000000000000001E-3</v>
      </c>
      <c r="I1508" s="10">
        <v>0.26180021567904799</v>
      </c>
      <c r="J1508" s="10">
        <v>1.13277E-2</v>
      </c>
      <c r="K1508" s="10">
        <v>1.7999999999999999E-21</v>
      </c>
      <c r="L1508" s="9">
        <v>89.289544750727202</v>
      </c>
    </row>
    <row r="1509" spans="1:12" ht="15" x14ac:dyDescent="0.15">
      <c r="A1509" s="8" t="s">
        <v>1876</v>
      </c>
      <c r="B1509" s="8" t="s">
        <v>24</v>
      </c>
      <c r="C1509" s="8" t="s">
        <v>127</v>
      </c>
      <c r="D1509" s="10" t="s">
        <v>1603</v>
      </c>
      <c r="E1509" s="10" t="s">
        <v>1602</v>
      </c>
      <c r="F1509" s="10">
        <v>-5.61469E-2</v>
      </c>
      <c r="G1509" s="10">
        <v>-2.2000000000000001E-3</v>
      </c>
      <c r="H1509" s="10">
        <v>3.5000000000000001E-3</v>
      </c>
      <c r="I1509" s="10">
        <v>0.52089957128947495</v>
      </c>
      <c r="J1509" s="10">
        <v>9.9854399999999999E-3</v>
      </c>
      <c r="K1509" s="10">
        <v>2E-8</v>
      </c>
      <c r="L1509" s="9">
        <v>31.6167447312821</v>
      </c>
    </row>
    <row r="1510" spans="1:12" ht="15" x14ac:dyDescent="0.15">
      <c r="A1510" s="8" t="s">
        <v>1878</v>
      </c>
      <c r="B1510" s="8" t="s">
        <v>24</v>
      </c>
      <c r="C1510" s="8" t="s">
        <v>127</v>
      </c>
      <c r="D1510" s="10" t="s">
        <v>1609</v>
      </c>
      <c r="E1510" s="10" t="s">
        <v>1608</v>
      </c>
      <c r="F1510" s="10">
        <v>-6.8214999999999998E-2</v>
      </c>
      <c r="G1510" s="10">
        <v>-2.7000000000000001E-3</v>
      </c>
      <c r="H1510" s="10">
        <v>4.1000000000000003E-3</v>
      </c>
      <c r="I1510" s="10">
        <v>0.51679939907791805</v>
      </c>
      <c r="J1510" s="10">
        <v>1.19644E-2</v>
      </c>
      <c r="K1510" s="10">
        <v>8.2000000000000006E-9</v>
      </c>
      <c r="L1510" s="9">
        <v>32.507076898144398</v>
      </c>
    </row>
    <row r="1511" spans="1:12" ht="15" x14ac:dyDescent="0.15">
      <c r="A1511" s="8" t="s">
        <v>1882</v>
      </c>
      <c r="B1511" s="8" t="s">
        <v>24</v>
      </c>
      <c r="C1511" s="8" t="s">
        <v>127</v>
      </c>
      <c r="D1511" s="10" t="s">
        <v>1603</v>
      </c>
      <c r="E1511" s="10" t="s">
        <v>1609</v>
      </c>
      <c r="F1511" s="10">
        <v>-7.1795600000000001E-2</v>
      </c>
      <c r="G1511" s="10">
        <v>4.0000000000000002E-4</v>
      </c>
      <c r="H1511" s="10">
        <v>3.5000000000000001E-3</v>
      </c>
      <c r="I1511" s="10">
        <v>0.91089999564761903</v>
      </c>
      <c r="J1511" s="10">
        <v>1.01805E-2</v>
      </c>
      <c r="K1511" s="10">
        <v>2.9000000000000002E-12</v>
      </c>
      <c r="L1511" s="9">
        <v>49.734464029420998</v>
      </c>
    </row>
    <row r="1512" spans="1:12" ht="15" x14ac:dyDescent="0.15">
      <c r="A1512" s="8" t="s">
        <v>1884</v>
      </c>
      <c r="B1512" s="8" t="s">
        <v>24</v>
      </c>
      <c r="C1512" s="8" t="s">
        <v>127</v>
      </c>
      <c r="D1512" s="10" t="s">
        <v>1603</v>
      </c>
      <c r="E1512" s="10" t="s">
        <v>1602</v>
      </c>
      <c r="F1512" s="10">
        <v>8.2423200000000002E-2</v>
      </c>
      <c r="G1512" s="10">
        <v>4.7000000000000002E-3</v>
      </c>
      <c r="H1512" s="10">
        <v>4.1000000000000003E-3</v>
      </c>
      <c r="I1512" s="10">
        <v>0.26089995248098602</v>
      </c>
      <c r="J1512" s="10">
        <v>1.2001299999999999E-2</v>
      </c>
      <c r="K1512" s="10">
        <v>4.4999999999999998E-12</v>
      </c>
      <c r="L1512" s="9">
        <v>47.167445793182402</v>
      </c>
    </row>
    <row r="1513" spans="1:12" ht="15" x14ac:dyDescent="0.15">
      <c r="A1513" s="8" t="s">
        <v>1894</v>
      </c>
      <c r="B1513" s="8" t="s">
        <v>24</v>
      </c>
      <c r="C1513" s="8" t="s">
        <v>127</v>
      </c>
      <c r="D1513" s="10" t="s">
        <v>1603</v>
      </c>
      <c r="E1513" s="10" t="s">
        <v>1608</v>
      </c>
      <c r="F1513" s="10">
        <v>8.5341399999999998E-2</v>
      </c>
      <c r="G1513" s="10">
        <v>-5.4999999999999997E-3</v>
      </c>
      <c r="H1513" s="10">
        <v>3.5000000000000001E-3</v>
      </c>
      <c r="I1513" s="10">
        <v>0.113900072364264</v>
      </c>
      <c r="J1513" s="10">
        <v>1.0297499999999999E-2</v>
      </c>
      <c r="K1513" s="10">
        <v>1.2E-16</v>
      </c>
      <c r="L1513" s="9">
        <v>68.684054609266099</v>
      </c>
    </row>
    <row r="1514" spans="1:12" ht="15" x14ac:dyDescent="0.15">
      <c r="A1514" s="8" t="s">
        <v>1896</v>
      </c>
      <c r="B1514" s="8" t="s">
        <v>24</v>
      </c>
      <c r="C1514" s="8" t="s">
        <v>127</v>
      </c>
      <c r="D1514" s="10" t="s">
        <v>1603</v>
      </c>
      <c r="E1514" s="10" t="s">
        <v>1602</v>
      </c>
      <c r="F1514" s="10">
        <v>6.9966700000000007E-2</v>
      </c>
      <c r="G1514" s="10">
        <v>-1.9E-3</v>
      </c>
      <c r="H1514" s="10">
        <v>4.3E-3</v>
      </c>
      <c r="I1514" s="10">
        <v>0.66320073674935498</v>
      </c>
      <c r="J1514" s="10">
        <v>1.25784E-2</v>
      </c>
      <c r="K1514" s="10">
        <v>3.5999999999999998E-8</v>
      </c>
      <c r="L1514" s="9">
        <v>30.940831358407198</v>
      </c>
    </row>
    <row r="1515" spans="1:12" ht="15" x14ac:dyDescent="0.15">
      <c r="A1515" s="8" t="s">
        <v>1901</v>
      </c>
      <c r="B1515" s="8" t="s">
        <v>24</v>
      </c>
      <c r="C1515" s="8" t="s">
        <v>127</v>
      </c>
      <c r="D1515" s="10" t="s">
        <v>1602</v>
      </c>
      <c r="E1515" s="10" t="s">
        <v>1603</v>
      </c>
      <c r="F1515" s="10">
        <v>7.9492900000000005E-2</v>
      </c>
      <c r="G1515" s="10">
        <v>-4.0000000000000002E-4</v>
      </c>
      <c r="H1515" s="10">
        <v>4.5999999999999999E-3</v>
      </c>
      <c r="I1515" s="10">
        <v>0.92959996779374499</v>
      </c>
      <c r="J1515" s="10">
        <v>1.39563E-2</v>
      </c>
      <c r="K1515" s="10">
        <v>1E-8</v>
      </c>
      <c r="L1515" s="9">
        <v>32.442632654874203</v>
      </c>
    </row>
    <row r="1516" spans="1:12" ht="15" x14ac:dyDescent="0.15">
      <c r="A1516" s="8" t="s">
        <v>1904</v>
      </c>
      <c r="B1516" s="8" t="s">
        <v>24</v>
      </c>
      <c r="C1516" s="8" t="s">
        <v>127</v>
      </c>
      <c r="D1516" s="10" t="s">
        <v>1602</v>
      </c>
      <c r="E1516" s="10" t="s">
        <v>1603</v>
      </c>
      <c r="F1516" s="10">
        <v>0.184166</v>
      </c>
      <c r="G1516" s="10">
        <v>-7.4999999999999997E-3</v>
      </c>
      <c r="H1516" s="10">
        <v>1.0999999999999999E-2</v>
      </c>
      <c r="I1516" s="10">
        <v>0.49600036947492698</v>
      </c>
      <c r="J1516" s="10">
        <v>2.70759E-2</v>
      </c>
      <c r="K1516" s="10">
        <v>1.2000000000000001E-11</v>
      </c>
      <c r="L1516" s="9">
        <v>46.265057704097302</v>
      </c>
    </row>
    <row r="1517" spans="1:12" ht="15" x14ac:dyDescent="0.15">
      <c r="A1517" s="8" t="s">
        <v>1910</v>
      </c>
      <c r="B1517" s="8" t="s">
        <v>24</v>
      </c>
      <c r="C1517" s="8" t="s">
        <v>127</v>
      </c>
      <c r="D1517" s="10" t="s">
        <v>1609</v>
      </c>
      <c r="E1517" s="10" t="s">
        <v>1608</v>
      </c>
      <c r="F1517" s="10">
        <v>6.0158799999999998E-2</v>
      </c>
      <c r="G1517" s="10">
        <v>-1.5E-3</v>
      </c>
      <c r="H1517" s="10">
        <v>3.5999999999999999E-3</v>
      </c>
      <c r="I1517" s="10">
        <v>0.67880026001104599</v>
      </c>
      <c r="J1517" s="10">
        <v>1.0055100000000001E-2</v>
      </c>
      <c r="K1517" s="10">
        <v>2.1999999999999998E-9</v>
      </c>
      <c r="L1517" s="9">
        <v>35.795261643367098</v>
      </c>
    </row>
    <row r="1518" spans="1:12" ht="15" x14ac:dyDescent="0.15">
      <c r="A1518" s="8" t="s">
        <v>1911</v>
      </c>
      <c r="B1518" s="8" t="s">
        <v>24</v>
      </c>
      <c r="C1518" s="8" t="s">
        <v>127</v>
      </c>
      <c r="D1518" s="10" t="s">
        <v>1602</v>
      </c>
      <c r="E1518" s="10" t="s">
        <v>1603</v>
      </c>
      <c r="F1518" s="10">
        <v>-6.6930199999999995E-2</v>
      </c>
      <c r="G1518" s="10">
        <v>3.0000000000000001E-3</v>
      </c>
      <c r="H1518" s="10">
        <v>5.0000000000000001E-3</v>
      </c>
      <c r="I1518" s="10">
        <v>0.545200191867383</v>
      </c>
      <c r="J1518" s="10">
        <v>1.09529E-2</v>
      </c>
      <c r="K1518" s="10">
        <v>8.0000000000000003E-10</v>
      </c>
      <c r="L1518" s="9">
        <v>37.3410048229673</v>
      </c>
    </row>
    <row r="1519" spans="1:12" ht="15" x14ac:dyDescent="0.15">
      <c r="A1519" s="8" t="s">
        <v>1913</v>
      </c>
      <c r="B1519" s="8" t="s">
        <v>24</v>
      </c>
      <c r="C1519" s="8" t="s">
        <v>127</v>
      </c>
      <c r="D1519" s="10" t="s">
        <v>1602</v>
      </c>
      <c r="E1519" s="10" t="s">
        <v>1608</v>
      </c>
      <c r="F1519" s="10">
        <v>-6.6309599999999996E-2</v>
      </c>
      <c r="G1519" s="10">
        <v>-9.7000000000000003E-3</v>
      </c>
      <c r="H1519" s="10">
        <v>3.5000000000000001E-3</v>
      </c>
      <c r="I1519" s="10">
        <v>5.8689444648227004E-3</v>
      </c>
      <c r="J1519" s="10">
        <v>1.0422900000000001E-2</v>
      </c>
      <c r="K1519" s="10">
        <v>3E-10</v>
      </c>
      <c r="L1519" s="9">
        <v>40.473957763037298</v>
      </c>
    </row>
    <row r="1520" spans="1:12" ht="15" x14ac:dyDescent="0.15">
      <c r="A1520" s="8" t="s">
        <v>1916</v>
      </c>
      <c r="B1520" s="8" t="s">
        <v>24</v>
      </c>
      <c r="C1520" s="8" t="s">
        <v>127</v>
      </c>
      <c r="D1520" s="10" t="s">
        <v>1603</v>
      </c>
      <c r="E1520" s="10" t="s">
        <v>1602</v>
      </c>
      <c r="F1520" s="10">
        <v>-9.0500399999999995E-2</v>
      </c>
      <c r="G1520" s="10">
        <v>0</v>
      </c>
      <c r="H1520" s="10">
        <v>4.4000000000000003E-3</v>
      </c>
      <c r="I1520" s="10">
        <v>0.99189999940225504</v>
      </c>
      <c r="J1520" s="10">
        <v>1.29876E-2</v>
      </c>
      <c r="K1520" s="10">
        <v>3.0000000000000001E-12</v>
      </c>
      <c r="L1520" s="9">
        <v>48.556031946058802</v>
      </c>
    </row>
    <row r="1521" spans="1:12" ht="15" x14ac:dyDescent="0.15">
      <c r="A1521" s="8" t="s">
        <v>1917</v>
      </c>
      <c r="B1521" s="8" t="s">
        <v>24</v>
      </c>
      <c r="C1521" s="8" t="s">
        <v>127</v>
      </c>
      <c r="D1521" s="10" t="s">
        <v>1603</v>
      </c>
      <c r="E1521" s="10" t="s">
        <v>1602</v>
      </c>
      <c r="F1521" s="10">
        <v>-6.8341299999999994E-2</v>
      </c>
      <c r="G1521" s="10">
        <v>7.9000000000000008E-3</v>
      </c>
      <c r="H1521" s="10">
        <v>3.7000000000000002E-3</v>
      </c>
      <c r="I1521" s="10">
        <v>3.1609672773292199E-2</v>
      </c>
      <c r="J1521" s="10">
        <v>1.0853399999999999E-2</v>
      </c>
      <c r="K1521" s="10">
        <v>2.1E-10</v>
      </c>
      <c r="L1521" s="9">
        <v>39.649238731009198</v>
      </c>
    </row>
    <row r="1522" spans="1:12" ht="15" x14ac:dyDescent="0.15">
      <c r="A1522" s="8" t="s">
        <v>1919</v>
      </c>
      <c r="B1522" s="8" t="s">
        <v>24</v>
      </c>
      <c r="C1522" s="8" t="s">
        <v>127</v>
      </c>
      <c r="D1522" s="10" t="s">
        <v>1608</v>
      </c>
      <c r="E1522" s="10" t="s">
        <v>1609</v>
      </c>
      <c r="F1522" s="10">
        <v>-6.9207400000000002E-2</v>
      </c>
      <c r="G1522" s="10">
        <v>4.3E-3</v>
      </c>
      <c r="H1522" s="10">
        <v>3.5000000000000001E-3</v>
      </c>
      <c r="I1522" s="10">
        <v>0.21749986914247599</v>
      </c>
      <c r="J1522" s="10">
        <v>1.00169E-2</v>
      </c>
      <c r="K1522" s="10">
        <v>2.4999999999999998E-12</v>
      </c>
      <c r="L1522" s="9">
        <v>47.735160967137801</v>
      </c>
    </row>
    <row r="1523" spans="1:12" ht="15" x14ac:dyDescent="0.15">
      <c r="A1523" s="8" t="s">
        <v>1921</v>
      </c>
      <c r="B1523" s="8" t="s">
        <v>24</v>
      </c>
      <c r="C1523" s="8" t="s">
        <v>127</v>
      </c>
      <c r="D1523" s="10" t="s">
        <v>1602</v>
      </c>
      <c r="E1523" s="10" t="s">
        <v>1603</v>
      </c>
      <c r="F1523" s="10">
        <v>-5.8893099999999997E-2</v>
      </c>
      <c r="G1523" s="10">
        <v>-2.8999999999999998E-3</v>
      </c>
      <c r="H1523" s="10">
        <v>4.5999999999999999E-3</v>
      </c>
      <c r="I1523" s="10">
        <v>0.52249964534637305</v>
      </c>
      <c r="J1523" s="10">
        <v>1.0770099999999999E-2</v>
      </c>
      <c r="K1523" s="10">
        <v>3.7E-8</v>
      </c>
      <c r="L1523" s="9">
        <v>29.901251024987602</v>
      </c>
    </row>
    <row r="1524" spans="1:12" ht="15" x14ac:dyDescent="0.15">
      <c r="A1524" s="8" t="s">
        <v>1922</v>
      </c>
      <c r="B1524" s="8" t="s">
        <v>24</v>
      </c>
      <c r="C1524" s="8" t="s">
        <v>127</v>
      </c>
      <c r="D1524" s="10" t="s">
        <v>1603</v>
      </c>
      <c r="E1524" s="10" t="s">
        <v>1609</v>
      </c>
      <c r="F1524" s="10">
        <v>6.7152199999999995E-2</v>
      </c>
      <c r="G1524" s="10">
        <v>-6.3E-3</v>
      </c>
      <c r="H1524" s="10">
        <v>4.1000000000000003E-3</v>
      </c>
      <c r="I1524" s="10">
        <v>0.12380010128640399</v>
      </c>
      <c r="J1524" s="10">
        <v>1.18128E-2</v>
      </c>
      <c r="K1524" s="10">
        <v>2.6000000000000001E-8</v>
      </c>
      <c r="L1524" s="9">
        <v>32.315790836863201</v>
      </c>
    </row>
    <row r="1525" spans="1:12" ht="15" x14ac:dyDescent="0.15">
      <c r="A1525" s="8" t="s">
        <v>1923</v>
      </c>
      <c r="B1525" s="8" t="s">
        <v>24</v>
      </c>
      <c r="C1525" s="8" t="s">
        <v>127</v>
      </c>
      <c r="D1525" s="10" t="s">
        <v>1603</v>
      </c>
      <c r="E1525" s="10" t="s">
        <v>1602</v>
      </c>
      <c r="F1525" s="10">
        <v>-0.116257</v>
      </c>
      <c r="G1525" s="10">
        <v>-4.3E-3</v>
      </c>
      <c r="H1525" s="10">
        <v>3.5000000000000001E-3</v>
      </c>
      <c r="I1525" s="10">
        <v>0.22370000819163999</v>
      </c>
      <c r="J1525" s="10">
        <v>1.0303700000000001E-2</v>
      </c>
      <c r="K1525" s="10">
        <v>1.3000000000000001E-29</v>
      </c>
      <c r="L1525" s="9">
        <v>127.30686188289501</v>
      </c>
    </row>
    <row r="1526" spans="1:12" ht="15" x14ac:dyDescent="0.15">
      <c r="A1526" s="8" t="s">
        <v>1924</v>
      </c>
      <c r="B1526" s="8" t="s">
        <v>24</v>
      </c>
      <c r="C1526" s="8" t="s">
        <v>127</v>
      </c>
      <c r="D1526" s="10" t="s">
        <v>1608</v>
      </c>
      <c r="E1526" s="10" t="s">
        <v>1602</v>
      </c>
      <c r="F1526" s="10">
        <v>0.132379</v>
      </c>
      <c r="G1526" s="10">
        <v>2.8E-3</v>
      </c>
      <c r="H1526" s="10">
        <v>7.1000000000000004E-3</v>
      </c>
      <c r="I1526" s="10">
        <v>0.69269970071917697</v>
      </c>
      <c r="J1526" s="10">
        <v>2.1539699999999998E-2</v>
      </c>
      <c r="K1526" s="10">
        <v>5.7999999999999996E-10</v>
      </c>
      <c r="L1526" s="9">
        <v>37.771035534209098</v>
      </c>
    </row>
    <row r="1527" spans="1:12" ht="15" x14ac:dyDescent="0.15">
      <c r="A1527" s="8" t="s">
        <v>2751</v>
      </c>
      <c r="B1527" s="8" t="s">
        <v>85</v>
      </c>
      <c r="C1527" s="8" t="s">
        <v>127</v>
      </c>
      <c r="D1527" s="10" t="s">
        <v>1603</v>
      </c>
      <c r="E1527" s="10" t="s">
        <v>1602</v>
      </c>
      <c r="F1527" s="10">
        <v>1.0028799999999999E-2</v>
      </c>
      <c r="G1527" s="10">
        <v>1.7565599999999999E-3</v>
      </c>
      <c r="H1527" s="10">
        <v>1.13501081567231E-8</v>
      </c>
      <c r="I1527" s="10">
        <v>-8.9999999999999998E-4</v>
      </c>
      <c r="J1527" s="10">
        <v>5.0000000000000001E-3</v>
      </c>
      <c r="K1527" s="10">
        <v>0.86019992430208903</v>
      </c>
      <c r="L1527" s="9">
        <v>32.596574479025001</v>
      </c>
    </row>
    <row r="1528" spans="1:12" ht="15" x14ac:dyDescent="0.15">
      <c r="A1528" s="8" t="s">
        <v>2752</v>
      </c>
      <c r="B1528" s="8" t="s">
        <v>85</v>
      </c>
      <c r="C1528" s="8" t="s">
        <v>127</v>
      </c>
      <c r="D1528" s="10" t="s">
        <v>1602</v>
      </c>
      <c r="E1528" s="10" t="s">
        <v>1603</v>
      </c>
      <c r="F1528" s="10">
        <v>-9.7928600000000005E-3</v>
      </c>
      <c r="G1528" s="10">
        <v>1.4584800000000001E-3</v>
      </c>
      <c r="H1528" s="10">
        <v>1.8910368853644901E-11</v>
      </c>
      <c r="I1528" s="10">
        <v>8.9999999999999998E-4</v>
      </c>
      <c r="J1528" s="10">
        <v>3.5000000000000001E-3</v>
      </c>
      <c r="K1528" s="10">
        <v>0.79390036205016201</v>
      </c>
      <c r="L1528" s="9">
        <v>45.0835530401447</v>
      </c>
    </row>
    <row r="1529" spans="1:12" ht="15" x14ac:dyDescent="0.15">
      <c r="A1529" s="8" t="s">
        <v>2754</v>
      </c>
      <c r="B1529" s="8" t="s">
        <v>85</v>
      </c>
      <c r="C1529" s="8" t="s">
        <v>127</v>
      </c>
      <c r="D1529" s="10" t="s">
        <v>1608</v>
      </c>
      <c r="E1529" s="10" t="s">
        <v>1609</v>
      </c>
      <c r="F1529" s="10">
        <v>-1.41577E-2</v>
      </c>
      <c r="G1529" s="10">
        <v>1.78528E-3</v>
      </c>
      <c r="H1529" s="10">
        <v>2.1933099054806499E-15</v>
      </c>
      <c r="I1529" s="10">
        <v>4.0000000000000002E-4</v>
      </c>
      <c r="J1529" s="10">
        <v>4.4999999999999997E-3</v>
      </c>
      <c r="K1529" s="10">
        <v>0.92820007676392802</v>
      </c>
      <c r="L1529" s="9">
        <v>62.888716521428897</v>
      </c>
    </row>
    <row r="1530" spans="1:12" ht="15" x14ac:dyDescent="0.15">
      <c r="A1530" s="8" t="s">
        <v>2756</v>
      </c>
      <c r="B1530" s="8" t="s">
        <v>85</v>
      </c>
      <c r="C1530" s="8" t="s">
        <v>127</v>
      </c>
      <c r="D1530" s="10" t="s">
        <v>1602</v>
      </c>
      <c r="E1530" s="10" t="s">
        <v>1608</v>
      </c>
      <c r="F1530" s="10">
        <v>1.0042799999999999E-2</v>
      </c>
      <c r="G1530" s="10">
        <v>1.6932500000000001E-3</v>
      </c>
      <c r="H1530" s="10">
        <v>3.0123816956309201E-9</v>
      </c>
      <c r="I1530" s="10">
        <v>5.1000000000000004E-3</v>
      </c>
      <c r="J1530" s="10">
        <v>4.0000000000000001E-3</v>
      </c>
      <c r="K1530" s="10">
        <v>0.19790009377637899</v>
      </c>
      <c r="L1530" s="9">
        <v>35.177701489676103</v>
      </c>
    </row>
    <row r="1531" spans="1:12" ht="15" x14ac:dyDescent="0.15">
      <c r="A1531" s="8" t="s">
        <v>2760</v>
      </c>
      <c r="B1531" s="8" t="s">
        <v>85</v>
      </c>
      <c r="C1531" s="8" t="s">
        <v>127</v>
      </c>
      <c r="D1531" s="10" t="s">
        <v>1608</v>
      </c>
      <c r="E1531" s="10" t="s">
        <v>1609</v>
      </c>
      <c r="F1531" s="10">
        <v>9.7944399999999997E-3</v>
      </c>
      <c r="G1531" s="10">
        <v>1.5309200000000001E-3</v>
      </c>
      <c r="H1531" s="10">
        <v>1.5790286138323599E-10</v>
      </c>
      <c r="I1531" s="10">
        <v>3.5000000000000001E-3</v>
      </c>
      <c r="J1531" s="10">
        <v>3.5999999999999999E-3</v>
      </c>
      <c r="K1531" s="10">
        <v>0.33449990595383799</v>
      </c>
      <c r="L1531" s="9">
        <v>40.931176394406698</v>
      </c>
    </row>
    <row r="1532" spans="1:12" ht="15" x14ac:dyDescent="0.15">
      <c r="A1532" s="8" t="s">
        <v>2761</v>
      </c>
      <c r="B1532" s="8" t="s">
        <v>85</v>
      </c>
      <c r="C1532" s="8" t="s">
        <v>127</v>
      </c>
      <c r="D1532" s="10" t="s">
        <v>1608</v>
      </c>
      <c r="E1532" s="10" t="s">
        <v>1609</v>
      </c>
      <c r="F1532" s="10">
        <v>-1.10612E-2</v>
      </c>
      <c r="G1532" s="10">
        <v>1.78363E-3</v>
      </c>
      <c r="H1532" s="10">
        <v>5.5992518221148999E-10</v>
      </c>
      <c r="I1532" s="10">
        <v>-2.8999999999999998E-3</v>
      </c>
      <c r="J1532" s="10">
        <v>4.1999999999999997E-3</v>
      </c>
      <c r="K1532" s="10">
        <v>0.48700004349231901</v>
      </c>
      <c r="L1532" s="9">
        <v>38.458731277801697</v>
      </c>
    </row>
    <row r="1533" spans="1:12" ht="15" x14ac:dyDescent="0.15">
      <c r="A1533" s="8" t="s">
        <v>2764</v>
      </c>
      <c r="B1533" s="8" t="s">
        <v>85</v>
      </c>
      <c r="C1533" s="8" t="s">
        <v>127</v>
      </c>
      <c r="D1533" s="10" t="s">
        <v>1609</v>
      </c>
      <c r="E1533" s="10" t="s">
        <v>1608</v>
      </c>
      <c r="F1533" s="10">
        <v>-1.2725200000000001E-2</v>
      </c>
      <c r="G1533" s="10">
        <v>2.2728499999999999E-3</v>
      </c>
      <c r="H1533" s="10">
        <v>2.1601305547958601E-8</v>
      </c>
      <c r="I1533" s="10">
        <v>-3.3E-3</v>
      </c>
      <c r="J1533" s="10">
        <v>5.4000000000000003E-3</v>
      </c>
      <c r="K1533" s="10">
        <v>0.54000029863523102</v>
      </c>
      <c r="L1533" s="9">
        <v>31.3464009290376</v>
      </c>
    </row>
    <row r="1534" spans="1:12" ht="15" x14ac:dyDescent="0.15">
      <c r="A1534" s="8" t="s">
        <v>2765</v>
      </c>
      <c r="B1534" s="8" t="s">
        <v>85</v>
      </c>
      <c r="C1534" s="8" t="s">
        <v>127</v>
      </c>
      <c r="D1534" s="10" t="s">
        <v>1603</v>
      </c>
      <c r="E1534" s="10" t="s">
        <v>1602</v>
      </c>
      <c r="F1534" s="10">
        <v>1.01414E-2</v>
      </c>
      <c r="G1534" s="10">
        <v>1.6595399999999999E-3</v>
      </c>
      <c r="H1534" s="10">
        <v>9.91197048121693E-10</v>
      </c>
      <c r="I1534" s="10">
        <v>-4.4000000000000003E-3</v>
      </c>
      <c r="J1534" s="10">
        <v>3.8999999999999998E-3</v>
      </c>
      <c r="K1534" s="10">
        <v>0.25780005163344599</v>
      </c>
      <c r="L1534" s="9">
        <v>37.343960572871602</v>
      </c>
    </row>
    <row r="1535" spans="1:12" ht="15" x14ac:dyDescent="0.15">
      <c r="A1535" s="8" t="s">
        <v>2768</v>
      </c>
      <c r="B1535" s="8" t="s">
        <v>85</v>
      </c>
      <c r="C1535" s="8" t="s">
        <v>127</v>
      </c>
      <c r="D1535" s="10" t="s">
        <v>1608</v>
      </c>
      <c r="E1535" s="10" t="s">
        <v>1609</v>
      </c>
      <c r="F1535" s="10">
        <v>1.1746299999999999E-2</v>
      </c>
      <c r="G1535" s="10">
        <v>2.15139E-3</v>
      </c>
      <c r="H1535" s="10">
        <v>4.7691392147445003E-8</v>
      </c>
      <c r="I1535" s="10">
        <v>-1.8E-3</v>
      </c>
      <c r="J1535" s="10">
        <v>5.1999999999999998E-3</v>
      </c>
      <c r="K1535" s="10">
        <v>0.73469993259490196</v>
      </c>
      <c r="L1535" s="9">
        <v>29.810131084986601</v>
      </c>
    </row>
    <row r="1536" spans="1:12" ht="15" x14ac:dyDescent="0.15">
      <c r="A1536" s="8" t="s">
        <v>2769</v>
      </c>
      <c r="B1536" s="8" t="s">
        <v>85</v>
      </c>
      <c r="C1536" s="8" t="s">
        <v>127</v>
      </c>
      <c r="D1536" s="10" t="s">
        <v>1608</v>
      </c>
      <c r="E1536" s="10" t="s">
        <v>1609</v>
      </c>
      <c r="F1536" s="10">
        <v>-1.0144200000000001E-2</v>
      </c>
      <c r="G1536" s="10">
        <v>1.49822E-3</v>
      </c>
      <c r="H1536" s="10">
        <v>1.28262588418095E-11</v>
      </c>
      <c r="I1536" s="10">
        <v>-7.0000000000000001E-3</v>
      </c>
      <c r="J1536" s="10">
        <v>3.5999999999999999E-3</v>
      </c>
      <c r="K1536" s="10">
        <v>5.0280547728063903E-2</v>
      </c>
      <c r="L1536" s="9">
        <v>45.844202857995299</v>
      </c>
    </row>
    <row r="1537" spans="1:12" ht="15" x14ac:dyDescent="0.15">
      <c r="A1537" s="8" t="s">
        <v>2770</v>
      </c>
      <c r="B1537" s="8" t="s">
        <v>85</v>
      </c>
      <c r="C1537" s="8" t="s">
        <v>127</v>
      </c>
      <c r="D1537" s="10" t="s">
        <v>1608</v>
      </c>
      <c r="E1537" s="10" t="s">
        <v>1609</v>
      </c>
      <c r="F1537" s="10">
        <v>1.0264499999999999E-2</v>
      </c>
      <c r="G1537" s="10">
        <v>1.81595E-3</v>
      </c>
      <c r="H1537" s="10">
        <v>1.58317892505506E-8</v>
      </c>
      <c r="I1537" s="10">
        <v>7.3000000000000001E-3</v>
      </c>
      <c r="J1537" s="10">
        <v>4.4999999999999997E-3</v>
      </c>
      <c r="K1537" s="10">
        <v>0.10810007617794</v>
      </c>
      <c r="L1537" s="9">
        <v>31.9497765364966</v>
      </c>
    </row>
    <row r="1538" spans="1:12" ht="15" x14ac:dyDescent="0.15">
      <c r="A1538" s="8" t="s">
        <v>2774</v>
      </c>
      <c r="B1538" s="8" t="s">
        <v>85</v>
      </c>
      <c r="C1538" s="8" t="s">
        <v>127</v>
      </c>
      <c r="D1538" s="10" t="s">
        <v>1609</v>
      </c>
      <c r="E1538" s="10" t="s">
        <v>1608</v>
      </c>
      <c r="F1538" s="10">
        <v>8.0028400000000006E-3</v>
      </c>
      <c r="G1538" s="10">
        <v>1.4414E-3</v>
      </c>
      <c r="H1538" s="10">
        <v>2.8240345130130702E-8</v>
      </c>
      <c r="I1538" s="10">
        <v>-9.4000000000000004E-3</v>
      </c>
      <c r="J1538" s="10">
        <v>5.7999999999999996E-3</v>
      </c>
      <c r="K1538" s="10">
        <v>0.10540009443737799</v>
      </c>
      <c r="L1538" s="9">
        <v>30.826146134808099</v>
      </c>
    </row>
    <row r="1539" spans="1:12" ht="15" x14ac:dyDescent="0.15">
      <c r="A1539" s="8" t="s">
        <v>2775</v>
      </c>
      <c r="B1539" s="8" t="s">
        <v>85</v>
      </c>
      <c r="C1539" s="8" t="s">
        <v>127</v>
      </c>
      <c r="D1539" s="10" t="s">
        <v>1602</v>
      </c>
      <c r="E1539" s="10" t="s">
        <v>1603</v>
      </c>
      <c r="F1539" s="10">
        <v>-1.7891399999999998E-2</v>
      </c>
      <c r="G1539" s="10">
        <v>1.4711800000000001E-3</v>
      </c>
      <c r="H1539" s="10">
        <v>5.0827646406837198E-34</v>
      </c>
      <c r="I1539" s="10">
        <v>7.7000000000000002E-3</v>
      </c>
      <c r="J1539" s="10">
        <v>3.5000000000000001E-3</v>
      </c>
      <c r="K1539" s="10">
        <v>2.5299969638710999E-2</v>
      </c>
      <c r="L1539" s="9">
        <v>147.896203674182</v>
      </c>
    </row>
    <row r="1540" spans="1:12" ht="15" x14ac:dyDescent="0.15">
      <c r="A1540" s="8" t="s">
        <v>2776</v>
      </c>
      <c r="B1540" s="8" t="s">
        <v>85</v>
      </c>
      <c r="C1540" s="8" t="s">
        <v>127</v>
      </c>
      <c r="D1540" s="10" t="s">
        <v>1609</v>
      </c>
      <c r="E1540" s="10" t="s">
        <v>1608</v>
      </c>
      <c r="F1540" s="10">
        <v>-8.6796800000000004E-3</v>
      </c>
      <c r="G1540" s="10">
        <v>1.44735E-3</v>
      </c>
      <c r="H1540" s="10">
        <v>2.0126580747765799E-9</v>
      </c>
      <c r="I1540" s="10">
        <v>6.3E-3</v>
      </c>
      <c r="J1540" s="10">
        <v>3.3999999999999998E-3</v>
      </c>
      <c r="K1540" s="10">
        <v>6.4209605256759394E-2</v>
      </c>
      <c r="L1540" s="9">
        <v>35.963363041453803</v>
      </c>
    </row>
    <row r="1541" spans="1:12" ht="15" x14ac:dyDescent="0.15">
      <c r="A1541" s="8" t="s">
        <v>2777</v>
      </c>
      <c r="B1541" s="8" t="s">
        <v>85</v>
      </c>
      <c r="C1541" s="8" t="s">
        <v>127</v>
      </c>
      <c r="D1541" s="10" t="s">
        <v>1603</v>
      </c>
      <c r="E1541" s="10" t="s">
        <v>1602</v>
      </c>
      <c r="F1541" s="10">
        <v>1.5325200000000001E-2</v>
      </c>
      <c r="G1541" s="10">
        <v>1.52035E-3</v>
      </c>
      <c r="H1541" s="10">
        <v>6.8202453790326802E-24</v>
      </c>
      <c r="I1541" s="10">
        <v>-2E-3</v>
      </c>
      <c r="J1541" s="10">
        <v>3.5999999999999999E-3</v>
      </c>
      <c r="K1541" s="10">
        <v>0.58909996915969698</v>
      </c>
      <c r="L1541" s="9">
        <v>101.60735472977299</v>
      </c>
    </row>
    <row r="1542" spans="1:12" ht="15" x14ac:dyDescent="0.15">
      <c r="A1542" s="8" t="s">
        <v>2993</v>
      </c>
      <c r="B1542" s="8" t="s">
        <v>85</v>
      </c>
      <c r="C1542" s="8" t="s">
        <v>127</v>
      </c>
      <c r="D1542" s="10" t="s">
        <v>1608</v>
      </c>
      <c r="E1542" s="10" t="s">
        <v>1602</v>
      </c>
      <c r="F1542" s="10">
        <v>1.25148E-2</v>
      </c>
      <c r="G1542" s="10">
        <v>2.1602700000000002E-3</v>
      </c>
      <c r="H1542" s="10">
        <v>6.9124181204164597E-9</v>
      </c>
      <c r="I1542" s="10">
        <v>-8.9999999999999998E-4</v>
      </c>
      <c r="J1542" s="10">
        <v>5.4000000000000003E-3</v>
      </c>
      <c r="K1542" s="10">
        <v>0.87100009023445801</v>
      </c>
      <c r="L1542" s="9">
        <v>33.560757742967503</v>
      </c>
    </row>
    <row r="1543" spans="1:12" ht="15" x14ac:dyDescent="0.15">
      <c r="A1543" s="8" t="s">
        <v>2780</v>
      </c>
      <c r="B1543" s="8" t="s">
        <v>85</v>
      </c>
      <c r="C1543" s="8" t="s">
        <v>127</v>
      </c>
      <c r="D1543" s="10" t="s">
        <v>1608</v>
      </c>
      <c r="E1543" s="10" t="s">
        <v>1609</v>
      </c>
      <c r="F1543" s="10">
        <v>-1.03879E-2</v>
      </c>
      <c r="G1543" s="10">
        <v>1.8335000000000001E-3</v>
      </c>
      <c r="H1543" s="10">
        <v>1.46608786820436E-8</v>
      </c>
      <c r="I1543" s="10">
        <v>-5.9999999999999995E-4</v>
      </c>
      <c r="J1543" s="10">
        <v>4.3E-3</v>
      </c>
      <c r="K1543" s="10">
        <v>0.88169991718396501</v>
      </c>
      <c r="L1543" s="9">
        <v>32.099161794226198</v>
      </c>
    </row>
    <row r="1544" spans="1:12" ht="15" x14ac:dyDescent="0.15">
      <c r="A1544" s="8" t="s">
        <v>2782</v>
      </c>
      <c r="B1544" s="8" t="s">
        <v>85</v>
      </c>
      <c r="C1544" s="8" t="s">
        <v>127</v>
      </c>
      <c r="D1544" s="10" t="s">
        <v>1603</v>
      </c>
      <c r="E1544" s="10" t="s">
        <v>1602</v>
      </c>
      <c r="F1544" s="10">
        <v>1.6698299999999999E-2</v>
      </c>
      <c r="G1544" s="10">
        <v>1.74928E-3</v>
      </c>
      <c r="H1544" s="10">
        <v>1.3589391171008E-21</v>
      </c>
      <c r="I1544" s="10">
        <v>5.0000000000000001E-4</v>
      </c>
      <c r="J1544" s="10">
        <v>4.3E-3</v>
      </c>
      <c r="K1544" s="10">
        <v>0.90040002834444199</v>
      </c>
      <c r="L1544" s="9">
        <v>91.122548399685897</v>
      </c>
    </row>
    <row r="1545" spans="1:12" ht="15" x14ac:dyDescent="0.15">
      <c r="A1545" s="8" t="s">
        <v>2783</v>
      </c>
      <c r="B1545" s="8" t="s">
        <v>85</v>
      </c>
      <c r="C1545" s="8" t="s">
        <v>127</v>
      </c>
      <c r="D1545" s="10" t="s">
        <v>1602</v>
      </c>
      <c r="E1545" s="10" t="s">
        <v>1603</v>
      </c>
      <c r="F1545" s="10">
        <v>-8.5258E-3</v>
      </c>
      <c r="G1545" s="10">
        <v>1.5580699999999999E-3</v>
      </c>
      <c r="H1545" s="10">
        <v>4.4523572074237698E-8</v>
      </c>
      <c r="I1545" s="10">
        <v>1.1999999999999999E-3</v>
      </c>
      <c r="J1545" s="10">
        <v>3.7000000000000002E-3</v>
      </c>
      <c r="K1545" s="10">
        <v>0.74459994533751805</v>
      </c>
      <c r="L1545" s="9">
        <v>29.943071706788999</v>
      </c>
    </row>
    <row r="1546" spans="1:12" ht="15" x14ac:dyDescent="0.15">
      <c r="A1546" s="8" t="s">
        <v>2784</v>
      </c>
      <c r="B1546" s="8" t="s">
        <v>85</v>
      </c>
      <c r="C1546" s="8" t="s">
        <v>127</v>
      </c>
      <c r="D1546" s="10" t="s">
        <v>1608</v>
      </c>
      <c r="E1546" s="10" t="s">
        <v>1609</v>
      </c>
      <c r="F1546" s="10">
        <v>-9.0832299999999994E-3</v>
      </c>
      <c r="G1546" s="10">
        <v>1.59998E-3</v>
      </c>
      <c r="H1546" s="10">
        <v>1.3711027440074201E-8</v>
      </c>
      <c r="I1546" s="10">
        <v>-4.4000000000000003E-3</v>
      </c>
      <c r="J1546" s="10">
        <v>4.0000000000000001E-3</v>
      </c>
      <c r="K1546" s="10">
        <v>0.268900122456463</v>
      </c>
      <c r="L1546" s="9">
        <v>32.229347616506097</v>
      </c>
    </row>
    <row r="1547" spans="1:12" ht="15" x14ac:dyDescent="0.15">
      <c r="A1547" s="8" t="s">
        <v>2785</v>
      </c>
      <c r="B1547" s="8" t="s">
        <v>85</v>
      </c>
      <c r="C1547" s="8" t="s">
        <v>127</v>
      </c>
      <c r="D1547" s="10" t="s">
        <v>1602</v>
      </c>
      <c r="E1547" s="10" t="s">
        <v>1603</v>
      </c>
      <c r="F1547" s="10">
        <v>8.67653E-3</v>
      </c>
      <c r="G1547" s="10">
        <v>1.44812E-3</v>
      </c>
      <c r="H1547" s="10">
        <v>2.0803672101759898E-9</v>
      </c>
      <c r="I1547" s="10">
        <v>1.6999999999999999E-3</v>
      </c>
      <c r="J1547" s="10">
        <v>3.3999999999999998E-3</v>
      </c>
      <c r="K1547" s="10">
        <v>0.60939936872146205</v>
      </c>
      <c r="L1547" s="9">
        <v>35.899057131392503</v>
      </c>
    </row>
    <row r="1548" spans="1:12" ht="15" x14ac:dyDescent="0.15">
      <c r="A1548" s="8" t="s">
        <v>2790</v>
      </c>
      <c r="B1548" s="8" t="s">
        <v>85</v>
      </c>
      <c r="C1548" s="8" t="s">
        <v>127</v>
      </c>
      <c r="D1548" s="10" t="s">
        <v>1609</v>
      </c>
      <c r="E1548" s="10" t="s">
        <v>1608</v>
      </c>
      <c r="F1548" s="10">
        <v>-9.0034799999999995E-3</v>
      </c>
      <c r="G1548" s="10">
        <v>1.4381800000000001E-3</v>
      </c>
      <c r="H1548" s="10">
        <v>3.8460949355925802E-10</v>
      </c>
      <c r="I1548" s="10">
        <v>6.9999999999999999E-4</v>
      </c>
      <c r="J1548" s="10">
        <v>3.3999999999999998E-3</v>
      </c>
      <c r="K1548" s="10">
        <v>0.82389999457867402</v>
      </c>
      <c r="L1548" s="9">
        <v>39.191719525856001</v>
      </c>
    </row>
    <row r="1549" spans="1:12" ht="15" x14ac:dyDescent="0.15">
      <c r="A1549" s="8" t="s">
        <v>2792</v>
      </c>
      <c r="B1549" s="8" t="s">
        <v>85</v>
      </c>
      <c r="C1549" s="8" t="s">
        <v>127</v>
      </c>
      <c r="D1549" s="10" t="s">
        <v>1608</v>
      </c>
      <c r="E1549" s="10" t="s">
        <v>1602</v>
      </c>
      <c r="F1549" s="10">
        <v>-1.2084599999999999E-2</v>
      </c>
      <c r="G1549" s="10">
        <v>1.48376E-3</v>
      </c>
      <c r="H1549" s="10">
        <v>3.8185633504597799E-16</v>
      </c>
      <c r="I1549" s="10">
        <v>1.6000000000000001E-3</v>
      </c>
      <c r="J1549" s="10">
        <v>3.5999999999999999E-3</v>
      </c>
      <c r="K1549" s="10">
        <v>0.66300071994422705</v>
      </c>
      <c r="L1549" s="9">
        <v>66.334161191456502</v>
      </c>
    </row>
    <row r="1550" spans="1:12" ht="15" x14ac:dyDescent="0.15">
      <c r="A1550" s="8" t="s">
        <v>2793</v>
      </c>
      <c r="B1550" s="8" t="s">
        <v>85</v>
      </c>
      <c r="C1550" s="8" t="s">
        <v>127</v>
      </c>
      <c r="D1550" s="10" t="s">
        <v>1609</v>
      </c>
      <c r="E1550" s="10" t="s">
        <v>1603</v>
      </c>
      <c r="F1550" s="10">
        <v>-1.22474E-2</v>
      </c>
      <c r="G1550" s="10">
        <v>1.6617299999999999E-3</v>
      </c>
      <c r="H1550" s="10">
        <v>1.70686824991567E-13</v>
      </c>
      <c r="I1550" s="10">
        <v>5.7999999999999996E-3</v>
      </c>
      <c r="J1550" s="10">
        <v>3.8999999999999998E-3</v>
      </c>
      <c r="K1550" s="10">
        <v>0.14080011191328301</v>
      </c>
      <c r="L1550" s="9">
        <v>54.320890809461702</v>
      </c>
    </row>
    <row r="1551" spans="1:12" ht="15" x14ac:dyDescent="0.15">
      <c r="A1551" s="8" t="s">
        <v>2794</v>
      </c>
      <c r="B1551" s="8" t="s">
        <v>85</v>
      </c>
      <c r="C1551" s="8" t="s">
        <v>127</v>
      </c>
      <c r="D1551" s="10" t="s">
        <v>1608</v>
      </c>
      <c r="E1551" s="10" t="s">
        <v>1609</v>
      </c>
      <c r="F1551" s="10">
        <v>1.0228599999999999E-2</v>
      </c>
      <c r="G1551" s="10">
        <v>1.4899399999999999E-3</v>
      </c>
      <c r="H1551" s="10">
        <v>6.6542635864437199E-12</v>
      </c>
      <c r="I1551" s="10">
        <v>-3.7000000000000002E-3</v>
      </c>
      <c r="J1551" s="10">
        <v>3.5999999999999999E-3</v>
      </c>
      <c r="K1551" s="10">
        <v>0.30370014551057101</v>
      </c>
      <c r="L1551" s="9">
        <v>47.129716942355003</v>
      </c>
    </row>
    <row r="1552" spans="1:12" ht="15" x14ac:dyDescent="0.15">
      <c r="A1552" s="8" t="s">
        <v>2796</v>
      </c>
      <c r="B1552" s="8" t="s">
        <v>85</v>
      </c>
      <c r="C1552" s="8" t="s">
        <v>127</v>
      </c>
      <c r="D1552" s="10" t="s">
        <v>1609</v>
      </c>
      <c r="E1552" s="10" t="s">
        <v>1602</v>
      </c>
      <c r="F1552" s="10">
        <v>1.1040599999999999E-2</v>
      </c>
      <c r="G1552" s="10">
        <v>1.4673100000000001E-3</v>
      </c>
      <c r="H1552" s="10">
        <v>5.31006698966283E-14</v>
      </c>
      <c r="I1552" s="10">
        <v>-2.9999999999999997E-4</v>
      </c>
      <c r="J1552" s="10">
        <v>3.5000000000000001E-3</v>
      </c>
      <c r="K1552" s="10">
        <v>0.92359994843865101</v>
      </c>
      <c r="L1552" s="9">
        <v>56.616314713883703</v>
      </c>
    </row>
    <row r="1553" spans="1:12" ht="15" x14ac:dyDescent="0.15">
      <c r="A1553" s="8" t="s">
        <v>2797</v>
      </c>
      <c r="B1553" s="8" t="s">
        <v>85</v>
      </c>
      <c r="C1553" s="8" t="s">
        <v>127</v>
      </c>
      <c r="D1553" s="10" t="s">
        <v>1602</v>
      </c>
      <c r="E1553" s="10" t="s">
        <v>1603</v>
      </c>
      <c r="F1553" s="10">
        <v>9.1123599999999999E-3</v>
      </c>
      <c r="G1553" s="10">
        <v>1.45269E-3</v>
      </c>
      <c r="H1553" s="10">
        <v>3.5515669017629698E-10</v>
      </c>
      <c r="I1553" s="10">
        <v>1.9E-3</v>
      </c>
      <c r="J1553" s="10">
        <v>3.3999999999999998E-3</v>
      </c>
      <c r="K1553" s="10">
        <v>0.59150034190594902</v>
      </c>
      <c r="L1553" s="9">
        <v>39.347382220833701</v>
      </c>
    </row>
    <row r="1554" spans="1:12" ht="15" x14ac:dyDescent="0.15">
      <c r="A1554" s="8" t="s">
        <v>2850</v>
      </c>
      <c r="B1554" s="8" t="s">
        <v>98</v>
      </c>
      <c r="C1554" s="8" t="s">
        <v>127</v>
      </c>
      <c r="D1554" s="10" t="s">
        <v>1608</v>
      </c>
      <c r="E1554" s="10" t="s">
        <v>1609</v>
      </c>
      <c r="F1554" s="10">
        <v>-4.3516600000000003E-2</v>
      </c>
      <c r="G1554" s="10">
        <v>-6.6E-3</v>
      </c>
      <c r="H1554" s="10">
        <v>3.3999999999999998E-3</v>
      </c>
      <c r="I1554" s="10">
        <v>5.0680396039750102E-2</v>
      </c>
      <c r="J1554" s="10">
        <v>7.319E-3</v>
      </c>
      <c r="K1554" s="10">
        <v>1.6999999999999999E-9</v>
      </c>
      <c r="L1554" s="9">
        <v>35.351383746653099</v>
      </c>
    </row>
    <row r="1555" spans="1:12" ht="15" x14ac:dyDescent="0.15">
      <c r="A1555" s="8" t="s">
        <v>2851</v>
      </c>
      <c r="B1555" s="8" t="s">
        <v>98</v>
      </c>
      <c r="C1555" s="8" t="s">
        <v>127</v>
      </c>
      <c r="D1555" s="10" t="s">
        <v>1608</v>
      </c>
      <c r="E1555" s="10" t="s">
        <v>1609</v>
      </c>
      <c r="F1555" s="10">
        <v>5.66271E-2</v>
      </c>
      <c r="G1555" s="10">
        <v>5.0000000000000001E-4</v>
      </c>
      <c r="H1555" s="10">
        <v>3.7000000000000002E-3</v>
      </c>
      <c r="I1555" s="10">
        <v>0.90080004665371505</v>
      </c>
      <c r="J1555" s="10">
        <v>8.0426600000000001E-3</v>
      </c>
      <c r="K1555" s="10">
        <v>1.1999999999999999E-12</v>
      </c>
      <c r="L1555" s="9">
        <v>49.573459010922498</v>
      </c>
    </row>
    <row r="1556" spans="1:12" ht="15" x14ac:dyDescent="0.15">
      <c r="A1556" s="8" t="s">
        <v>2853</v>
      </c>
      <c r="B1556" s="8" t="s">
        <v>98</v>
      </c>
      <c r="C1556" s="8" t="s">
        <v>127</v>
      </c>
      <c r="D1556" s="10" t="s">
        <v>1608</v>
      </c>
      <c r="E1556" s="10" t="s">
        <v>1603</v>
      </c>
      <c r="F1556" s="10">
        <v>-5.4274599999999999E-2</v>
      </c>
      <c r="G1556" s="10">
        <v>3.7000000000000002E-3</v>
      </c>
      <c r="H1556" s="10">
        <v>4.8999999999999998E-3</v>
      </c>
      <c r="I1556" s="10">
        <v>0.45499958443196697</v>
      </c>
      <c r="J1556" s="10">
        <v>9.9949700000000006E-3</v>
      </c>
      <c r="K1556" s="10">
        <v>1.7E-8</v>
      </c>
      <c r="L1556" s="9">
        <v>29.486978491491499</v>
      </c>
    </row>
    <row r="1557" spans="1:12" ht="15" x14ac:dyDescent="0.15">
      <c r="A1557" s="8" t="s">
        <v>2854</v>
      </c>
      <c r="B1557" s="8" t="s">
        <v>98</v>
      </c>
      <c r="C1557" s="8" t="s">
        <v>127</v>
      </c>
      <c r="D1557" s="10" t="s">
        <v>1602</v>
      </c>
      <c r="E1557" s="10" t="s">
        <v>1603</v>
      </c>
      <c r="F1557" s="10">
        <v>-4.8784800000000003E-2</v>
      </c>
      <c r="G1557" s="10">
        <v>1.8E-3</v>
      </c>
      <c r="H1557" s="10">
        <v>3.5000000000000001E-3</v>
      </c>
      <c r="I1557" s="10">
        <v>0.60539941923746898</v>
      </c>
      <c r="J1557" s="10">
        <v>7.4157099999999998E-3</v>
      </c>
      <c r="K1557" s="10">
        <v>3.3999999999999999E-11</v>
      </c>
      <c r="L1557" s="9">
        <v>43.277641200519803</v>
      </c>
    </row>
    <row r="1558" spans="1:12" ht="15" x14ac:dyDescent="0.15">
      <c r="A1558" s="8" t="s">
        <v>2857</v>
      </c>
      <c r="B1558" s="8" t="s">
        <v>98</v>
      </c>
      <c r="C1558" s="8" t="s">
        <v>127</v>
      </c>
      <c r="D1558" s="10" t="s">
        <v>1603</v>
      </c>
      <c r="E1558" s="10" t="s">
        <v>1602</v>
      </c>
      <c r="F1558" s="10">
        <v>8.9052999999999993E-2</v>
      </c>
      <c r="G1558" s="10">
        <v>8.8000000000000005E-3</v>
      </c>
      <c r="H1558" s="10">
        <v>6.3E-3</v>
      </c>
      <c r="I1558" s="10">
        <v>0.166799982216844</v>
      </c>
      <c r="J1558" s="10">
        <v>1.4161699999999999E-2</v>
      </c>
      <c r="K1558" s="10">
        <v>6.8000000000000003E-10</v>
      </c>
      <c r="L1558" s="9">
        <v>39.542700807029497</v>
      </c>
    </row>
    <row r="1559" spans="1:12" ht="15" x14ac:dyDescent="0.15">
      <c r="A1559" s="8" t="s">
        <v>2859</v>
      </c>
      <c r="B1559" s="8" t="s">
        <v>98</v>
      </c>
      <c r="C1559" s="8" t="s">
        <v>127</v>
      </c>
      <c r="D1559" s="10" t="s">
        <v>1602</v>
      </c>
      <c r="E1559" s="10" t="s">
        <v>1603</v>
      </c>
      <c r="F1559" s="10">
        <v>-4.1756500000000002E-2</v>
      </c>
      <c r="G1559" s="10">
        <v>-5.4000000000000003E-3</v>
      </c>
      <c r="H1559" s="10">
        <v>3.5000000000000001E-3</v>
      </c>
      <c r="I1559" s="10">
        <v>0.12290003314169801</v>
      </c>
      <c r="J1559" s="10">
        <v>7.4554599999999997E-3</v>
      </c>
      <c r="K1559" s="10">
        <v>2E-8</v>
      </c>
      <c r="L1559" s="9">
        <v>31.368899988347401</v>
      </c>
    </row>
    <row r="1560" spans="1:12" ht="15" x14ac:dyDescent="0.15">
      <c r="A1560" s="8" t="s">
        <v>2861</v>
      </c>
      <c r="B1560" s="8" t="s">
        <v>98</v>
      </c>
      <c r="C1560" s="8" t="s">
        <v>127</v>
      </c>
      <c r="D1560" s="10" t="s">
        <v>1609</v>
      </c>
      <c r="E1560" s="10" t="s">
        <v>1608</v>
      </c>
      <c r="F1560" s="10">
        <v>4.9655600000000001E-2</v>
      </c>
      <c r="G1560" s="10">
        <v>3.0999999999999999E-3</v>
      </c>
      <c r="H1560" s="10">
        <v>3.5999999999999999E-3</v>
      </c>
      <c r="I1560" s="10">
        <v>0.377600012497535</v>
      </c>
      <c r="J1560" s="10">
        <v>7.5873399999999997E-3</v>
      </c>
      <c r="K1560" s="10">
        <v>2.6000000000000001E-11</v>
      </c>
      <c r="L1560" s="9">
        <v>42.830917342365801</v>
      </c>
    </row>
    <row r="1561" spans="1:12" ht="15" x14ac:dyDescent="0.15">
      <c r="A1561" s="8" t="s">
        <v>2862</v>
      </c>
      <c r="B1561" s="8" t="s">
        <v>98</v>
      </c>
      <c r="C1561" s="8" t="s">
        <v>127</v>
      </c>
      <c r="D1561" s="10" t="s">
        <v>1608</v>
      </c>
      <c r="E1561" s="10" t="s">
        <v>1603</v>
      </c>
      <c r="F1561" s="10">
        <v>4.1159899999999999E-2</v>
      </c>
      <c r="G1561" s="10">
        <v>-4.7000000000000002E-3</v>
      </c>
      <c r="H1561" s="10">
        <v>3.5000000000000001E-3</v>
      </c>
      <c r="I1561" s="10">
        <v>0.18040019389999201</v>
      </c>
      <c r="J1561" s="10">
        <v>7.5405100000000003E-3</v>
      </c>
      <c r="K1561" s="10">
        <v>4.6999999999999997E-8</v>
      </c>
      <c r="L1561" s="9">
        <v>29.795260131177201</v>
      </c>
    </row>
    <row r="1562" spans="1:12" ht="15" x14ac:dyDescent="0.15">
      <c r="A1562" s="8" t="s">
        <v>2863</v>
      </c>
      <c r="B1562" s="8" t="s">
        <v>98</v>
      </c>
      <c r="C1562" s="8" t="s">
        <v>127</v>
      </c>
      <c r="D1562" s="10" t="s">
        <v>1608</v>
      </c>
      <c r="E1562" s="10" t="s">
        <v>1603</v>
      </c>
      <c r="F1562" s="10">
        <v>-5.5347399999999998E-2</v>
      </c>
      <c r="G1562" s="10">
        <v>-4.0000000000000002E-4</v>
      </c>
      <c r="H1562" s="10">
        <v>3.5999999999999999E-3</v>
      </c>
      <c r="I1562" s="10">
        <v>0.91800003973630895</v>
      </c>
      <c r="J1562" s="10">
        <v>7.7529499999999998E-3</v>
      </c>
      <c r="K1562" s="10">
        <v>1.1999999999999999E-12</v>
      </c>
      <c r="L1562" s="9">
        <v>50.963645046062801</v>
      </c>
    </row>
    <row r="1563" spans="1:12" ht="15" x14ac:dyDescent="0.15">
      <c r="A1563" s="8" t="s">
        <v>2864</v>
      </c>
      <c r="B1563" s="8" t="s">
        <v>98</v>
      </c>
      <c r="C1563" s="8" t="s">
        <v>127</v>
      </c>
      <c r="D1563" s="10" t="s">
        <v>1609</v>
      </c>
      <c r="E1563" s="10" t="s">
        <v>1608</v>
      </c>
      <c r="F1563" s="10">
        <v>5.1879399999999999E-2</v>
      </c>
      <c r="G1563" s="10">
        <v>-4.3E-3</v>
      </c>
      <c r="H1563" s="10">
        <v>3.3999999999999998E-3</v>
      </c>
      <c r="I1563" s="10">
        <v>0.20500006558585501</v>
      </c>
      <c r="J1563" s="10">
        <v>7.42108E-3</v>
      </c>
      <c r="K1563" s="10">
        <v>2.3999999999999999E-12</v>
      </c>
      <c r="L1563" s="9">
        <v>48.871499300039602</v>
      </c>
    </row>
    <row r="1564" spans="1:12" ht="15" x14ac:dyDescent="0.15">
      <c r="A1564" s="8" t="s">
        <v>2801</v>
      </c>
      <c r="B1564" s="8" t="s">
        <v>98</v>
      </c>
      <c r="C1564" s="8" t="s">
        <v>127</v>
      </c>
      <c r="D1564" s="10" t="s">
        <v>1603</v>
      </c>
      <c r="E1564" s="10" t="s">
        <v>1602</v>
      </c>
      <c r="F1564" s="10">
        <v>-7.4083300000000005E-2</v>
      </c>
      <c r="G1564" s="10">
        <v>-8.0000000000000004E-4</v>
      </c>
      <c r="H1564" s="10">
        <v>4.4999999999999997E-3</v>
      </c>
      <c r="I1564" s="10">
        <v>0.85640008159389303</v>
      </c>
      <c r="J1564" s="10">
        <v>9.4909799999999996E-3</v>
      </c>
      <c r="K1564" s="10">
        <v>1.1E-14</v>
      </c>
      <c r="L1564" s="9">
        <v>60.928224497059198</v>
      </c>
    </row>
    <row r="1565" spans="1:12" ht="15" x14ac:dyDescent="0.15">
      <c r="A1565" s="8" t="s">
        <v>2868</v>
      </c>
      <c r="B1565" s="8" t="s">
        <v>98</v>
      </c>
      <c r="C1565" s="8" t="s">
        <v>127</v>
      </c>
      <c r="D1565" s="10" t="s">
        <v>1608</v>
      </c>
      <c r="E1565" s="10" t="s">
        <v>1602</v>
      </c>
      <c r="F1565" s="10">
        <v>-6.5260200000000004E-2</v>
      </c>
      <c r="G1565" s="10">
        <v>7.3000000000000001E-3</v>
      </c>
      <c r="H1565" s="10">
        <v>5.0000000000000001E-3</v>
      </c>
      <c r="I1565" s="10">
        <v>0.14009995635787501</v>
      </c>
      <c r="J1565" s="10">
        <v>1.0290000000000001E-2</v>
      </c>
      <c r="K1565" s="10">
        <v>2.4E-10</v>
      </c>
      <c r="L1565" s="9">
        <v>40.222221315948303</v>
      </c>
    </row>
    <row r="1566" spans="1:12" ht="15" x14ac:dyDescent="0.15">
      <c r="A1566" s="8" t="s">
        <v>2870</v>
      </c>
      <c r="B1566" s="8" t="s">
        <v>98</v>
      </c>
      <c r="C1566" s="8" t="s">
        <v>127</v>
      </c>
      <c r="D1566" s="10" t="s">
        <v>1603</v>
      </c>
      <c r="E1566" s="10" t="s">
        <v>1602</v>
      </c>
      <c r="F1566" s="10">
        <v>6.80674E-2</v>
      </c>
      <c r="G1566" s="10">
        <v>1.6400000000000001E-2</v>
      </c>
      <c r="H1566" s="10">
        <v>8.2000000000000007E-3</v>
      </c>
      <c r="I1566" s="10">
        <v>4.61296330590137E-2</v>
      </c>
      <c r="J1566" s="10">
        <v>7.7908300000000003E-3</v>
      </c>
      <c r="K1566" s="10">
        <v>1.2E-18</v>
      </c>
      <c r="L1566" s="9">
        <v>76.332742859222805</v>
      </c>
    </row>
    <row r="1567" spans="1:12" ht="15" x14ac:dyDescent="0.15">
      <c r="A1567" s="8" t="s">
        <v>2871</v>
      </c>
      <c r="B1567" s="8" t="s">
        <v>98</v>
      </c>
      <c r="C1567" s="8" t="s">
        <v>127</v>
      </c>
      <c r="D1567" s="10" t="s">
        <v>1603</v>
      </c>
      <c r="E1567" s="10" t="s">
        <v>1602</v>
      </c>
      <c r="F1567" s="10">
        <v>4.2434699999999999E-2</v>
      </c>
      <c r="G1567" s="10">
        <v>4.5999999999999999E-3</v>
      </c>
      <c r="H1567" s="10">
        <v>3.5999999999999999E-3</v>
      </c>
      <c r="I1567" s="10">
        <v>0.203100035820131</v>
      </c>
      <c r="J1567" s="10">
        <v>7.7231699999999997E-3</v>
      </c>
      <c r="K1567" s="10">
        <v>4.1999999999999999E-8</v>
      </c>
      <c r="L1567" s="9">
        <v>30.189163771831701</v>
      </c>
    </row>
    <row r="1568" spans="1:12" ht="15" x14ac:dyDescent="0.15">
      <c r="A1568" s="8" t="s">
        <v>2873</v>
      </c>
      <c r="B1568" s="8" t="s">
        <v>98</v>
      </c>
      <c r="C1568" s="8" t="s">
        <v>127</v>
      </c>
      <c r="D1568" s="10" t="s">
        <v>1603</v>
      </c>
      <c r="E1568" s="10" t="s">
        <v>1602</v>
      </c>
      <c r="F1568" s="10">
        <v>4.3588399999999999E-2</v>
      </c>
      <c r="G1568" s="10">
        <v>-8.0000000000000002E-3</v>
      </c>
      <c r="H1568" s="10">
        <v>7.6E-3</v>
      </c>
      <c r="I1568" s="10">
        <v>0.29210029797314402</v>
      </c>
      <c r="J1568" s="10">
        <v>7.41407E-3</v>
      </c>
      <c r="K1568" s="10">
        <v>4.5999999999999998E-9</v>
      </c>
      <c r="L1568" s="9">
        <v>34.564357714342201</v>
      </c>
    </row>
    <row r="1569" spans="1:12" ht="15" x14ac:dyDescent="0.15">
      <c r="A1569" s="8" t="s">
        <v>2879</v>
      </c>
      <c r="B1569" s="8" t="s">
        <v>98</v>
      </c>
      <c r="C1569" s="8" t="s">
        <v>127</v>
      </c>
      <c r="D1569" s="10" t="s">
        <v>1608</v>
      </c>
      <c r="E1569" s="10" t="s">
        <v>1609</v>
      </c>
      <c r="F1569" s="10">
        <v>-6.2489500000000003E-2</v>
      </c>
      <c r="G1569" s="10">
        <v>-1.1000000000000001E-3</v>
      </c>
      <c r="H1569" s="10">
        <v>3.5000000000000001E-3</v>
      </c>
      <c r="I1569" s="10">
        <v>0.751700778458395</v>
      </c>
      <c r="J1569" s="10">
        <v>7.4076599999999999E-3</v>
      </c>
      <c r="K1569" s="10">
        <v>3.6999999999999997E-17</v>
      </c>
      <c r="L1569" s="9">
        <v>71.162634572379801</v>
      </c>
    </row>
    <row r="1570" spans="1:12" ht="15" x14ac:dyDescent="0.15">
      <c r="A1570" s="8" t="s">
        <v>2880</v>
      </c>
      <c r="B1570" s="8" t="s">
        <v>98</v>
      </c>
      <c r="C1570" s="8" t="s">
        <v>127</v>
      </c>
      <c r="D1570" s="10" t="s">
        <v>1609</v>
      </c>
      <c r="E1570" s="10" t="s">
        <v>1608</v>
      </c>
      <c r="F1570" s="10">
        <v>-5.2937100000000001E-2</v>
      </c>
      <c r="G1570" s="10">
        <v>-5.0000000000000001E-4</v>
      </c>
      <c r="H1570" s="10">
        <v>3.3999999999999998E-3</v>
      </c>
      <c r="I1570" s="10">
        <v>0.88029999623738797</v>
      </c>
      <c r="J1570" s="10">
        <v>7.4374999999999997E-3</v>
      </c>
      <c r="K1570" s="10">
        <v>8.9000000000000004E-13</v>
      </c>
      <c r="L1570" s="9">
        <v>50.660134061221697</v>
      </c>
    </row>
    <row r="1571" spans="1:12" ht="15" x14ac:dyDescent="0.15">
      <c r="A1571" s="8" t="s">
        <v>2881</v>
      </c>
      <c r="B1571" s="8" t="s">
        <v>98</v>
      </c>
      <c r="C1571" s="8" t="s">
        <v>127</v>
      </c>
      <c r="D1571" s="10" t="s">
        <v>1608</v>
      </c>
      <c r="E1571" s="10" t="s">
        <v>1609</v>
      </c>
      <c r="F1571" s="10">
        <v>-4.4778800000000001E-2</v>
      </c>
      <c r="G1571" s="10">
        <v>-5.9999999999999995E-4</v>
      </c>
      <c r="H1571" s="10">
        <v>3.8999999999999998E-3</v>
      </c>
      <c r="I1571" s="10">
        <v>0.88029999623738797</v>
      </c>
      <c r="J1571" s="10">
        <v>8.3935999999999993E-3</v>
      </c>
      <c r="K1571" s="10">
        <v>3.7E-8</v>
      </c>
      <c r="L1571" s="9">
        <v>28.460882621623099</v>
      </c>
    </row>
    <row r="1572" spans="1:12" ht="15" x14ac:dyDescent="0.15">
      <c r="A1572" s="8" t="s">
        <v>2994</v>
      </c>
      <c r="B1572" s="8" t="s">
        <v>98</v>
      </c>
      <c r="C1572" s="8" t="s">
        <v>127</v>
      </c>
      <c r="D1572" s="10" t="s">
        <v>1603</v>
      </c>
      <c r="E1572" s="10" t="s">
        <v>1602</v>
      </c>
      <c r="F1572" s="10">
        <v>4.8026800000000001E-2</v>
      </c>
      <c r="G1572" s="10">
        <v>-4.0000000000000002E-4</v>
      </c>
      <c r="H1572" s="10">
        <v>4.1999999999999997E-3</v>
      </c>
      <c r="I1572" s="10">
        <v>0.91940000123994403</v>
      </c>
      <c r="J1572" s="10">
        <v>7.3268700000000001E-3</v>
      </c>
      <c r="K1572" s="10">
        <v>5.4999999999999997E-11</v>
      </c>
      <c r="L1572" s="9">
        <v>42.966534790834402</v>
      </c>
    </row>
    <row r="1573" spans="1:12" ht="15" x14ac:dyDescent="0.15">
      <c r="A1573" s="8" t="s">
        <v>2883</v>
      </c>
      <c r="B1573" s="8" t="s">
        <v>98</v>
      </c>
      <c r="C1573" s="8" t="s">
        <v>127</v>
      </c>
      <c r="D1573" s="10" t="s">
        <v>1602</v>
      </c>
      <c r="E1573" s="10" t="s">
        <v>1608</v>
      </c>
      <c r="F1573" s="10">
        <v>4.8829299999999999E-2</v>
      </c>
      <c r="G1573" s="10">
        <v>-1.5299999999999999E-2</v>
      </c>
      <c r="H1573" s="10">
        <v>1.4E-2</v>
      </c>
      <c r="I1573" s="10">
        <v>0.27590019028061502</v>
      </c>
      <c r="J1573" s="10">
        <v>8.8968599999999995E-3</v>
      </c>
      <c r="K1573" s="10">
        <v>2.9999999999999997E-8</v>
      </c>
      <c r="L1573" s="9">
        <v>30.1222552024288</v>
      </c>
    </row>
    <row r="1574" spans="1:12" ht="15" x14ac:dyDescent="0.15">
      <c r="A1574" s="8" t="s">
        <v>2884</v>
      </c>
      <c r="B1574" s="8" t="s">
        <v>98</v>
      </c>
      <c r="C1574" s="8" t="s">
        <v>127</v>
      </c>
      <c r="D1574" s="10" t="s">
        <v>1608</v>
      </c>
      <c r="E1574" s="10" t="s">
        <v>1609</v>
      </c>
      <c r="F1574" s="10">
        <v>6.30328E-2</v>
      </c>
      <c r="G1574" s="10">
        <v>2.2000000000000001E-3</v>
      </c>
      <c r="H1574" s="10">
        <v>5.3E-3</v>
      </c>
      <c r="I1574" s="10">
        <v>0.68669992506098898</v>
      </c>
      <c r="J1574" s="10">
        <v>1.0552300000000001E-2</v>
      </c>
      <c r="K1574" s="10">
        <v>1.2E-9</v>
      </c>
      <c r="L1574" s="9">
        <v>35.681157929896798</v>
      </c>
    </row>
    <row r="1575" spans="1:12" ht="15" x14ac:dyDescent="0.15">
      <c r="A1575" s="8" t="s">
        <v>2885</v>
      </c>
      <c r="B1575" s="8" t="s">
        <v>98</v>
      </c>
      <c r="C1575" s="8" t="s">
        <v>127</v>
      </c>
      <c r="D1575" s="10" t="s">
        <v>1602</v>
      </c>
      <c r="E1575" s="10" t="s">
        <v>1603</v>
      </c>
      <c r="F1575" s="10">
        <v>-4.7709099999999997E-2</v>
      </c>
      <c r="G1575" s="10">
        <v>-1E-4</v>
      </c>
      <c r="H1575" s="10">
        <v>3.8E-3</v>
      </c>
      <c r="I1575" s="10">
        <v>0.97640006577204297</v>
      </c>
      <c r="J1575" s="10">
        <v>8.2614000000000003E-3</v>
      </c>
      <c r="K1575" s="10">
        <v>5.3000000000000003E-9</v>
      </c>
      <c r="L1575" s="9">
        <v>33.349946940406298</v>
      </c>
    </row>
    <row r="1576" spans="1:12" ht="15" x14ac:dyDescent="0.15">
      <c r="A1576" s="8" t="s">
        <v>2886</v>
      </c>
      <c r="B1576" s="8" t="s">
        <v>98</v>
      </c>
      <c r="C1576" s="8" t="s">
        <v>127</v>
      </c>
      <c r="D1576" s="10" t="s">
        <v>1608</v>
      </c>
      <c r="E1576" s="10" t="s">
        <v>1609</v>
      </c>
      <c r="F1576" s="10">
        <v>4.0505699999999999E-2</v>
      </c>
      <c r="G1576" s="10">
        <v>-5.4999999999999997E-3</v>
      </c>
      <c r="H1576" s="10">
        <v>3.3999999999999998E-3</v>
      </c>
      <c r="I1576" s="10">
        <v>0.106299935254029</v>
      </c>
      <c r="J1576" s="10">
        <v>7.3330499999999998E-3</v>
      </c>
      <c r="K1576" s="10">
        <v>2.3000000000000001E-8</v>
      </c>
      <c r="L1576" s="9">
        <v>30.5114601218472</v>
      </c>
    </row>
    <row r="1577" spans="1:12" ht="15" x14ac:dyDescent="0.15">
      <c r="A1577" s="8" t="s">
        <v>2887</v>
      </c>
      <c r="B1577" s="8" t="s">
        <v>98</v>
      </c>
      <c r="C1577" s="8" t="s">
        <v>127</v>
      </c>
      <c r="D1577" s="10" t="s">
        <v>1603</v>
      </c>
      <c r="E1577" s="10" t="s">
        <v>1609</v>
      </c>
      <c r="F1577" s="10">
        <v>5.1688100000000001E-2</v>
      </c>
      <c r="G1577" s="10">
        <v>-1.6999999999999999E-3</v>
      </c>
      <c r="H1577" s="10">
        <v>4.0000000000000001E-3</v>
      </c>
      <c r="I1577" s="10">
        <v>0.67840025110549496</v>
      </c>
      <c r="J1577" s="10">
        <v>8.0351699999999995E-3</v>
      </c>
      <c r="K1577" s="10">
        <v>8.9000000000000003E-11</v>
      </c>
      <c r="L1577" s="9">
        <v>41.380048694229203</v>
      </c>
    </row>
    <row r="1578" spans="1:12" ht="15" x14ac:dyDescent="0.15">
      <c r="A1578" s="8" t="s">
        <v>2888</v>
      </c>
      <c r="B1578" s="8" t="s">
        <v>98</v>
      </c>
      <c r="C1578" s="8" t="s">
        <v>127</v>
      </c>
      <c r="D1578" s="10" t="s">
        <v>1609</v>
      </c>
      <c r="E1578" s="10" t="s">
        <v>1603</v>
      </c>
      <c r="F1578" s="10">
        <v>-5.246E-2</v>
      </c>
      <c r="G1578" s="10">
        <v>-7.1000000000000004E-3</v>
      </c>
      <c r="H1578" s="10">
        <v>3.5000000000000001E-3</v>
      </c>
      <c r="I1578" s="10">
        <v>4.4320025337084998E-2</v>
      </c>
      <c r="J1578" s="10">
        <v>7.5108900000000001E-3</v>
      </c>
      <c r="K1578" s="10">
        <v>3.3000000000000001E-12</v>
      </c>
      <c r="L1578" s="9">
        <v>48.783591377775899</v>
      </c>
    </row>
    <row r="1579" spans="1:12" ht="15" x14ac:dyDescent="0.15">
      <c r="A1579" s="8" t="s">
        <v>2889</v>
      </c>
      <c r="B1579" s="8" t="s">
        <v>98</v>
      </c>
      <c r="C1579" s="8" t="s">
        <v>127</v>
      </c>
      <c r="D1579" s="10" t="s">
        <v>1609</v>
      </c>
      <c r="E1579" s="10" t="s">
        <v>1603</v>
      </c>
      <c r="F1579" s="10">
        <v>-4.67143E-2</v>
      </c>
      <c r="G1579" s="10">
        <v>2.3E-3</v>
      </c>
      <c r="H1579" s="10">
        <v>3.3999999999999998E-3</v>
      </c>
      <c r="I1579" s="10">
        <v>0.495100083982843</v>
      </c>
      <c r="J1579" s="10">
        <v>7.5072999999999997E-3</v>
      </c>
      <c r="K1579" s="10">
        <v>3.1000000000000002E-10</v>
      </c>
      <c r="L1579" s="9">
        <v>38.719714708547897</v>
      </c>
    </row>
    <row r="1580" spans="1:12" ht="15" x14ac:dyDescent="0.15">
      <c r="A1580" s="8" t="s">
        <v>2890</v>
      </c>
      <c r="B1580" s="8" t="s">
        <v>98</v>
      </c>
      <c r="C1580" s="8" t="s">
        <v>127</v>
      </c>
      <c r="D1580" s="10" t="s">
        <v>1602</v>
      </c>
      <c r="E1580" s="10" t="s">
        <v>1609</v>
      </c>
      <c r="F1580" s="10">
        <v>5.1710600000000002E-2</v>
      </c>
      <c r="G1580" s="10">
        <v>5.9999999999999995E-4</v>
      </c>
      <c r="H1580" s="10">
        <v>3.5999999999999999E-3</v>
      </c>
      <c r="I1580" s="10">
        <v>0.876600067985424</v>
      </c>
      <c r="J1580" s="10">
        <v>7.6493200000000003E-3</v>
      </c>
      <c r="K1580" s="10">
        <v>2.6000000000000001E-11</v>
      </c>
      <c r="L1580" s="9">
        <v>45.699715341396299</v>
      </c>
    </row>
    <row r="1581" spans="1:12" ht="15" x14ac:dyDescent="0.15">
      <c r="A1581" s="8" t="s">
        <v>2892</v>
      </c>
      <c r="B1581" s="8" t="s">
        <v>98</v>
      </c>
      <c r="C1581" s="8" t="s">
        <v>127</v>
      </c>
      <c r="D1581" s="10" t="s">
        <v>1603</v>
      </c>
      <c r="E1581" s="10" t="s">
        <v>1609</v>
      </c>
      <c r="F1581" s="10">
        <v>5.55089E-2</v>
      </c>
      <c r="G1581" s="10">
        <v>1.6999999999999999E-3</v>
      </c>
      <c r="H1581" s="10">
        <v>4.1000000000000003E-3</v>
      </c>
      <c r="I1581" s="10">
        <v>0.68480039157083095</v>
      </c>
      <c r="J1581" s="10">
        <v>8.7738299999999998E-3</v>
      </c>
      <c r="K1581" s="10">
        <v>4.0999999999999998E-10</v>
      </c>
      <c r="L1581" s="9">
        <v>40.026425850868499</v>
      </c>
    </row>
    <row r="1582" spans="1:12" ht="15" x14ac:dyDescent="0.15">
      <c r="A1582" s="8" t="s">
        <v>2894</v>
      </c>
      <c r="B1582" s="8" t="s">
        <v>98</v>
      </c>
      <c r="C1582" s="8" t="s">
        <v>127</v>
      </c>
      <c r="D1582" s="10" t="s">
        <v>1602</v>
      </c>
      <c r="E1582" s="10" t="s">
        <v>1608</v>
      </c>
      <c r="F1582" s="10">
        <v>-4.7710000000000002E-2</v>
      </c>
      <c r="G1582" s="10">
        <v>-4.7000000000000002E-3</v>
      </c>
      <c r="H1582" s="10">
        <v>3.8999999999999998E-3</v>
      </c>
      <c r="I1582" s="10">
        <v>0.23219988483284301</v>
      </c>
      <c r="J1582" s="10">
        <v>8.2238999999999993E-3</v>
      </c>
      <c r="K1582" s="10">
        <v>6.4000000000000002E-9</v>
      </c>
      <c r="L1582" s="9">
        <v>33.656053666426097</v>
      </c>
    </row>
    <row r="1583" spans="1:12" ht="15" x14ac:dyDescent="0.15">
      <c r="A1583" s="8" t="s">
        <v>2895</v>
      </c>
      <c r="B1583" s="8" t="s">
        <v>98</v>
      </c>
      <c r="C1583" s="8" t="s">
        <v>127</v>
      </c>
      <c r="D1583" s="10" t="s">
        <v>1609</v>
      </c>
      <c r="E1583" s="10" t="s">
        <v>1608</v>
      </c>
      <c r="F1583" s="10">
        <v>4.5794700000000001E-2</v>
      </c>
      <c r="G1583" s="10">
        <v>3.2000000000000002E-3</v>
      </c>
      <c r="H1583" s="10">
        <v>3.5000000000000001E-3</v>
      </c>
      <c r="I1583" s="10">
        <v>0.37140008602791202</v>
      </c>
      <c r="J1583" s="10">
        <v>7.68149E-3</v>
      </c>
      <c r="K1583" s="10">
        <v>1.2E-9</v>
      </c>
      <c r="L1583" s="9">
        <v>35.541806457253898</v>
      </c>
    </row>
    <row r="1584" spans="1:12" ht="15" x14ac:dyDescent="0.15">
      <c r="A1584" s="8" t="s">
        <v>2896</v>
      </c>
      <c r="B1584" s="8" t="s">
        <v>98</v>
      </c>
      <c r="C1584" s="8" t="s">
        <v>127</v>
      </c>
      <c r="D1584" s="10" t="s">
        <v>1608</v>
      </c>
      <c r="E1584" s="10" t="s">
        <v>1609</v>
      </c>
      <c r="F1584" s="10">
        <v>4.1296800000000002E-2</v>
      </c>
      <c r="G1584" s="10">
        <v>2.3999999999999998E-3</v>
      </c>
      <c r="H1584" s="10">
        <v>3.3999999999999998E-3</v>
      </c>
      <c r="I1584" s="10">
        <v>0.48229970912620101</v>
      </c>
      <c r="J1584" s="10">
        <v>7.3823700000000001E-3</v>
      </c>
      <c r="K1584" s="10">
        <v>2.9000000000000002E-8</v>
      </c>
      <c r="L1584" s="9">
        <v>31.292566574550101</v>
      </c>
    </row>
    <row r="1585" spans="1:12" ht="15" x14ac:dyDescent="0.15">
      <c r="A1585" s="8" t="s">
        <v>2897</v>
      </c>
      <c r="B1585" s="8" t="s">
        <v>98</v>
      </c>
      <c r="C1585" s="8" t="s">
        <v>127</v>
      </c>
      <c r="D1585" s="10" t="s">
        <v>1608</v>
      </c>
      <c r="E1585" s="10" t="s">
        <v>1609</v>
      </c>
      <c r="F1585" s="10">
        <v>6.5029199999999995E-2</v>
      </c>
      <c r="G1585" s="10">
        <v>-1.2200000000000001E-2</v>
      </c>
      <c r="H1585" s="10">
        <v>4.4000000000000003E-3</v>
      </c>
      <c r="I1585" s="10">
        <v>5.8589528091091197E-3</v>
      </c>
      <c r="J1585" s="10">
        <v>9.1080599999999994E-3</v>
      </c>
      <c r="K1585" s="10">
        <v>7.3999999999999998E-13</v>
      </c>
      <c r="L1585" s="9">
        <v>50.975918146071301</v>
      </c>
    </row>
    <row r="1586" spans="1:12" ht="15" x14ac:dyDescent="0.15">
      <c r="A1586" s="8" t="s">
        <v>2900</v>
      </c>
      <c r="B1586" s="8" t="s">
        <v>98</v>
      </c>
      <c r="C1586" s="8" t="s">
        <v>127</v>
      </c>
      <c r="D1586" s="10" t="s">
        <v>1609</v>
      </c>
      <c r="E1586" s="10" t="s">
        <v>1608</v>
      </c>
      <c r="F1586" s="10">
        <v>-5.6339599999999997E-2</v>
      </c>
      <c r="G1586" s="10">
        <v>2.9999999999999997E-4</v>
      </c>
      <c r="H1586" s="10">
        <v>4.0000000000000001E-3</v>
      </c>
      <c r="I1586" s="10">
        <v>0.95019994293217103</v>
      </c>
      <c r="J1586" s="10">
        <v>8.8868000000000003E-3</v>
      </c>
      <c r="K1586" s="10">
        <v>1.2E-10</v>
      </c>
      <c r="L1586" s="9">
        <v>40.191730515779099</v>
      </c>
    </row>
    <row r="1587" spans="1:12" ht="15" x14ac:dyDescent="0.15">
      <c r="A1587" s="8" t="s">
        <v>2902</v>
      </c>
      <c r="B1587" s="8" t="s">
        <v>98</v>
      </c>
      <c r="C1587" s="8" t="s">
        <v>127</v>
      </c>
      <c r="D1587" s="10" t="s">
        <v>1603</v>
      </c>
      <c r="E1587" s="10" t="s">
        <v>1602</v>
      </c>
      <c r="F1587" s="10">
        <v>4.7016799999999997E-2</v>
      </c>
      <c r="G1587" s="10">
        <v>-4.0000000000000001E-3</v>
      </c>
      <c r="H1587" s="10">
        <v>3.8999999999999998E-3</v>
      </c>
      <c r="I1587" s="10">
        <v>0.29659989981694601</v>
      </c>
      <c r="J1587" s="10">
        <v>8.2642900000000005E-3</v>
      </c>
      <c r="K1587" s="10">
        <v>7.0999999999999999E-9</v>
      </c>
      <c r="L1587" s="9">
        <v>32.366447750169201</v>
      </c>
    </row>
    <row r="1588" spans="1:12" ht="15" x14ac:dyDescent="0.15">
      <c r="A1588" s="8" t="s">
        <v>2903</v>
      </c>
      <c r="B1588" s="8" t="s">
        <v>98</v>
      </c>
      <c r="C1588" s="8" t="s">
        <v>127</v>
      </c>
      <c r="D1588" s="10" t="s">
        <v>1603</v>
      </c>
      <c r="E1588" s="10" t="s">
        <v>1602</v>
      </c>
      <c r="F1588" s="10">
        <v>-4.0535500000000002E-2</v>
      </c>
      <c r="G1588" s="10">
        <v>8.0000000000000004E-4</v>
      </c>
      <c r="H1588" s="10">
        <v>3.5000000000000001E-3</v>
      </c>
      <c r="I1588" s="10">
        <v>0.82690001536598201</v>
      </c>
      <c r="J1588" s="10">
        <v>7.3858099999999996E-3</v>
      </c>
      <c r="K1588" s="10">
        <v>4.1999999999999999E-8</v>
      </c>
      <c r="L1588" s="9">
        <v>30.121375922708101</v>
      </c>
    </row>
    <row r="1589" spans="1:12" ht="15" x14ac:dyDescent="0.15">
      <c r="A1589" s="8" t="s">
        <v>2906</v>
      </c>
      <c r="B1589" s="8" t="s">
        <v>98</v>
      </c>
      <c r="C1589" s="8" t="s">
        <v>127</v>
      </c>
      <c r="D1589" s="10" t="s">
        <v>1608</v>
      </c>
      <c r="E1589" s="10" t="s">
        <v>1602</v>
      </c>
      <c r="F1589" s="10">
        <v>5.9393899999999999E-2</v>
      </c>
      <c r="G1589" s="10">
        <v>1.4500000000000001E-2</v>
      </c>
      <c r="H1589" s="10">
        <v>5.7999999999999996E-3</v>
      </c>
      <c r="I1589" s="10">
        <v>1.24399891050616E-2</v>
      </c>
      <c r="J1589" s="10">
        <v>1.0711E-2</v>
      </c>
      <c r="K1589" s="10">
        <v>2.4E-8</v>
      </c>
      <c r="L1589" s="9">
        <v>30.7484797319857</v>
      </c>
    </row>
    <row r="1590" spans="1:12" ht="15" x14ac:dyDescent="0.15">
      <c r="A1590" s="8" t="s">
        <v>2907</v>
      </c>
      <c r="B1590" s="8" t="s">
        <v>98</v>
      </c>
      <c r="C1590" s="8" t="s">
        <v>127</v>
      </c>
      <c r="D1590" s="10" t="s">
        <v>1603</v>
      </c>
      <c r="E1590" s="10" t="s">
        <v>1602</v>
      </c>
      <c r="F1590" s="10">
        <v>-5.0356999999999999E-2</v>
      </c>
      <c r="G1590" s="10">
        <v>4.7999999999999996E-3</v>
      </c>
      <c r="H1590" s="10">
        <v>3.5000000000000001E-3</v>
      </c>
      <c r="I1590" s="10">
        <v>0.16460006409884501</v>
      </c>
      <c r="J1590" s="10">
        <v>7.49762E-3</v>
      </c>
      <c r="K1590" s="10">
        <v>7.5E-12</v>
      </c>
      <c r="L1590" s="9">
        <v>45.110002143207403</v>
      </c>
    </row>
    <row r="1591" spans="1:12" ht="15" x14ac:dyDescent="0.15">
      <c r="A1591" s="8" t="s">
        <v>2908</v>
      </c>
      <c r="B1591" s="8" t="s">
        <v>98</v>
      </c>
      <c r="C1591" s="8" t="s">
        <v>127</v>
      </c>
      <c r="D1591" s="10" t="s">
        <v>1603</v>
      </c>
      <c r="E1591" s="10" t="s">
        <v>1602</v>
      </c>
      <c r="F1591" s="10">
        <v>4.75859E-2</v>
      </c>
      <c r="G1591" s="10">
        <v>-4.7000000000000002E-3</v>
      </c>
      <c r="H1591" s="10">
        <v>3.5000000000000001E-3</v>
      </c>
      <c r="I1591" s="10">
        <v>0.17490007672717101</v>
      </c>
      <c r="J1591" s="10">
        <v>7.4202299999999999E-3</v>
      </c>
      <c r="K1591" s="10">
        <v>1.2999999999999999E-10</v>
      </c>
      <c r="L1591" s="9">
        <v>41.1265085191827</v>
      </c>
    </row>
    <row r="1592" spans="1:12" ht="15" x14ac:dyDescent="0.15">
      <c r="A1592" s="8" t="s">
        <v>2909</v>
      </c>
      <c r="B1592" s="8" t="s">
        <v>98</v>
      </c>
      <c r="C1592" s="8" t="s">
        <v>127</v>
      </c>
      <c r="D1592" s="10" t="s">
        <v>1608</v>
      </c>
      <c r="E1592" s="10" t="s">
        <v>1602</v>
      </c>
      <c r="F1592" s="10">
        <v>4.7422300000000001E-2</v>
      </c>
      <c r="G1592" s="10">
        <v>-3.0000000000000001E-3</v>
      </c>
      <c r="H1592" s="10">
        <v>3.5000000000000001E-3</v>
      </c>
      <c r="I1592" s="10">
        <v>0.39110016574269302</v>
      </c>
      <c r="J1592" s="10">
        <v>7.4361499999999999E-3</v>
      </c>
      <c r="K1592" s="10">
        <v>1.0999999999999999E-10</v>
      </c>
      <c r="L1592" s="9">
        <v>40.669510372883103</v>
      </c>
    </row>
    <row r="1593" spans="1:12" ht="15" x14ac:dyDescent="0.15">
      <c r="A1593" s="8" t="s">
        <v>2911</v>
      </c>
      <c r="B1593" s="8" t="s">
        <v>98</v>
      </c>
      <c r="C1593" s="8" t="s">
        <v>127</v>
      </c>
      <c r="D1593" s="10" t="s">
        <v>1602</v>
      </c>
      <c r="E1593" s="10" t="s">
        <v>1603</v>
      </c>
      <c r="F1593" s="10">
        <v>5.1433699999999999E-2</v>
      </c>
      <c r="G1593" s="10">
        <v>2.8E-3</v>
      </c>
      <c r="H1593" s="10">
        <v>3.7000000000000002E-3</v>
      </c>
      <c r="I1593" s="10">
        <v>0.44009962651037499</v>
      </c>
      <c r="J1593" s="10">
        <v>7.6341400000000002E-3</v>
      </c>
      <c r="K1593" s="10">
        <v>1.9999999999999999E-11</v>
      </c>
      <c r="L1593" s="9">
        <v>45.391579440285099</v>
      </c>
    </row>
    <row r="1594" spans="1:12" ht="15" x14ac:dyDescent="0.15">
      <c r="A1594" s="8" t="s">
        <v>2912</v>
      </c>
      <c r="B1594" s="8" t="s">
        <v>98</v>
      </c>
      <c r="C1594" s="8" t="s">
        <v>127</v>
      </c>
      <c r="D1594" s="10" t="s">
        <v>1609</v>
      </c>
      <c r="E1594" s="10" t="s">
        <v>1602</v>
      </c>
      <c r="F1594" s="10">
        <v>-4.0189500000000003E-2</v>
      </c>
      <c r="G1594" s="10">
        <v>-2.9999999999999997E-4</v>
      </c>
      <c r="H1594" s="10">
        <v>3.5000000000000001E-3</v>
      </c>
      <c r="I1594" s="10">
        <v>0.94230001927114304</v>
      </c>
      <c r="J1594" s="10">
        <v>7.53135E-3</v>
      </c>
      <c r="K1594" s="10">
        <v>4.6000000000000002E-8</v>
      </c>
      <c r="L1594" s="9">
        <v>28.476036748081601</v>
      </c>
    </row>
    <row r="1595" spans="1:12" ht="15" x14ac:dyDescent="0.15">
      <c r="A1595" s="8" t="s">
        <v>2919</v>
      </c>
      <c r="B1595" s="8" t="s">
        <v>98</v>
      </c>
      <c r="C1595" s="8" t="s">
        <v>127</v>
      </c>
      <c r="D1595" s="10" t="s">
        <v>1608</v>
      </c>
      <c r="E1595" s="10" t="s">
        <v>1609</v>
      </c>
      <c r="F1595" s="10">
        <v>5.3278499999999999E-2</v>
      </c>
      <c r="G1595" s="10">
        <v>4.4000000000000003E-3</v>
      </c>
      <c r="H1595" s="10">
        <v>4.3E-3</v>
      </c>
      <c r="I1595" s="10">
        <v>0.31639965407170401</v>
      </c>
      <c r="J1595" s="10">
        <v>8.7502399999999994E-3</v>
      </c>
      <c r="K1595" s="10">
        <v>9.4000000000000006E-10</v>
      </c>
      <c r="L1595" s="9">
        <v>37.073539281627198</v>
      </c>
    </row>
    <row r="1596" spans="1:12" ht="15" x14ac:dyDescent="0.15">
      <c r="A1596" s="8" t="s">
        <v>2920</v>
      </c>
      <c r="B1596" s="8" t="s">
        <v>98</v>
      </c>
      <c r="C1596" s="8" t="s">
        <v>127</v>
      </c>
      <c r="D1596" s="10" t="s">
        <v>1602</v>
      </c>
      <c r="E1596" s="10" t="s">
        <v>1603</v>
      </c>
      <c r="F1596" s="10">
        <v>4.2367799999999997E-2</v>
      </c>
      <c r="G1596" s="10">
        <v>-1.8E-3</v>
      </c>
      <c r="H1596" s="10">
        <v>3.5000000000000001E-3</v>
      </c>
      <c r="I1596" s="10">
        <v>0.60499947808536503</v>
      </c>
      <c r="J1596" s="10">
        <v>7.60088E-3</v>
      </c>
      <c r="K1596" s="10">
        <v>1.9000000000000001E-8</v>
      </c>
      <c r="L1596" s="9">
        <v>31.070201831016998</v>
      </c>
    </row>
    <row r="1597" spans="1:12" ht="15" x14ac:dyDescent="0.15">
      <c r="A1597" s="8" t="s">
        <v>2921</v>
      </c>
      <c r="B1597" s="8" t="s">
        <v>98</v>
      </c>
      <c r="C1597" s="8" t="s">
        <v>127</v>
      </c>
      <c r="D1597" s="10" t="s">
        <v>1608</v>
      </c>
      <c r="E1597" s="10" t="s">
        <v>1609</v>
      </c>
      <c r="F1597" s="10">
        <v>-5.4231300000000003E-2</v>
      </c>
      <c r="G1597" s="10">
        <v>1.6999999999999999E-3</v>
      </c>
      <c r="H1597" s="10">
        <v>3.5999999999999999E-3</v>
      </c>
      <c r="I1597" s="10">
        <v>0.63390036231588498</v>
      </c>
      <c r="J1597" s="10">
        <v>7.8680699999999996E-3</v>
      </c>
      <c r="K1597" s="10">
        <v>6.5000000000000002E-12</v>
      </c>
      <c r="L1597" s="9">
        <v>47.507655691435303</v>
      </c>
    </row>
    <row r="1598" spans="1:12" ht="15" x14ac:dyDescent="0.15">
      <c r="A1598" s="8" t="s">
        <v>2923</v>
      </c>
      <c r="B1598" s="8" t="s">
        <v>98</v>
      </c>
      <c r="C1598" s="8" t="s">
        <v>127</v>
      </c>
      <c r="D1598" s="10" t="s">
        <v>1603</v>
      </c>
      <c r="E1598" s="10" t="s">
        <v>1602</v>
      </c>
      <c r="F1598" s="10">
        <v>4.5355300000000001E-2</v>
      </c>
      <c r="G1598" s="10">
        <v>-8.0000000000000004E-4</v>
      </c>
      <c r="H1598" s="10">
        <v>3.3999999999999998E-3</v>
      </c>
      <c r="I1598" s="10">
        <v>0.81510001287969502</v>
      </c>
      <c r="J1598" s="10">
        <v>7.3530499999999999E-3</v>
      </c>
      <c r="K1598" s="10">
        <v>4.5E-10</v>
      </c>
      <c r="L1598" s="9">
        <v>38.047055290542197</v>
      </c>
    </row>
    <row r="1599" spans="1:12" ht="15" x14ac:dyDescent="0.15">
      <c r="A1599" s="8" t="s">
        <v>2925</v>
      </c>
      <c r="B1599" s="8" t="s">
        <v>98</v>
      </c>
      <c r="C1599" s="8" t="s">
        <v>127</v>
      </c>
      <c r="D1599" s="10" t="s">
        <v>1602</v>
      </c>
      <c r="E1599" s="10" t="s">
        <v>1603</v>
      </c>
      <c r="F1599" s="10">
        <v>4.9442899999999998E-2</v>
      </c>
      <c r="G1599" s="10">
        <v>-6.8999999999999999E-3</v>
      </c>
      <c r="H1599" s="10">
        <v>9.7000000000000003E-3</v>
      </c>
      <c r="I1599" s="10">
        <v>0.476000051819785</v>
      </c>
      <c r="J1599" s="10">
        <v>8.8582499999999998E-3</v>
      </c>
      <c r="K1599" s="10">
        <v>1.9000000000000001E-8</v>
      </c>
      <c r="L1599" s="9">
        <v>31.153870166410201</v>
      </c>
    </row>
    <row r="1600" spans="1:12" ht="15" x14ac:dyDescent="0.15">
      <c r="A1600" s="8" t="s">
        <v>2927</v>
      </c>
      <c r="B1600" s="8" t="s">
        <v>98</v>
      </c>
      <c r="C1600" s="8" t="s">
        <v>127</v>
      </c>
      <c r="D1600" s="10" t="s">
        <v>1609</v>
      </c>
      <c r="E1600" s="10" t="s">
        <v>1608</v>
      </c>
      <c r="F1600" s="10">
        <v>-5.8519000000000002E-2</v>
      </c>
      <c r="G1600" s="10">
        <v>-5.9999999999999995E-4</v>
      </c>
      <c r="H1600" s="10">
        <v>4.7000000000000002E-3</v>
      </c>
      <c r="I1600" s="10">
        <v>0.89550002023808195</v>
      </c>
      <c r="J1600" s="10">
        <v>9.5740100000000009E-3</v>
      </c>
      <c r="K1600" s="10">
        <v>1.5E-9</v>
      </c>
      <c r="L1600" s="9">
        <v>37.359928693676302</v>
      </c>
    </row>
    <row r="1601" spans="1:12" ht="15" x14ac:dyDescent="0.15">
      <c r="A1601" s="8" t="s">
        <v>2931</v>
      </c>
      <c r="B1601" s="8" t="s">
        <v>98</v>
      </c>
      <c r="C1601" s="8" t="s">
        <v>127</v>
      </c>
      <c r="D1601" s="10" t="s">
        <v>1602</v>
      </c>
      <c r="E1601" s="10" t="s">
        <v>1603</v>
      </c>
      <c r="F1601" s="10">
        <v>-4.7095499999999998E-2</v>
      </c>
      <c r="G1601" s="10">
        <v>1E-4</v>
      </c>
      <c r="H1601" s="10">
        <v>3.5000000000000001E-3</v>
      </c>
      <c r="I1601" s="10">
        <v>0.96740003775105099</v>
      </c>
      <c r="J1601" s="10">
        <v>7.6540499999999999E-3</v>
      </c>
      <c r="K1601" s="10">
        <v>9.2000000000000003E-10</v>
      </c>
      <c r="L1601" s="9">
        <v>37.859618573927499</v>
      </c>
    </row>
    <row r="1602" spans="1:12" ht="15" x14ac:dyDescent="0.15">
      <c r="A1602" s="8" t="s">
        <v>2935</v>
      </c>
      <c r="B1602" s="8" t="s">
        <v>98</v>
      </c>
      <c r="C1602" s="8" t="s">
        <v>127</v>
      </c>
      <c r="D1602" s="10" t="s">
        <v>1608</v>
      </c>
      <c r="E1602" s="10" t="s">
        <v>1609</v>
      </c>
      <c r="F1602" s="10">
        <v>-4.7190799999999998E-2</v>
      </c>
      <c r="G1602" s="10">
        <v>-8.0000000000000004E-4</v>
      </c>
      <c r="H1602" s="10">
        <v>3.8999999999999998E-3</v>
      </c>
      <c r="I1602" s="10">
        <v>0.83189995345759504</v>
      </c>
      <c r="J1602" s="10">
        <v>8.00237E-3</v>
      </c>
      <c r="K1602" s="10">
        <v>5.8999999999999999E-9</v>
      </c>
      <c r="L1602" s="9">
        <v>34.775823594952399</v>
      </c>
    </row>
    <row r="1603" spans="1:12" ht="15" x14ac:dyDescent="0.15">
      <c r="A1603" s="8" t="s">
        <v>2936</v>
      </c>
      <c r="B1603" s="8" t="s">
        <v>98</v>
      </c>
      <c r="C1603" s="8" t="s">
        <v>127</v>
      </c>
      <c r="D1603" s="10" t="s">
        <v>1608</v>
      </c>
      <c r="E1603" s="10" t="s">
        <v>1609</v>
      </c>
      <c r="F1603" s="10">
        <v>4.3004599999999997E-2</v>
      </c>
      <c r="G1603" s="10">
        <v>-2E-3</v>
      </c>
      <c r="H1603" s="10">
        <v>4.8999999999999998E-3</v>
      </c>
      <c r="I1603" s="10">
        <v>0.68129938985111704</v>
      </c>
      <c r="J1603" s="10">
        <v>7.81075E-3</v>
      </c>
      <c r="K1603" s="10">
        <v>1.7E-8</v>
      </c>
      <c r="L1603" s="9">
        <v>30.314077042561401</v>
      </c>
    </row>
    <row r="1604" spans="1:12" ht="15" x14ac:dyDescent="0.15">
      <c r="A1604" s="8" t="s">
        <v>2939</v>
      </c>
      <c r="B1604" s="8" t="s">
        <v>98</v>
      </c>
      <c r="C1604" s="8" t="s">
        <v>127</v>
      </c>
      <c r="D1604" s="10" t="s">
        <v>1609</v>
      </c>
      <c r="E1604" s="10" t="s">
        <v>1608</v>
      </c>
      <c r="F1604" s="10">
        <v>4.2306900000000001E-2</v>
      </c>
      <c r="G1604" s="10">
        <v>-2.3E-3</v>
      </c>
      <c r="H1604" s="10">
        <v>3.5000000000000001E-3</v>
      </c>
      <c r="I1604" s="10">
        <v>0.50459971396556202</v>
      </c>
      <c r="J1604" s="10">
        <v>7.6013000000000001E-3</v>
      </c>
      <c r="K1604" s="10">
        <v>2.4E-8</v>
      </c>
      <c r="L1604" s="9">
        <v>30.9775211122024</v>
      </c>
    </row>
    <row r="1605" spans="1:12" ht="15" x14ac:dyDescent="0.15">
      <c r="A1605" s="8" t="s">
        <v>2940</v>
      </c>
      <c r="B1605" s="8" t="s">
        <v>98</v>
      </c>
      <c r="C1605" s="8" t="s">
        <v>127</v>
      </c>
      <c r="D1605" s="10" t="s">
        <v>1609</v>
      </c>
      <c r="E1605" s="10" t="s">
        <v>1608</v>
      </c>
      <c r="F1605" s="10">
        <v>5.5576300000000002E-2</v>
      </c>
      <c r="G1605" s="10">
        <v>-5.4999999999999997E-3</v>
      </c>
      <c r="H1605" s="10">
        <v>3.8999999999999998E-3</v>
      </c>
      <c r="I1605" s="10">
        <v>0.15859993317696999</v>
      </c>
      <c r="J1605" s="10">
        <v>8.2025599999999994E-3</v>
      </c>
      <c r="K1605" s="10">
        <v>9.5999999999999995E-12</v>
      </c>
      <c r="L1605" s="9">
        <v>45.907160241184798</v>
      </c>
    </row>
    <row r="1606" spans="1:12" ht="15" x14ac:dyDescent="0.15">
      <c r="A1606" s="8" t="s">
        <v>2941</v>
      </c>
      <c r="B1606" s="8" t="s">
        <v>98</v>
      </c>
      <c r="C1606" s="8" t="s">
        <v>127</v>
      </c>
      <c r="D1606" s="10" t="s">
        <v>1603</v>
      </c>
      <c r="E1606" s="10" t="s">
        <v>1602</v>
      </c>
      <c r="F1606" s="10">
        <v>0.15648599999999999</v>
      </c>
      <c r="G1606" s="10">
        <v>4.7000000000000002E-3</v>
      </c>
      <c r="H1606" s="10">
        <v>1.38E-2</v>
      </c>
      <c r="I1606" s="10">
        <v>0.73199986337671796</v>
      </c>
      <c r="J1606" s="10">
        <v>2.4357899999999998E-2</v>
      </c>
      <c r="K1606" s="10">
        <v>1.0999999999999999E-10</v>
      </c>
      <c r="L1606" s="9">
        <v>41.273499431518601</v>
      </c>
    </row>
    <row r="1607" spans="1:12" ht="15" x14ac:dyDescent="0.15">
      <c r="A1607" s="8" t="s">
        <v>2944</v>
      </c>
      <c r="B1607" s="8" t="s">
        <v>98</v>
      </c>
      <c r="C1607" s="8" t="s">
        <v>127</v>
      </c>
      <c r="D1607" s="10" t="s">
        <v>1608</v>
      </c>
      <c r="E1607" s="10" t="s">
        <v>1609</v>
      </c>
      <c r="F1607" s="10">
        <v>4.4632499999999999E-2</v>
      </c>
      <c r="G1607" s="10">
        <v>1.4E-3</v>
      </c>
      <c r="H1607" s="10">
        <v>3.5999999999999999E-3</v>
      </c>
      <c r="I1607" s="10">
        <v>0.70589970434775995</v>
      </c>
      <c r="J1607" s="10">
        <v>7.9296699999999998E-3</v>
      </c>
      <c r="K1607" s="10">
        <v>1.7E-8</v>
      </c>
      <c r="L1607" s="9">
        <v>31.6805125279115</v>
      </c>
    </row>
    <row r="1608" spans="1:12" ht="15" x14ac:dyDescent="0.15">
      <c r="A1608" s="8" t="s">
        <v>2947</v>
      </c>
      <c r="B1608" s="8" t="s">
        <v>98</v>
      </c>
      <c r="C1608" s="8" t="s">
        <v>127</v>
      </c>
      <c r="D1608" s="10" t="s">
        <v>1603</v>
      </c>
      <c r="E1608" s="10" t="s">
        <v>1602</v>
      </c>
      <c r="F1608" s="10">
        <v>-5.3419500000000002E-2</v>
      </c>
      <c r="G1608" s="10">
        <v>-1.5E-3</v>
      </c>
      <c r="H1608" s="10">
        <v>3.8999999999999998E-3</v>
      </c>
      <c r="I1608" s="10">
        <v>0.70499981008525703</v>
      </c>
      <c r="J1608" s="10">
        <v>8.46622E-3</v>
      </c>
      <c r="K1608" s="10">
        <v>4.0000000000000001E-10</v>
      </c>
      <c r="L1608" s="9">
        <v>39.812599779984403</v>
      </c>
    </row>
    <row r="1609" spans="1:12" ht="15" x14ac:dyDescent="0.15">
      <c r="A1609" s="8" t="s">
        <v>2949</v>
      </c>
      <c r="B1609" s="8" t="s">
        <v>98</v>
      </c>
      <c r="C1609" s="8" t="s">
        <v>127</v>
      </c>
      <c r="D1609" s="10" t="s">
        <v>1603</v>
      </c>
      <c r="E1609" s="10" t="s">
        <v>1602</v>
      </c>
      <c r="F1609" s="10">
        <v>-4.4787199999999999E-2</v>
      </c>
      <c r="G1609" s="10">
        <v>-1.1999999999999999E-3</v>
      </c>
      <c r="H1609" s="10">
        <v>3.7000000000000002E-3</v>
      </c>
      <c r="I1609" s="10">
        <v>0.75569926531459397</v>
      </c>
      <c r="J1609" s="10">
        <v>7.9354100000000004E-3</v>
      </c>
      <c r="K1609" s="10">
        <v>1.9000000000000001E-8</v>
      </c>
      <c r="L1609" s="9">
        <v>31.8543746329897</v>
      </c>
    </row>
    <row r="1610" spans="1:12" ht="15" x14ac:dyDescent="0.15">
      <c r="A1610" s="8" t="s">
        <v>2952</v>
      </c>
      <c r="B1610" s="8" t="s">
        <v>98</v>
      </c>
      <c r="C1610" s="8" t="s">
        <v>127</v>
      </c>
      <c r="D1610" s="10" t="s">
        <v>1602</v>
      </c>
      <c r="E1610" s="10" t="s">
        <v>1603</v>
      </c>
      <c r="F1610" s="10">
        <v>4.5627399999999999E-2</v>
      </c>
      <c r="G1610" s="10">
        <v>8.0000000000000004E-4</v>
      </c>
      <c r="H1610" s="10">
        <v>3.5999999999999999E-3</v>
      </c>
      <c r="I1610" s="10">
        <v>0.81890005446789405</v>
      </c>
      <c r="J1610" s="10">
        <v>7.7687600000000004E-3</v>
      </c>
      <c r="K1610" s="10">
        <v>2.7000000000000002E-9</v>
      </c>
      <c r="L1610" s="9">
        <v>34.494355416960602</v>
      </c>
    </row>
    <row r="1611" spans="1:12" ht="15" x14ac:dyDescent="0.15">
      <c r="A1611" s="8" t="s">
        <v>2953</v>
      </c>
      <c r="B1611" s="8" t="s">
        <v>98</v>
      </c>
      <c r="C1611" s="8" t="s">
        <v>127</v>
      </c>
      <c r="D1611" s="10" t="s">
        <v>1603</v>
      </c>
      <c r="E1611" s="10" t="s">
        <v>1602</v>
      </c>
      <c r="F1611" s="10">
        <v>-6.06948E-2</v>
      </c>
      <c r="G1611" s="10">
        <v>-6.7000000000000002E-3</v>
      </c>
      <c r="H1611" s="10">
        <v>4.1999999999999997E-3</v>
      </c>
      <c r="I1611" s="10">
        <v>0.110900115893907</v>
      </c>
      <c r="J1611" s="10">
        <v>9.2614399999999993E-3</v>
      </c>
      <c r="K1611" s="10">
        <v>7.0000000000000004E-11</v>
      </c>
      <c r="L1611" s="9">
        <v>42.948295677950597</v>
      </c>
    </row>
    <row r="1612" spans="1:12" ht="15" x14ac:dyDescent="0.15">
      <c r="A1612" s="8" t="s">
        <v>2954</v>
      </c>
      <c r="B1612" s="8" t="s">
        <v>98</v>
      </c>
      <c r="C1612" s="8" t="s">
        <v>127</v>
      </c>
      <c r="D1612" s="10" t="s">
        <v>1603</v>
      </c>
      <c r="E1612" s="10" t="s">
        <v>1602</v>
      </c>
      <c r="F1612" s="10">
        <v>4.2070200000000002E-2</v>
      </c>
      <c r="G1612" s="10">
        <v>-5.8999999999999999E-3</v>
      </c>
      <c r="H1612" s="10">
        <v>3.5000000000000001E-3</v>
      </c>
      <c r="I1612" s="10">
        <v>9.4780719239218603E-2</v>
      </c>
      <c r="J1612" s="10">
        <v>7.5777099999999997E-3</v>
      </c>
      <c r="K1612" s="10">
        <v>2.7E-8</v>
      </c>
      <c r="L1612" s="9">
        <v>30.822878317725699</v>
      </c>
    </row>
    <row r="1613" spans="1:12" ht="15" x14ac:dyDescent="0.15">
      <c r="A1613" s="8" t="s">
        <v>2955</v>
      </c>
      <c r="B1613" s="8" t="s">
        <v>98</v>
      </c>
      <c r="C1613" s="8" t="s">
        <v>127</v>
      </c>
      <c r="D1613" s="10" t="s">
        <v>1603</v>
      </c>
      <c r="E1613" s="10" t="s">
        <v>1602</v>
      </c>
      <c r="F1613" s="10">
        <v>4.32127E-2</v>
      </c>
      <c r="G1613" s="10">
        <v>-3.2000000000000002E-3</v>
      </c>
      <c r="H1613" s="10">
        <v>3.5999999999999999E-3</v>
      </c>
      <c r="I1613" s="10">
        <v>0.37629981083401298</v>
      </c>
      <c r="J1613" s="10">
        <v>7.4704200000000002E-3</v>
      </c>
      <c r="K1613" s="10">
        <v>4.2000000000000004E-9</v>
      </c>
      <c r="L1613" s="9">
        <v>33.460526215126798</v>
      </c>
    </row>
    <row r="1614" spans="1:12" ht="15" x14ac:dyDescent="0.15">
      <c r="A1614" s="8" t="s">
        <v>2957</v>
      </c>
      <c r="B1614" s="8" t="s">
        <v>98</v>
      </c>
      <c r="C1614" s="8" t="s">
        <v>127</v>
      </c>
      <c r="D1614" s="10" t="s">
        <v>1603</v>
      </c>
      <c r="E1614" s="10" t="s">
        <v>1602</v>
      </c>
      <c r="F1614" s="10">
        <v>-6.8790900000000002E-2</v>
      </c>
      <c r="G1614" s="10">
        <v>1.2999999999999999E-3</v>
      </c>
      <c r="H1614" s="10">
        <v>5.0000000000000001E-3</v>
      </c>
      <c r="I1614" s="10">
        <v>0.79499994754275205</v>
      </c>
      <c r="J1614" s="10">
        <v>1.13095E-2</v>
      </c>
      <c r="K1614" s="10">
        <v>1.2E-9</v>
      </c>
      <c r="L1614" s="9">
        <v>36.997738032802097</v>
      </c>
    </row>
    <row r="1615" spans="1:12" ht="15" x14ac:dyDescent="0.15">
      <c r="A1615" s="8" t="s">
        <v>2960</v>
      </c>
      <c r="B1615" s="8" t="s">
        <v>98</v>
      </c>
      <c r="C1615" s="8" t="s">
        <v>127</v>
      </c>
      <c r="D1615" s="10" t="s">
        <v>1603</v>
      </c>
      <c r="E1615" s="10" t="s">
        <v>1602</v>
      </c>
      <c r="F1615" s="10">
        <v>4.5479199999999997E-2</v>
      </c>
      <c r="G1615" s="10">
        <v>2.3999999999999998E-3</v>
      </c>
      <c r="H1615" s="10">
        <v>3.5000000000000001E-3</v>
      </c>
      <c r="I1615" s="10">
        <v>0.50160054535411402</v>
      </c>
      <c r="J1615" s="10">
        <v>7.5621100000000004E-3</v>
      </c>
      <c r="K1615" s="10">
        <v>2.7000000000000002E-9</v>
      </c>
      <c r="L1615" s="9">
        <v>36.169262415633099</v>
      </c>
    </row>
    <row r="1616" spans="1:12" ht="15" x14ac:dyDescent="0.15">
      <c r="A1616" s="8" t="s">
        <v>2961</v>
      </c>
      <c r="B1616" s="8" t="s">
        <v>98</v>
      </c>
      <c r="C1616" s="8" t="s">
        <v>127</v>
      </c>
      <c r="D1616" s="10" t="s">
        <v>1609</v>
      </c>
      <c r="E1616" s="10" t="s">
        <v>1603</v>
      </c>
      <c r="F1616" s="10">
        <v>-4.43659E-2</v>
      </c>
      <c r="G1616" s="10">
        <v>-1.9E-3</v>
      </c>
      <c r="H1616" s="10">
        <v>3.3999999999999998E-3</v>
      </c>
      <c r="I1616" s="10">
        <v>0.56320045889917802</v>
      </c>
      <c r="J1616" s="10">
        <v>7.3153899999999997E-3</v>
      </c>
      <c r="K1616" s="10">
        <v>9.4000000000000006E-10</v>
      </c>
      <c r="L1616" s="9">
        <v>36.781007682695297</v>
      </c>
    </row>
    <row r="1617" spans="1:12" ht="15" x14ac:dyDescent="0.15">
      <c r="A1617" s="8" t="s">
        <v>1601</v>
      </c>
      <c r="B1617" s="8" t="s">
        <v>14</v>
      </c>
      <c r="C1617" s="8" t="s">
        <v>127</v>
      </c>
      <c r="D1617" s="10" t="s">
        <v>1602</v>
      </c>
      <c r="E1617" s="10" t="s">
        <v>1603</v>
      </c>
      <c r="F1617" s="10">
        <v>-9.9540199999999992E-3</v>
      </c>
      <c r="G1617" s="10">
        <v>1.9E-3</v>
      </c>
      <c r="H1617" s="10">
        <v>3.5999999999999999E-3</v>
      </c>
      <c r="I1617" s="10">
        <v>0.60110037651437598</v>
      </c>
      <c r="J1617" s="10">
        <v>1.55927E-3</v>
      </c>
      <c r="K1617" s="10">
        <v>1.7000042221563599E-10</v>
      </c>
      <c r="L1617" s="9">
        <v>40.752510832535798</v>
      </c>
    </row>
    <row r="1618" spans="1:12" ht="15" x14ac:dyDescent="0.15">
      <c r="A1618" s="8" t="s">
        <v>1604</v>
      </c>
      <c r="B1618" s="8" t="s">
        <v>14</v>
      </c>
      <c r="C1618" s="8" t="s">
        <v>127</v>
      </c>
      <c r="D1618" s="10" t="s">
        <v>1603</v>
      </c>
      <c r="E1618" s="10" t="s">
        <v>1602</v>
      </c>
      <c r="F1618" s="10">
        <v>-9.1035200000000004E-3</v>
      </c>
      <c r="G1618" s="10">
        <v>-1.1000000000000001E-3</v>
      </c>
      <c r="H1618" s="10">
        <v>3.3999999999999998E-3</v>
      </c>
      <c r="I1618" s="10">
        <v>0.73799938515153995</v>
      </c>
      <c r="J1618" s="10">
        <v>1.50164E-3</v>
      </c>
      <c r="K1618" s="10">
        <v>1.29998996537545E-9</v>
      </c>
      <c r="L1618" s="9">
        <v>36.752513411047801</v>
      </c>
    </row>
    <row r="1619" spans="1:12" ht="15" x14ac:dyDescent="0.15">
      <c r="A1619" s="8" t="s">
        <v>1607</v>
      </c>
      <c r="B1619" s="8" t="s">
        <v>14</v>
      </c>
      <c r="C1619" s="8" t="s">
        <v>127</v>
      </c>
      <c r="D1619" s="10" t="s">
        <v>1608</v>
      </c>
      <c r="E1619" s="10" t="s">
        <v>1609</v>
      </c>
      <c r="F1619" s="10">
        <v>8.7382599999999994E-3</v>
      </c>
      <c r="G1619" s="10">
        <v>-2.8E-3</v>
      </c>
      <c r="H1619" s="10">
        <v>3.5999999999999999E-3</v>
      </c>
      <c r="I1619" s="10">
        <v>0.43719984569690301</v>
      </c>
      <c r="J1619" s="10">
        <v>1.5161700000000001E-3</v>
      </c>
      <c r="K1619" s="10">
        <v>8.19992726270379E-9</v>
      </c>
      <c r="L1619" s="9">
        <v>33.216519719612698</v>
      </c>
    </row>
    <row r="1620" spans="1:12" ht="15" x14ac:dyDescent="0.15">
      <c r="A1620" s="8" t="s">
        <v>1611</v>
      </c>
      <c r="B1620" s="8" t="s">
        <v>14</v>
      </c>
      <c r="C1620" s="8" t="s">
        <v>127</v>
      </c>
      <c r="D1620" s="10" t="s">
        <v>1609</v>
      </c>
      <c r="E1620" s="10" t="s">
        <v>1608</v>
      </c>
      <c r="F1620" s="10">
        <v>8.8812600000000002E-3</v>
      </c>
      <c r="G1620" s="10">
        <v>3.5000000000000001E-3</v>
      </c>
      <c r="H1620" s="10">
        <v>3.3999999999999998E-3</v>
      </c>
      <c r="I1620" s="10">
        <v>0.296800070659542</v>
      </c>
      <c r="J1620" s="10">
        <v>1.50909E-3</v>
      </c>
      <c r="K1620" s="10">
        <v>4.0000000798724204E-9</v>
      </c>
      <c r="L1620" s="9">
        <v>34.635294602315099</v>
      </c>
    </row>
    <row r="1621" spans="1:12" ht="15" x14ac:dyDescent="0.15">
      <c r="A1621" s="8" t="s">
        <v>1614</v>
      </c>
      <c r="B1621" s="8" t="s">
        <v>14</v>
      </c>
      <c r="C1621" s="8" t="s">
        <v>127</v>
      </c>
      <c r="D1621" s="10" t="s">
        <v>1608</v>
      </c>
      <c r="E1621" s="10" t="s">
        <v>1609</v>
      </c>
      <c r="F1621" s="10">
        <v>1.20036E-2</v>
      </c>
      <c r="G1621" s="10">
        <v>1.9E-3</v>
      </c>
      <c r="H1621" s="10">
        <v>4.5999999999999999E-3</v>
      </c>
      <c r="I1621" s="10">
        <v>0.68169953851893605</v>
      </c>
      <c r="J1621" s="10">
        <v>1.82325E-3</v>
      </c>
      <c r="K1621" s="10">
        <v>4.6004466639347899E-11</v>
      </c>
      <c r="L1621" s="9">
        <v>43.344159440627102</v>
      </c>
    </row>
    <row r="1622" spans="1:12" ht="15" x14ac:dyDescent="0.15">
      <c r="A1622" s="8" t="s">
        <v>1615</v>
      </c>
      <c r="B1622" s="8" t="s">
        <v>14</v>
      </c>
      <c r="C1622" s="8" t="s">
        <v>127</v>
      </c>
      <c r="D1622" s="10" t="s">
        <v>1603</v>
      </c>
      <c r="E1622" s="10" t="s">
        <v>1602</v>
      </c>
      <c r="F1622" s="10">
        <v>8.2678500000000002E-3</v>
      </c>
      <c r="G1622" s="10">
        <v>1.1000000000000001E-3</v>
      </c>
      <c r="H1622" s="10">
        <v>3.3999999999999998E-3</v>
      </c>
      <c r="I1622" s="10">
        <v>0.75640083570332295</v>
      </c>
      <c r="J1622" s="10">
        <v>1.5017299999999999E-3</v>
      </c>
      <c r="K1622" s="10">
        <v>3.6999853117286002E-8</v>
      </c>
      <c r="L1622" s="9">
        <v>30.311083724412399</v>
      </c>
    </row>
    <row r="1623" spans="1:12" ht="15" x14ac:dyDescent="0.15">
      <c r="A1623" s="8" t="s">
        <v>1616</v>
      </c>
      <c r="B1623" s="8" t="s">
        <v>14</v>
      </c>
      <c r="C1623" s="8" t="s">
        <v>127</v>
      </c>
      <c r="D1623" s="10" t="s">
        <v>1609</v>
      </c>
      <c r="E1623" s="10" t="s">
        <v>1608</v>
      </c>
      <c r="F1623" s="10">
        <v>8.8587900000000001E-3</v>
      </c>
      <c r="G1623" s="10">
        <v>5.7000000000000002E-3</v>
      </c>
      <c r="H1623" s="10">
        <v>3.5000000000000001E-3</v>
      </c>
      <c r="I1623" s="10">
        <v>9.8850757115277604E-2</v>
      </c>
      <c r="J1623" s="10">
        <v>1.55411E-3</v>
      </c>
      <c r="K1623" s="10">
        <v>1.19999655704812E-8</v>
      </c>
      <c r="L1623" s="9">
        <v>32.492662800437202</v>
      </c>
    </row>
    <row r="1624" spans="1:12" ht="15" x14ac:dyDescent="0.15">
      <c r="A1624" s="8" t="s">
        <v>1618</v>
      </c>
      <c r="B1624" s="8" t="s">
        <v>14</v>
      </c>
      <c r="C1624" s="8" t="s">
        <v>127</v>
      </c>
      <c r="D1624" s="10" t="s">
        <v>1609</v>
      </c>
      <c r="E1624" s="10" t="s">
        <v>1608</v>
      </c>
      <c r="F1624" s="10">
        <v>1.0661E-2</v>
      </c>
      <c r="G1624" s="10">
        <v>-2.0000000000000001E-4</v>
      </c>
      <c r="H1624" s="10">
        <v>3.5000000000000001E-3</v>
      </c>
      <c r="I1624" s="10">
        <v>0.96360001924494099</v>
      </c>
      <c r="J1624" s="10">
        <v>1.54025E-3</v>
      </c>
      <c r="K1624" s="10">
        <v>4.4998703387215104E-12</v>
      </c>
      <c r="L1624" s="9">
        <v>47.908596890751703</v>
      </c>
    </row>
    <row r="1625" spans="1:12" ht="15" x14ac:dyDescent="0.15">
      <c r="A1625" s="8" t="s">
        <v>1619</v>
      </c>
      <c r="B1625" s="8" t="s">
        <v>14</v>
      </c>
      <c r="C1625" s="8" t="s">
        <v>127</v>
      </c>
      <c r="D1625" s="10" t="s">
        <v>1602</v>
      </c>
      <c r="E1625" s="10" t="s">
        <v>1603</v>
      </c>
      <c r="F1625" s="10">
        <v>-8.4346500000000001E-3</v>
      </c>
      <c r="G1625" s="10">
        <v>-1E-3</v>
      </c>
      <c r="H1625" s="10">
        <v>3.8E-3</v>
      </c>
      <c r="I1625" s="10">
        <v>0.78719984516219699</v>
      </c>
      <c r="J1625" s="10">
        <v>1.53386E-3</v>
      </c>
      <c r="K1625" s="10">
        <v>3.7999685303685503E-8</v>
      </c>
      <c r="L1625" s="9">
        <v>30.2386701703727</v>
      </c>
    </row>
    <row r="1626" spans="1:12" ht="15" x14ac:dyDescent="0.15">
      <c r="A1626" s="8" t="s">
        <v>1626</v>
      </c>
      <c r="B1626" s="8" t="s">
        <v>14</v>
      </c>
      <c r="C1626" s="8" t="s">
        <v>127</v>
      </c>
      <c r="D1626" s="10" t="s">
        <v>1603</v>
      </c>
      <c r="E1626" s="10" t="s">
        <v>1602</v>
      </c>
      <c r="F1626" s="10">
        <v>-1.6394200000000001E-2</v>
      </c>
      <c r="G1626" s="10">
        <v>-6.8999999999999999E-3</v>
      </c>
      <c r="H1626" s="10">
        <v>4.7000000000000002E-3</v>
      </c>
      <c r="I1626" s="10">
        <v>0.140599896180752</v>
      </c>
      <c r="J1626" s="10">
        <v>2.1474799999999998E-3</v>
      </c>
      <c r="K1626" s="10">
        <v>2.2998525866862099E-14</v>
      </c>
      <c r="L1626" s="9">
        <v>58.280356837883701</v>
      </c>
    </row>
    <row r="1627" spans="1:12" ht="15" x14ac:dyDescent="0.15">
      <c r="A1627" s="8" t="s">
        <v>1627</v>
      </c>
      <c r="B1627" s="8" t="s">
        <v>14</v>
      </c>
      <c r="C1627" s="8" t="s">
        <v>127</v>
      </c>
      <c r="D1627" s="10" t="s">
        <v>1609</v>
      </c>
      <c r="E1627" s="10" t="s">
        <v>1608</v>
      </c>
      <c r="F1627" s="10">
        <v>1.0051900000000001E-2</v>
      </c>
      <c r="G1627" s="10">
        <v>-3.8999999999999998E-3</v>
      </c>
      <c r="H1627" s="10">
        <v>8.6999999999999994E-3</v>
      </c>
      <c r="I1627" s="10">
        <v>0.65669997537140501</v>
      </c>
      <c r="J1627" s="10">
        <v>1.7841999999999999E-3</v>
      </c>
      <c r="K1627" s="10">
        <v>1.79998961724559E-8</v>
      </c>
      <c r="L1627" s="9">
        <v>31.740170019966701</v>
      </c>
    </row>
    <row r="1628" spans="1:12" ht="15" x14ac:dyDescent="0.15">
      <c r="A1628" s="8" t="s">
        <v>1628</v>
      </c>
      <c r="B1628" s="8" t="s">
        <v>14</v>
      </c>
      <c r="C1628" s="8" t="s">
        <v>127</v>
      </c>
      <c r="D1628" s="10" t="s">
        <v>1603</v>
      </c>
      <c r="E1628" s="10" t="s">
        <v>1602</v>
      </c>
      <c r="F1628" s="10">
        <v>-1.3621599999999999E-2</v>
      </c>
      <c r="G1628" s="10">
        <v>-9.2999999999999992E-3</v>
      </c>
      <c r="H1628" s="10">
        <v>5.3E-3</v>
      </c>
      <c r="I1628" s="10">
        <v>7.6250026683661001E-2</v>
      </c>
      <c r="J1628" s="10">
        <v>2.12568E-3</v>
      </c>
      <c r="K1628" s="10">
        <v>1.4999956513820399E-10</v>
      </c>
      <c r="L1628" s="9">
        <v>41.063926438673001</v>
      </c>
    </row>
    <row r="1629" spans="1:12" ht="15" x14ac:dyDescent="0.15">
      <c r="A1629" s="8" t="s">
        <v>1629</v>
      </c>
      <c r="B1629" s="8" t="s">
        <v>14</v>
      </c>
      <c r="C1629" s="8" t="s">
        <v>127</v>
      </c>
      <c r="D1629" s="10" t="s">
        <v>1609</v>
      </c>
      <c r="E1629" s="10" t="s">
        <v>1603</v>
      </c>
      <c r="F1629" s="10">
        <v>8.7240400000000006E-3</v>
      </c>
      <c r="G1629" s="10">
        <v>5.7999999999999996E-3</v>
      </c>
      <c r="H1629" s="10">
        <v>3.3999999999999998E-3</v>
      </c>
      <c r="I1629" s="10">
        <v>8.7260962700321604E-2</v>
      </c>
      <c r="J1629" s="10">
        <v>1.5034E-3</v>
      </c>
      <c r="K1629" s="10">
        <v>6.4999497619814399E-9</v>
      </c>
      <c r="L1629" s="9">
        <v>33.673340703380902</v>
      </c>
    </row>
    <row r="1630" spans="1:12" ht="15" x14ac:dyDescent="0.15">
      <c r="A1630" s="8" t="s">
        <v>1630</v>
      </c>
      <c r="B1630" s="8" t="s">
        <v>14</v>
      </c>
      <c r="C1630" s="8" t="s">
        <v>127</v>
      </c>
      <c r="D1630" s="10" t="s">
        <v>1608</v>
      </c>
      <c r="E1630" s="10" t="s">
        <v>1609</v>
      </c>
      <c r="F1630" s="10">
        <v>-1.1170100000000001E-2</v>
      </c>
      <c r="G1630" s="10">
        <v>0</v>
      </c>
      <c r="H1630" s="10">
        <v>4.1999999999999997E-3</v>
      </c>
      <c r="I1630" s="10">
        <v>0.99710000859629699</v>
      </c>
      <c r="J1630" s="10">
        <v>1.86954E-3</v>
      </c>
      <c r="K1630" s="10">
        <v>2.3000114603618999E-9</v>
      </c>
      <c r="L1630" s="9">
        <v>35.698058679528501</v>
      </c>
    </row>
    <row r="1631" spans="1:12" ht="15" x14ac:dyDescent="0.15">
      <c r="A1631" s="8" t="s">
        <v>1633</v>
      </c>
      <c r="B1631" s="8" t="s">
        <v>14</v>
      </c>
      <c r="C1631" s="8" t="s">
        <v>127</v>
      </c>
      <c r="D1631" s="10" t="s">
        <v>1603</v>
      </c>
      <c r="E1631" s="10" t="s">
        <v>1602</v>
      </c>
      <c r="F1631" s="10">
        <v>-1.22919E-2</v>
      </c>
      <c r="G1631" s="10">
        <v>3.2000000000000002E-3</v>
      </c>
      <c r="H1631" s="10">
        <v>3.5999999999999999E-3</v>
      </c>
      <c r="I1631" s="10">
        <v>0.38070010798381998</v>
      </c>
      <c r="J1631" s="10">
        <v>1.63189E-3</v>
      </c>
      <c r="K1631" s="10">
        <v>5.0003453497697802E-14</v>
      </c>
      <c r="L1631" s="9">
        <v>56.7356813269393</v>
      </c>
    </row>
    <row r="1632" spans="1:12" ht="15" x14ac:dyDescent="0.15">
      <c r="A1632" s="8" t="s">
        <v>1634</v>
      </c>
      <c r="B1632" s="8" t="s">
        <v>14</v>
      </c>
      <c r="C1632" s="8" t="s">
        <v>127</v>
      </c>
      <c r="D1632" s="10" t="s">
        <v>1608</v>
      </c>
      <c r="E1632" s="10" t="s">
        <v>1609</v>
      </c>
      <c r="F1632" s="10">
        <v>1.3402499999999999E-2</v>
      </c>
      <c r="G1632" s="10">
        <v>5.4999999999999997E-3</v>
      </c>
      <c r="H1632" s="10">
        <v>4.8999999999999998E-3</v>
      </c>
      <c r="I1632" s="10">
        <v>0.26080024797651902</v>
      </c>
      <c r="J1632" s="10">
        <v>2.1529299999999999E-3</v>
      </c>
      <c r="K1632" s="10">
        <v>4.7999863240391E-10</v>
      </c>
      <c r="L1632" s="9">
        <v>38.7535786300148</v>
      </c>
    </row>
    <row r="1633" spans="1:12" ht="15" x14ac:dyDescent="0.15">
      <c r="A1633" s="8" t="s">
        <v>1638</v>
      </c>
      <c r="B1633" s="8" t="s">
        <v>14</v>
      </c>
      <c r="C1633" s="8" t="s">
        <v>127</v>
      </c>
      <c r="D1633" s="10" t="s">
        <v>1603</v>
      </c>
      <c r="E1633" s="10" t="s">
        <v>1602</v>
      </c>
      <c r="F1633" s="10">
        <v>-1.37926E-2</v>
      </c>
      <c r="G1633" s="10">
        <v>-1.9E-3</v>
      </c>
      <c r="H1633" s="10">
        <v>3.7000000000000002E-3</v>
      </c>
      <c r="I1633" s="10">
        <v>0.60680059784534002</v>
      </c>
      <c r="J1633" s="10">
        <v>1.6017099999999999E-3</v>
      </c>
      <c r="K1633" s="10">
        <v>7.1994612744083704E-18</v>
      </c>
      <c r="L1633" s="9">
        <v>74.152279943541899</v>
      </c>
    </row>
    <row r="1634" spans="1:12" ht="15" x14ac:dyDescent="0.15">
      <c r="A1634" s="8" t="s">
        <v>1643</v>
      </c>
      <c r="B1634" s="8" t="s">
        <v>14</v>
      </c>
      <c r="C1634" s="8" t="s">
        <v>127</v>
      </c>
      <c r="D1634" s="10" t="s">
        <v>1608</v>
      </c>
      <c r="E1634" s="10" t="s">
        <v>1602</v>
      </c>
      <c r="F1634" s="10">
        <v>-1.1990499999999999E-2</v>
      </c>
      <c r="G1634" s="10">
        <v>6.9999999999999999E-4</v>
      </c>
      <c r="H1634" s="10">
        <v>3.5000000000000001E-3</v>
      </c>
      <c r="I1634" s="10">
        <v>0.84950003285166797</v>
      </c>
      <c r="J1634" s="10">
        <v>1.5154999999999999E-3</v>
      </c>
      <c r="K1634" s="10">
        <v>2.49976970217851E-15</v>
      </c>
      <c r="L1634" s="9">
        <v>62.598323972421298</v>
      </c>
    </row>
    <row r="1635" spans="1:12" ht="15" x14ac:dyDescent="0.15">
      <c r="A1635" s="8" t="s">
        <v>1645</v>
      </c>
      <c r="B1635" s="8" t="s">
        <v>14</v>
      </c>
      <c r="C1635" s="8" t="s">
        <v>127</v>
      </c>
      <c r="D1635" s="10" t="s">
        <v>1608</v>
      </c>
      <c r="E1635" s="10" t="s">
        <v>1609</v>
      </c>
      <c r="F1635" s="10">
        <v>9.6827000000000007E-3</v>
      </c>
      <c r="G1635" s="10">
        <v>5.7999999999999996E-3</v>
      </c>
      <c r="H1635" s="10">
        <v>3.8E-3</v>
      </c>
      <c r="I1635" s="10">
        <v>0.12170011819037101</v>
      </c>
      <c r="J1635" s="10">
        <v>1.6707899999999999E-3</v>
      </c>
      <c r="K1635" s="10">
        <v>6.8000170244088998E-9</v>
      </c>
      <c r="L1635" s="9">
        <v>33.585298920607798</v>
      </c>
    </row>
    <row r="1636" spans="1:12" ht="15" x14ac:dyDescent="0.15">
      <c r="A1636" s="8" t="s">
        <v>1649</v>
      </c>
      <c r="B1636" s="8" t="s">
        <v>14</v>
      </c>
      <c r="C1636" s="8" t="s">
        <v>127</v>
      </c>
      <c r="D1636" s="10" t="s">
        <v>1602</v>
      </c>
      <c r="E1636" s="10" t="s">
        <v>1603</v>
      </c>
      <c r="F1636" s="10">
        <v>-9.4457199999999995E-3</v>
      </c>
      <c r="G1636" s="10">
        <v>8.0000000000000004E-4</v>
      </c>
      <c r="H1636" s="10">
        <v>3.3999999999999998E-3</v>
      </c>
      <c r="I1636" s="10">
        <v>0.80889993403501204</v>
      </c>
      <c r="J1636" s="10">
        <v>1.5088899999999999E-3</v>
      </c>
      <c r="K1636" s="10">
        <v>3.7999685303685502E-10</v>
      </c>
      <c r="L1636" s="9">
        <v>39.1881692098952</v>
      </c>
    </row>
    <row r="1637" spans="1:12" ht="15" x14ac:dyDescent="0.15">
      <c r="A1637" s="8" t="s">
        <v>1650</v>
      </c>
      <c r="B1637" s="8" t="s">
        <v>14</v>
      </c>
      <c r="C1637" s="8" t="s">
        <v>127</v>
      </c>
      <c r="D1637" s="10" t="s">
        <v>1603</v>
      </c>
      <c r="E1637" s="10" t="s">
        <v>1602</v>
      </c>
      <c r="F1637" s="10">
        <v>1.01838E-2</v>
      </c>
      <c r="G1637" s="10">
        <v>5.0000000000000001E-4</v>
      </c>
      <c r="H1637" s="10">
        <v>3.5000000000000001E-3</v>
      </c>
      <c r="I1637" s="10">
        <v>0.87419999566490803</v>
      </c>
      <c r="J1637" s="10">
        <v>1.5576699999999999E-3</v>
      </c>
      <c r="K1637" s="10">
        <v>6.2001186420872603E-11</v>
      </c>
      <c r="L1637" s="9">
        <v>42.743375094542301</v>
      </c>
    </row>
    <row r="1638" spans="1:12" ht="15" x14ac:dyDescent="0.15">
      <c r="A1638" s="8" t="s">
        <v>1651</v>
      </c>
      <c r="B1638" s="8" t="s">
        <v>14</v>
      </c>
      <c r="C1638" s="8" t="s">
        <v>127</v>
      </c>
      <c r="D1638" s="10" t="s">
        <v>1609</v>
      </c>
      <c r="E1638" s="10" t="s">
        <v>1608</v>
      </c>
      <c r="F1638" s="10">
        <v>1.0715499999999999E-2</v>
      </c>
      <c r="G1638" s="10">
        <v>2.8999999999999998E-3</v>
      </c>
      <c r="H1638" s="10">
        <v>3.3999999999999998E-3</v>
      </c>
      <c r="I1638" s="10">
        <v>0.393399677899615</v>
      </c>
      <c r="J1638" s="10">
        <v>1.53699E-3</v>
      </c>
      <c r="K1638" s="10">
        <v>3.10027344199819E-12</v>
      </c>
      <c r="L1638" s="9">
        <v>48.605207048180901</v>
      </c>
    </row>
    <row r="1639" spans="1:12" ht="15" x14ac:dyDescent="0.15">
      <c r="A1639" s="8" t="s">
        <v>1652</v>
      </c>
      <c r="B1639" s="8" t="s">
        <v>14</v>
      </c>
      <c r="C1639" s="8" t="s">
        <v>127</v>
      </c>
      <c r="D1639" s="10" t="s">
        <v>1609</v>
      </c>
      <c r="E1639" s="10" t="s">
        <v>1602</v>
      </c>
      <c r="F1639" s="10">
        <v>1.29123E-2</v>
      </c>
      <c r="G1639" s="10">
        <v>-6.3E-3</v>
      </c>
      <c r="H1639" s="10">
        <v>4.7999999999999996E-3</v>
      </c>
      <c r="I1639" s="10">
        <v>0.188100088550475</v>
      </c>
      <c r="J1639" s="10">
        <v>2.1420200000000001E-3</v>
      </c>
      <c r="K1639" s="10">
        <v>1.7000042221563601E-9</v>
      </c>
      <c r="L1639" s="9">
        <v>36.337929036909998</v>
      </c>
    </row>
    <row r="1640" spans="1:12" ht="15" x14ac:dyDescent="0.15">
      <c r="A1640" s="8" t="s">
        <v>1653</v>
      </c>
      <c r="B1640" s="8" t="s">
        <v>14</v>
      </c>
      <c r="C1640" s="8" t="s">
        <v>127</v>
      </c>
      <c r="D1640" s="10" t="s">
        <v>1602</v>
      </c>
      <c r="E1640" s="10" t="s">
        <v>1608</v>
      </c>
      <c r="F1640" s="10">
        <v>1.23614E-2</v>
      </c>
      <c r="G1640" s="10">
        <v>-2.5000000000000001E-3</v>
      </c>
      <c r="H1640" s="10">
        <v>8.9999999999999993E-3</v>
      </c>
      <c r="I1640" s="10">
        <v>0.78340078068320496</v>
      </c>
      <c r="J1640" s="10">
        <v>1.81E-3</v>
      </c>
      <c r="K1640" s="10">
        <v>8.4996295944961801E-12</v>
      </c>
      <c r="L1640" s="9">
        <v>46.642107982051797</v>
      </c>
    </row>
    <row r="1641" spans="1:12" ht="15" x14ac:dyDescent="0.15">
      <c r="A1641" s="8" t="s">
        <v>1657</v>
      </c>
      <c r="B1641" s="8" t="s">
        <v>14</v>
      </c>
      <c r="C1641" s="8" t="s">
        <v>127</v>
      </c>
      <c r="D1641" s="10" t="s">
        <v>1609</v>
      </c>
      <c r="E1641" s="10" t="s">
        <v>1608</v>
      </c>
      <c r="F1641" s="10">
        <v>9.2925600000000001E-3</v>
      </c>
      <c r="G1641" s="10">
        <v>5.9999999999999995E-4</v>
      </c>
      <c r="H1641" s="10">
        <v>3.8E-3</v>
      </c>
      <c r="I1641" s="10">
        <v>0.86399991549107003</v>
      </c>
      <c r="J1641" s="10">
        <v>1.64992E-3</v>
      </c>
      <c r="K1641" s="10">
        <v>1.79998961724559E-8</v>
      </c>
      <c r="L1641" s="9">
        <v>31.7208615089164</v>
      </c>
    </row>
    <row r="1642" spans="1:12" ht="15" x14ac:dyDescent="0.15">
      <c r="A1642" s="8" t="s">
        <v>1658</v>
      </c>
      <c r="B1642" s="8" t="s">
        <v>14</v>
      </c>
      <c r="C1642" s="8" t="s">
        <v>127</v>
      </c>
      <c r="D1642" s="10" t="s">
        <v>1602</v>
      </c>
      <c r="E1642" s="10" t="s">
        <v>1603</v>
      </c>
      <c r="F1642" s="10">
        <v>1.17059E-2</v>
      </c>
      <c r="G1642" s="10">
        <v>-1E-4</v>
      </c>
      <c r="H1642" s="10">
        <v>4.7000000000000002E-3</v>
      </c>
      <c r="I1642" s="10">
        <v>0.976599955142606</v>
      </c>
      <c r="J1642" s="10">
        <v>2.0615199999999998E-3</v>
      </c>
      <c r="K1642" s="10">
        <v>1.40000633223953E-8</v>
      </c>
      <c r="L1642" s="9">
        <v>32.242931045469199</v>
      </c>
    </row>
    <row r="1643" spans="1:12" ht="15" x14ac:dyDescent="0.15">
      <c r="A1643" s="8" t="s">
        <v>1659</v>
      </c>
      <c r="B1643" s="8" t="s">
        <v>14</v>
      </c>
      <c r="C1643" s="8" t="s">
        <v>127</v>
      </c>
      <c r="D1643" s="10" t="s">
        <v>1609</v>
      </c>
      <c r="E1643" s="10" t="s">
        <v>1608</v>
      </c>
      <c r="F1643" s="10">
        <v>-8.4502099999999997E-3</v>
      </c>
      <c r="G1643" s="10">
        <v>-2.0000000000000001E-4</v>
      </c>
      <c r="H1643" s="10">
        <v>3.3999999999999998E-3</v>
      </c>
      <c r="I1643" s="10">
        <v>0.95110004013258198</v>
      </c>
      <c r="J1643" s="10">
        <v>1.51501E-3</v>
      </c>
      <c r="K1643" s="10">
        <v>2.3999931380578899E-8</v>
      </c>
      <c r="L1643" s="9">
        <v>31.110286093659798</v>
      </c>
    </row>
    <row r="1644" spans="1:12" ht="15" x14ac:dyDescent="0.15">
      <c r="A1644" s="8" t="s">
        <v>1662</v>
      </c>
      <c r="B1644" s="8" t="s">
        <v>14</v>
      </c>
      <c r="C1644" s="8" t="s">
        <v>127</v>
      </c>
      <c r="D1644" s="10" t="s">
        <v>1603</v>
      </c>
      <c r="E1644" s="10" t="s">
        <v>1608</v>
      </c>
      <c r="F1644" s="10">
        <v>9.9690899999999999E-3</v>
      </c>
      <c r="G1644" s="10">
        <v>-4.4999999999999997E-3</v>
      </c>
      <c r="H1644" s="10">
        <v>4.0000000000000001E-3</v>
      </c>
      <c r="I1644" s="10">
        <v>0.25129971728112999</v>
      </c>
      <c r="J1644" s="10">
        <v>1.6933E-3</v>
      </c>
      <c r="K1644" s="10">
        <v>3.8999586287443296E-9</v>
      </c>
      <c r="L1644" s="9">
        <v>34.6611698747164</v>
      </c>
    </row>
    <row r="1645" spans="1:12" ht="15" x14ac:dyDescent="0.15">
      <c r="A1645" s="8" t="s">
        <v>1663</v>
      </c>
      <c r="B1645" s="8" t="s">
        <v>14</v>
      </c>
      <c r="C1645" s="8" t="s">
        <v>127</v>
      </c>
      <c r="D1645" s="10" t="s">
        <v>1608</v>
      </c>
      <c r="E1645" s="10" t="s">
        <v>1603</v>
      </c>
      <c r="F1645" s="10">
        <v>8.3458400000000002E-3</v>
      </c>
      <c r="G1645" s="10">
        <v>-5.9999999999999995E-4</v>
      </c>
      <c r="H1645" s="10">
        <v>3.3999999999999998E-3</v>
      </c>
      <c r="I1645" s="10">
        <v>0.86910010021208295</v>
      </c>
      <c r="J1645" s="10">
        <v>1.5118899999999999E-3</v>
      </c>
      <c r="K1645" s="10">
        <v>3.4000084782585903E-8</v>
      </c>
      <c r="L1645" s="9">
        <v>30.4719130177435</v>
      </c>
    </row>
    <row r="1646" spans="1:12" ht="15" x14ac:dyDescent="0.15">
      <c r="A1646" s="8" t="s">
        <v>1666</v>
      </c>
      <c r="B1646" s="8" t="s">
        <v>14</v>
      </c>
      <c r="C1646" s="8" t="s">
        <v>127</v>
      </c>
      <c r="D1646" s="10" t="s">
        <v>1602</v>
      </c>
      <c r="E1646" s="10" t="s">
        <v>1603</v>
      </c>
      <c r="F1646" s="10">
        <v>8.5608699999999999E-3</v>
      </c>
      <c r="G1646" s="10">
        <v>-1.9E-3</v>
      </c>
      <c r="H1646" s="10">
        <v>3.7000000000000002E-3</v>
      </c>
      <c r="I1646" s="10">
        <v>0.61290053436873504</v>
      </c>
      <c r="J1646" s="10">
        <v>1.5056399999999999E-3</v>
      </c>
      <c r="K1646" s="10">
        <v>1.29998996537546E-8</v>
      </c>
      <c r="L1646" s="9">
        <v>32.329092681432698</v>
      </c>
    </row>
    <row r="1647" spans="1:12" ht="15" x14ac:dyDescent="0.15">
      <c r="A1647" s="8" t="s">
        <v>1667</v>
      </c>
      <c r="B1647" s="8" t="s">
        <v>14</v>
      </c>
      <c r="C1647" s="8" t="s">
        <v>127</v>
      </c>
      <c r="D1647" s="10" t="s">
        <v>1609</v>
      </c>
      <c r="E1647" s="10" t="s">
        <v>1608</v>
      </c>
      <c r="F1647" s="10">
        <v>-1.0818599999999999E-2</v>
      </c>
      <c r="G1647" s="10">
        <v>-3.5999999999999999E-3</v>
      </c>
      <c r="H1647" s="10">
        <v>3.3999999999999998E-3</v>
      </c>
      <c r="I1647" s="10">
        <v>0.294900154444726</v>
      </c>
      <c r="J1647" s="10">
        <v>1.50939E-3</v>
      </c>
      <c r="K1647" s="10">
        <v>7.5997621436103904E-13</v>
      </c>
      <c r="L1647" s="9">
        <v>51.373504282052302</v>
      </c>
    </row>
    <row r="1648" spans="1:12" ht="15" x14ac:dyDescent="0.15">
      <c r="A1648" s="8" t="s">
        <v>1668</v>
      </c>
      <c r="B1648" s="8" t="s">
        <v>14</v>
      </c>
      <c r="C1648" s="8" t="s">
        <v>127</v>
      </c>
      <c r="D1648" s="10" t="s">
        <v>1608</v>
      </c>
      <c r="E1648" s="10" t="s">
        <v>1609</v>
      </c>
      <c r="F1648" s="10">
        <v>-8.7406399999999992E-3</v>
      </c>
      <c r="G1648" s="10">
        <v>-5.0000000000000001E-4</v>
      </c>
      <c r="H1648" s="10">
        <v>3.3999999999999998E-3</v>
      </c>
      <c r="I1648" s="10">
        <v>0.87430004350741197</v>
      </c>
      <c r="J1648" s="10">
        <v>1.50256E-3</v>
      </c>
      <c r="K1648" s="10">
        <v>5.9999827253364398E-9</v>
      </c>
      <c r="L1648" s="9">
        <v>33.839412954724899</v>
      </c>
    </row>
    <row r="1649" spans="1:12" ht="15" x14ac:dyDescent="0.15">
      <c r="A1649" s="8" t="s">
        <v>1673</v>
      </c>
      <c r="B1649" s="8" t="s">
        <v>14</v>
      </c>
      <c r="C1649" s="8" t="s">
        <v>127</v>
      </c>
      <c r="D1649" s="10" t="s">
        <v>1603</v>
      </c>
      <c r="E1649" s="10" t="s">
        <v>1602</v>
      </c>
      <c r="F1649" s="10">
        <v>-1.15377E-2</v>
      </c>
      <c r="G1649" s="10">
        <v>2.0000000000000001E-4</v>
      </c>
      <c r="H1649" s="10">
        <v>4.4999999999999997E-3</v>
      </c>
      <c r="I1649" s="10">
        <v>0.97060002909989496</v>
      </c>
      <c r="J1649" s="10">
        <v>1.8878600000000001E-3</v>
      </c>
      <c r="K1649" s="10">
        <v>9.9001095426017006E-10</v>
      </c>
      <c r="L1649" s="9">
        <v>37.350714604643599</v>
      </c>
    </row>
    <row r="1650" spans="1:12" ht="15" x14ac:dyDescent="0.15">
      <c r="A1650" s="8" t="s">
        <v>1674</v>
      </c>
      <c r="B1650" s="8" t="s">
        <v>14</v>
      </c>
      <c r="C1650" s="8" t="s">
        <v>127</v>
      </c>
      <c r="D1650" s="10" t="s">
        <v>1609</v>
      </c>
      <c r="E1650" s="10" t="s">
        <v>1608</v>
      </c>
      <c r="F1650" s="10">
        <v>-1.06208E-2</v>
      </c>
      <c r="G1650" s="10">
        <v>-3.7000000000000002E-3</v>
      </c>
      <c r="H1650" s="10">
        <v>4.7000000000000002E-3</v>
      </c>
      <c r="I1650" s="10">
        <v>0.43209973503451699</v>
      </c>
      <c r="J1650" s="10">
        <v>1.8663799999999999E-3</v>
      </c>
      <c r="K1650" s="10">
        <v>1.29998996537546E-8</v>
      </c>
      <c r="L1650" s="9">
        <v>32.382794033221103</v>
      </c>
    </row>
    <row r="1651" spans="1:12" ht="15" x14ac:dyDescent="0.15">
      <c r="A1651" s="8" t="s">
        <v>1675</v>
      </c>
      <c r="B1651" s="8" t="s">
        <v>14</v>
      </c>
      <c r="C1651" s="8" t="s">
        <v>127</v>
      </c>
      <c r="D1651" s="10" t="s">
        <v>1609</v>
      </c>
      <c r="E1651" s="10" t="s">
        <v>1603</v>
      </c>
      <c r="F1651" s="10">
        <v>-1.0179799999999999E-2</v>
      </c>
      <c r="G1651" s="10">
        <v>-1.1000000000000001E-3</v>
      </c>
      <c r="H1651" s="10">
        <v>3.8E-3</v>
      </c>
      <c r="I1651" s="10">
        <v>0.77419970232602597</v>
      </c>
      <c r="J1651" s="10">
        <v>1.6947900000000001E-3</v>
      </c>
      <c r="K1651" s="10">
        <v>1.89998424621474E-9</v>
      </c>
      <c r="L1651" s="9">
        <v>36.078353174291699</v>
      </c>
    </row>
    <row r="1652" spans="1:12" ht="15" x14ac:dyDescent="0.15">
      <c r="A1652" s="8" t="s">
        <v>1677</v>
      </c>
      <c r="B1652" s="8" t="s">
        <v>14</v>
      </c>
      <c r="C1652" s="8" t="s">
        <v>127</v>
      </c>
      <c r="D1652" s="10" t="s">
        <v>1603</v>
      </c>
      <c r="E1652" s="10" t="s">
        <v>1602</v>
      </c>
      <c r="F1652" s="10">
        <v>-9.7510600000000006E-3</v>
      </c>
      <c r="G1652" s="10">
        <v>-1.2999999999999999E-3</v>
      </c>
      <c r="H1652" s="10">
        <v>3.5000000000000001E-3</v>
      </c>
      <c r="I1652" s="10">
        <v>0.71180002676810605</v>
      </c>
      <c r="J1652" s="10">
        <v>1.53429E-3</v>
      </c>
      <c r="K1652" s="10">
        <v>2.10000341026661E-10</v>
      </c>
      <c r="L1652" s="9">
        <v>40.3913853154409</v>
      </c>
    </row>
    <row r="1653" spans="1:12" ht="15" x14ac:dyDescent="0.15">
      <c r="A1653" s="8" t="s">
        <v>1682</v>
      </c>
      <c r="B1653" s="8" t="s">
        <v>14</v>
      </c>
      <c r="C1653" s="8" t="s">
        <v>127</v>
      </c>
      <c r="D1653" s="10" t="s">
        <v>1602</v>
      </c>
      <c r="E1653" s="10" t="s">
        <v>1603</v>
      </c>
      <c r="F1653" s="10">
        <v>9.0419000000000003E-3</v>
      </c>
      <c r="G1653" s="10">
        <v>2.0000000000000001E-4</v>
      </c>
      <c r="H1653" s="10">
        <v>5.7000000000000002E-3</v>
      </c>
      <c r="I1653" s="10">
        <v>0.96949997005355704</v>
      </c>
      <c r="J1653" s="10">
        <v>1.5115300000000001E-3</v>
      </c>
      <c r="K1653" s="10">
        <v>2.1999864198351699E-9</v>
      </c>
      <c r="L1653" s="9">
        <v>35.783750469890499</v>
      </c>
    </row>
    <row r="1654" spans="1:12" ht="15" x14ac:dyDescent="0.15">
      <c r="A1654" s="8" t="s">
        <v>1685</v>
      </c>
      <c r="B1654" s="8" t="s">
        <v>14</v>
      </c>
      <c r="C1654" s="8" t="s">
        <v>127</v>
      </c>
      <c r="D1654" s="10" t="s">
        <v>1609</v>
      </c>
      <c r="E1654" s="10" t="s">
        <v>1608</v>
      </c>
      <c r="F1654" s="10">
        <v>1.05992E-2</v>
      </c>
      <c r="G1654" s="10">
        <v>1.0699999999999999E-2</v>
      </c>
      <c r="H1654" s="10">
        <v>5.7000000000000002E-3</v>
      </c>
      <c r="I1654" s="10">
        <v>6.0520150591252098E-2</v>
      </c>
      <c r="J1654" s="10">
        <v>1.50768E-3</v>
      </c>
      <c r="K1654" s="10">
        <v>2.09990670376243E-12</v>
      </c>
      <c r="L1654" s="9">
        <v>49.422854662222001</v>
      </c>
    </row>
    <row r="1655" spans="1:12" ht="15" x14ac:dyDescent="0.15">
      <c r="A1655" s="8" t="s">
        <v>1687</v>
      </c>
      <c r="B1655" s="8" t="s">
        <v>14</v>
      </c>
      <c r="C1655" s="8" t="s">
        <v>127</v>
      </c>
      <c r="D1655" s="10" t="s">
        <v>1602</v>
      </c>
      <c r="E1655" s="10" t="s">
        <v>1603</v>
      </c>
      <c r="F1655" s="10">
        <v>8.8460099999999996E-3</v>
      </c>
      <c r="G1655" s="10">
        <v>-2.9999999999999997E-4</v>
      </c>
      <c r="H1655" s="10">
        <v>3.5000000000000001E-3</v>
      </c>
      <c r="I1655" s="10">
        <v>0.92780006797243697</v>
      </c>
      <c r="J1655" s="10">
        <v>1.5111199999999999E-3</v>
      </c>
      <c r="K1655" s="10">
        <v>4.7999863240391E-9</v>
      </c>
      <c r="L1655" s="9">
        <v>34.268645965263602</v>
      </c>
    </row>
    <row r="1656" spans="1:12" ht="15" x14ac:dyDescent="0.15">
      <c r="A1656" s="8" t="s">
        <v>1690</v>
      </c>
      <c r="B1656" s="8" t="s">
        <v>14</v>
      </c>
      <c r="C1656" s="8" t="s">
        <v>127</v>
      </c>
      <c r="D1656" s="10" t="s">
        <v>1603</v>
      </c>
      <c r="E1656" s="10" t="s">
        <v>1602</v>
      </c>
      <c r="F1656" s="10">
        <v>8.4750399999999997E-3</v>
      </c>
      <c r="G1656" s="10">
        <v>-1.37E-2</v>
      </c>
      <c r="H1656" s="10">
        <v>7.4999999999999997E-3</v>
      </c>
      <c r="I1656" s="10">
        <v>6.6840547715315807E-2</v>
      </c>
      <c r="J1656" s="10">
        <v>1.5044699999999999E-3</v>
      </c>
      <c r="K1656" s="10">
        <v>1.79998961724559E-8</v>
      </c>
      <c r="L1656" s="9">
        <v>31.733388533203001</v>
      </c>
    </row>
    <row r="1657" spans="1:12" ht="15" x14ac:dyDescent="0.15">
      <c r="A1657" s="8" t="s">
        <v>1692</v>
      </c>
      <c r="B1657" s="8" t="s">
        <v>14</v>
      </c>
      <c r="C1657" s="8" t="s">
        <v>127</v>
      </c>
      <c r="D1657" s="10" t="s">
        <v>1603</v>
      </c>
      <c r="E1657" s="10" t="s">
        <v>1602</v>
      </c>
      <c r="F1657" s="10">
        <v>-9.1531800000000003E-3</v>
      </c>
      <c r="G1657" s="10">
        <v>-4.7999999999999996E-3</v>
      </c>
      <c r="H1657" s="10">
        <v>3.3999999999999998E-3</v>
      </c>
      <c r="I1657" s="10">
        <v>0.15589995865032</v>
      </c>
      <c r="J1657" s="10">
        <v>1.50136E-3</v>
      </c>
      <c r="K1657" s="10">
        <v>1.0999931989351901E-9</v>
      </c>
      <c r="L1657" s="9">
        <v>37.1684391705951</v>
      </c>
    </row>
    <row r="1658" spans="1:12" ht="15" x14ac:dyDescent="0.15">
      <c r="A1658" s="8" t="s">
        <v>1693</v>
      </c>
      <c r="B1658" s="8" t="s">
        <v>14</v>
      </c>
      <c r="C1658" s="8" t="s">
        <v>127</v>
      </c>
      <c r="D1658" s="10" t="s">
        <v>1608</v>
      </c>
      <c r="E1658" s="10" t="s">
        <v>1609</v>
      </c>
      <c r="F1658" s="10">
        <v>1.13218E-2</v>
      </c>
      <c r="G1658" s="10">
        <v>-3.3999999999999998E-3</v>
      </c>
      <c r="H1658" s="10">
        <v>3.3999999999999998E-3</v>
      </c>
      <c r="I1658" s="10">
        <v>0.31340000567737403</v>
      </c>
      <c r="J1658" s="10">
        <v>1.5064399999999999E-3</v>
      </c>
      <c r="K1658" s="10">
        <v>5.7003300221896105E-14</v>
      </c>
      <c r="L1658" s="9">
        <v>56.484238730226103</v>
      </c>
    </row>
    <row r="1659" spans="1:12" ht="15" x14ac:dyDescent="0.15">
      <c r="A1659" s="8" t="s">
        <v>1695</v>
      </c>
      <c r="B1659" s="8" t="s">
        <v>14</v>
      </c>
      <c r="C1659" s="8" t="s">
        <v>127</v>
      </c>
      <c r="D1659" s="10" t="s">
        <v>1609</v>
      </c>
      <c r="E1659" s="10" t="s">
        <v>1608</v>
      </c>
      <c r="F1659" s="10">
        <v>-1.1216500000000001E-2</v>
      </c>
      <c r="G1659" s="10">
        <v>-1.6999999999999999E-3</v>
      </c>
      <c r="H1659" s="10">
        <v>3.3999999999999998E-3</v>
      </c>
      <c r="I1659" s="10">
        <v>0.61129944289832705</v>
      </c>
      <c r="J1659" s="10">
        <v>1.51133E-3</v>
      </c>
      <c r="K1659" s="10">
        <v>1.2000518202042701E-13</v>
      </c>
      <c r="L1659" s="9">
        <v>55.080276908148299</v>
      </c>
    </row>
    <row r="1660" spans="1:12" ht="15" x14ac:dyDescent="0.15">
      <c r="A1660" s="8" t="s">
        <v>1699</v>
      </c>
      <c r="B1660" s="8" t="s">
        <v>14</v>
      </c>
      <c r="C1660" s="8" t="s">
        <v>127</v>
      </c>
      <c r="D1660" s="10" t="s">
        <v>1603</v>
      </c>
      <c r="E1660" s="10" t="s">
        <v>1602</v>
      </c>
      <c r="F1660" s="10">
        <v>8.7055399999999995E-3</v>
      </c>
      <c r="G1660" s="10">
        <v>-1.2999999999999999E-3</v>
      </c>
      <c r="H1660" s="10">
        <v>3.5999999999999999E-3</v>
      </c>
      <c r="I1660" s="10">
        <v>0.70719958963812901</v>
      </c>
      <c r="J1660" s="10">
        <v>1.50786E-3</v>
      </c>
      <c r="K1660" s="10">
        <v>7.7999173353634308E-9</v>
      </c>
      <c r="L1660" s="9">
        <v>33.332615265775502</v>
      </c>
    </row>
    <row r="1661" spans="1:12" ht="15" x14ac:dyDescent="0.15">
      <c r="A1661" s="8" t="s">
        <v>1700</v>
      </c>
      <c r="B1661" s="8" t="s">
        <v>14</v>
      </c>
      <c r="C1661" s="8" t="s">
        <v>127</v>
      </c>
      <c r="D1661" s="10" t="s">
        <v>1608</v>
      </c>
      <c r="E1661" s="10" t="s">
        <v>1609</v>
      </c>
      <c r="F1661" s="10">
        <v>1.57704E-2</v>
      </c>
      <c r="G1661" s="10">
        <v>-4.1999999999999997E-3</v>
      </c>
      <c r="H1661" s="10">
        <v>4.4999999999999997E-3</v>
      </c>
      <c r="I1661" s="10">
        <v>0.34370037026609601</v>
      </c>
      <c r="J1661" s="10">
        <v>1.9326E-3</v>
      </c>
      <c r="K1661" s="10">
        <v>3.29989407910834E-16</v>
      </c>
      <c r="L1661" s="9">
        <v>66.588842759132405</v>
      </c>
    </row>
    <row r="1662" spans="1:12" ht="15" x14ac:dyDescent="0.15">
      <c r="A1662" s="8" t="s">
        <v>1701</v>
      </c>
      <c r="B1662" s="8" t="s">
        <v>14</v>
      </c>
      <c r="C1662" s="8" t="s">
        <v>127</v>
      </c>
      <c r="D1662" s="10" t="s">
        <v>1603</v>
      </c>
      <c r="E1662" s="10" t="s">
        <v>1602</v>
      </c>
      <c r="F1662" s="10">
        <v>-8.52172E-3</v>
      </c>
      <c r="G1662" s="10">
        <v>-2E-3</v>
      </c>
      <c r="H1662" s="10">
        <v>3.3999999999999998E-3</v>
      </c>
      <c r="I1662" s="10">
        <v>0.56070057310353205</v>
      </c>
      <c r="J1662" s="10">
        <v>1.5323400000000001E-3</v>
      </c>
      <c r="K1662" s="10">
        <v>2.6999765984012099E-8</v>
      </c>
      <c r="L1662" s="9">
        <v>30.927459281713499</v>
      </c>
    </row>
    <row r="1663" spans="1:12" ht="15" x14ac:dyDescent="0.15">
      <c r="A1663" s="8" t="s">
        <v>1702</v>
      </c>
      <c r="B1663" s="8" t="s">
        <v>14</v>
      </c>
      <c r="C1663" s="8" t="s">
        <v>127</v>
      </c>
      <c r="D1663" s="10" t="s">
        <v>1603</v>
      </c>
      <c r="E1663" s="10" t="s">
        <v>1602</v>
      </c>
      <c r="F1663" s="10">
        <v>-9.9897700000000002E-3</v>
      </c>
      <c r="G1663" s="10">
        <v>5.1999999999999998E-3</v>
      </c>
      <c r="H1663" s="10">
        <v>3.7000000000000002E-3</v>
      </c>
      <c r="I1663" s="10">
        <v>0.151599929733227</v>
      </c>
      <c r="J1663" s="10">
        <v>1.5740800000000001E-3</v>
      </c>
      <c r="K1663" s="10">
        <v>2.19998641983517E-10</v>
      </c>
      <c r="L1663" s="9">
        <v>40.277024289773102</v>
      </c>
    </row>
    <row r="1664" spans="1:12" ht="15" x14ac:dyDescent="0.15">
      <c r="A1664" s="8" t="s">
        <v>1703</v>
      </c>
      <c r="B1664" s="8" t="s">
        <v>14</v>
      </c>
      <c r="C1664" s="8" t="s">
        <v>127</v>
      </c>
      <c r="D1664" s="10" t="s">
        <v>1609</v>
      </c>
      <c r="E1664" s="10" t="s">
        <v>1603</v>
      </c>
      <c r="F1664" s="10">
        <v>9.6896199999999995E-3</v>
      </c>
      <c r="G1664" s="10">
        <v>7.7000000000000002E-3</v>
      </c>
      <c r="H1664" s="10">
        <v>4.0000000000000001E-3</v>
      </c>
      <c r="I1664" s="10">
        <v>5.3170408874128702E-2</v>
      </c>
      <c r="J1664" s="10">
        <v>1.7779E-3</v>
      </c>
      <c r="K1664" s="10">
        <v>4.9999999500797398E-8</v>
      </c>
      <c r="L1664" s="9">
        <v>29.702898505189498</v>
      </c>
    </row>
    <row r="1665" spans="1:12" ht="15" x14ac:dyDescent="0.15">
      <c r="A1665" s="8" t="s">
        <v>1704</v>
      </c>
      <c r="B1665" s="8" t="s">
        <v>14</v>
      </c>
      <c r="C1665" s="8" t="s">
        <v>127</v>
      </c>
      <c r="D1665" s="10" t="s">
        <v>1602</v>
      </c>
      <c r="E1665" s="10" t="s">
        <v>1603</v>
      </c>
      <c r="F1665" s="10">
        <v>1.28612E-2</v>
      </c>
      <c r="G1665" s="10">
        <v>-3.5999999999999999E-3</v>
      </c>
      <c r="H1665" s="10">
        <v>7.0000000000000001E-3</v>
      </c>
      <c r="I1665" s="10">
        <v>0.60680059784534002</v>
      </c>
      <c r="J1665" s="10">
        <v>2.2522699999999998E-3</v>
      </c>
      <c r="K1665" s="10">
        <v>1.09999319893519E-8</v>
      </c>
      <c r="L1665" s="9">
        <v>32.607843613339703</v>
      </c>
    </row>
    <row r="1666" spans="1:12" ht="15" x14ac:dyDescent="0.15">
      <c r="A1666" s="8" t="s">
        <v>1705</v>
      </c>
      <c r="B1666" s="8" t="s">
        <v>14</v>
      </c>
      <c r="C1666" s="8" t="s">
        <v>127</v>
      </c>
      <c r="D1666" s="10" t="s">
        <v>1602</v>
      </c>
      <c r="E1666" s="10" t="s">
        <v>1603</v>
      </c>
      <c r="F1666" s="10">
        <v>-1.22737E-2</v>
      </c>
      <c r="G1666" s="10">
        <v>-5.1999999999999998E-3</v>
      </c>
      <c r="H1666" s="10">
        <v>4.0000000000000001E-3</v>
      </c>
      <c r="I1666" s="10">
        <v>0.19410020764981101</v>
      </c>
      <c r="J1666" s="10">
        <v>1.7681999999999999E-3</v>
      </c>
      <c r="K1666" s="10">
        <v>3.9003178447506602E-12</v>
      </c>
      <c r="L1666" s="9">
        <v>48.182378529504199</v>
      </c>
    </row>
    <row r="1667" spans="1:12" ht="15" x14ac:dyDescent="0.15">
      <c r="A1667" s="8" t="s">
        <v>1707</v>
      </c>
      <c r="B1667" s="8" t="s">
        <v>14</v>
      </c>
      <c r="C1667" s="8" t="s">
        <v>127</v>
      </c>
      <c r="D1667" s="10" t="s">
        <v>1602</v>
      </c>
      <c r="E1667" s="10" t="s">
        <v>1603</v>
      </c>
      <c r="F1667" s="10">
        <v>9.3847900000000005E-3</v>
      </c>
      <c r="G1667" s="10">
        <v>1.9E-3</v>
      </c>
      <c r="H1667" s="10">
        <v>3.7000000000000002E-3</v>
      </c>
      <c r="I1667" s="10">
        <v>0.596099832780419</v>
      </c>
      <c r="J1667" s="10">
        <v>1.5843700000000001E-3</v>
      </c>
      <c r="K1667" s="10">
        <v>3.20000015974484E-9</v>
      </c>
      <c r="L1667" s="9">
        <v>35.086164653974699</v>
      </c>
    </row>
    <row r="1668" spans="1:12" ht="15" x14ac:dyDescent="0.15">
      <c r="A1668" s="8" t="s">
        <v>1709</v>
      </c>
      <c r="B1668" s="8" t="s">
        <v>14</v>
      </c>
      <c r="C1668" s="8" t="s">
        <v>127</v>
      </c>
      <c r="D1668" s="10" t="s">
        <v>1608</v>
      </c>
      <c r="E1668" s="10" t="s">
        <v>1609</v>
      </c>
      <c r="F1668" s="10">
        <v>-8.3467400000000001E-3</v>
      </c>
      <c r="G1668" s="10">
        <v>8.0000000000000004E-4</v>
      </c>
      <c r="H1668" s="10">
        <v>4.3E-3</v>
      </c>
      <c r="I1668" s="10">
        <v>0.85450006481777796</v>
      </c>
      <c r="J1668" s="10">
        <v>1.5244600000000001E-3</v>
      </c>
      <c r="K1668" s="10">
        <v>4.3999728835998897E-8</v>
      </c>
      <c r="L1668" s="9">
        <v>29.977934337603202</v>
      </c>
    </row>
    <row r="1669" spans="1:12" ht="15" x14ac:dyDescent="0.15">
      <c r="A1669" s="8" t="s">
        <v>1710</v>
      </c>
      <c r="B1669" s="8" t="s">
        <v>14</v>
      </c>
      <c r="C1669" s="8" t="s">
        <v>127</v>
      </c>
      <c r="D1669" s="10" t="s">
        <v>1608</v>
      </c>
      <c r="E1669" s="10" t="s">
        <v>1609</v>
      </c>
      <c r="F1669" s="10">
        <v>-1.0181900000000001E-2</v>
      </c>
      <c r="G1669" s="10">
        <v>-3.8999999999999998E-3</v>
      </c>
      <c r="H1669" s="10">
        <v>3.5999999999999999E-3</v>
      </c>
      <c r="I1669" s="10">
        <v>0.28399977763171103</v>
      </c>
      <c r="J1669" s="10">
        <v>1.5118E-3</v>
      </c>
      <c r="K1669" s="10">
        <v>1.5999263828686001E-11</v>
      </c>
      <c r="L1669" s="9">
        <v>45.359574578995201</v>
      </c>
    </row>
    <row r="1670" spans="1:12" ht="15" x14ac:dyDescent="0.15">
      <c r="A1670" s="8" t="s">
        <v>2270</v>
      </c>
      <c r="B1670" s="8" t="s">
        <v>49</v>
      </c>
      <c r="C1670" s="8" t="s">
        <v>127</v>
      </c>
      <c r="D1670" s="10" t="s">
        <v>1602</v>
      </c>
      <c r="E1670" s="10" t="s">
        <v>1603</v>
      </c>
      <c r="F1670" s="10">
        <v>-3.0300000000000001E-2</v>
      </c>
      <c r="G1670" s="10">
        <v>-5.1000000000000004E-3</v>
      </c>
      <c r="H1670" s="10">
        <v>4.5999999999999999E-3</v>
      </c>
      <c r="I1670" s="10">
        <v>0.27470021542343298</v>
      </c>
      <c r="J1670" s="10">
        <v>3.0999999999999999E-3</v>
      </c>
      <c r="K1670" s="10">
        <v>2.0379999999999999E-22</v>
      </c>
      <c r="L1670" s="9">
        <v>95.534859521331995</v>
      </c>
    </row>
    <row r="1671" spans="1:12" ht="15" x14ac:dyDescent="0.15">
      <c r="A1671" s="8" t="s">
        <v>2271</v>
      </c>
      <c r="B1671" s="8" t="s">
        <v>49</v>
      </c>
      <c r="C1671" s="8" t="s">
        <v>127</v>
      </c>
      <c r="D1671" s="10" t="s">
        <v>1608</v>
      </c>
      <c r="E1671" s="10" t="s">
        <v>1603</v>
      </c>
      <c r="F1671" s="10">
        <v>5.3499999999999999E-2</v>
      </c>
      <c r="G1671" s="10">
        <v>5.9999999999999995E-4</v>
      </c>
      <c r="H1671" s="10">
        <v>6.8999999999999999E-3</v>
      </c>
      <c r="I1671" s="10">
        <v>0.92780006797243697</v>
      </c>
      <c r="J1671" s="10">
        <v>4.4999999999999997E-3</v>
      </c>
      <c r="K1671" s="10">
        <v>5.6690000000000002E-33</v>
      </c>
      <c r="L1671" s="9">
        <v>141.34567901234601</v>
      </c>
    </row>
    <row r="1672" spans="1:12" ht="15" x14ac:dyDescent="0.15">
      <c r="A1672" s="8" t="s">
        <v>2273</v>
      </c>
      <c r="B1672" s="8" t="s">
        <v>49</v>
      </c>
      <c r="C1672" s="8" t="s">
        <v>127</v>
      </c>
      <c r="D1672" s="10" t="s">
        <v>1602</v>
      </c>
      <c r="E1672" s="10" t="s">
        <v>1603</v>
      </c>
      <c r="F1672" s="10">
        <v>2.2499999999999999E-2</v>
      </c>
      <c r="G1672" s="10">
        <v>1.4E-3</v>
      </c>
      <c r="H1672" s="10">
        <v>3.8999999999999998E-3</v>
      </c>
      <c r="I1672" s="10">
        <v>0.73209931415832097</v>
      </c>
      <c r="J1672" s="10">
        <v>2.7000000000000001E-3</v>
      </c>
      <c r="K1672" s="10">
        <v>2.2459999999999999E-17</v>
      </c>
      <c r="L1672" s="9">
        <v>69.4444444444444</v>
      </c>
    </row>
    <row r="1673" spans="1:12" ht="15" x14ac:dyDescent="0.15">
      <c r="A1673" s="8" t="s">
        <v>2274</v>
      </c>
      <c r="B1673" s="8" t="s">
        <v>49</v>
      </c>
      <c r="C1673" s="8" t="s">
        <v>127</v>
      </c>
      <c r="D1673" s="10" t="s">
        <v>1602</v>
      </c>
      <c r="E1673" s="10" t="s">
        <v>1609</v>
      </c>
      <c r="F1673" s="10">
        <v>1.89E-2</v>
      </c>
      <c r="G1673" s="10">
        <v>-2.3E-3</v>
      </c>
      <c r="H1673" s="10">
        <v>4.0000000000000001E-3</v>
      </c>
      <c r="I1673" s="10">
        <v>0.56530001892585602</v>
      </c>
      <c r="J1673" s="10">
        <v>2.8E-3</v>
      </c>
      <c r="K1673" s="10">
        <v>7.1429999999999998E-12</v>
      </c>
      <c r="L1673" s="9">
        <v>45.5625</v>
      </c>
    </row>
    <row r="1674" spans="1:12" ht="15" x14ac:dyDescent="0.15">
      <c r="A1674" s="8" t="s">
        <v>2275</v>
      </c>
      <c r="B1674" s="8" t="s">
        <v>49</v>
      </c>
      <c r="C1674" s="8" t="s">
        <v>127</v>
      </c>
      <c r="D1674" s="10" t="s">
        <v>1609</v>
      </c>
      <c r="E1674" s="10" t="s">
        <v>1608</v>
      </c>
      <c r="F1674" s="10">
        <v>-3.32E-2</v>
      </c>
      <c r="G1674" s="10">
        <v>-3.5000000000000001E-3</v>
      </c>
      <c r="H1674" s="10">
        <v>3.8E-3</v>
      </c>
      <c r="I1674" s="10">
        <v>0.35929982030254998</v>
      </c>
      <c r="J1674" s="10">
        <v>2.5999999999999999E-3</v>
      </c>
      <c r="K1674" s="10">
        <v>4.11E-38</v>
      </c>
      <c r="L1674" s="9">
        <v>163.05325443787001</v>
      </c>
    </row>
    <row r="1675" spans="1:12" ht="15" x14ac:dyDescent="0.15">
      <c r="A1675" s="8" t="s">
        <v>2276</v>
      </c>
      <c r="B1675" s="8" t="s">
        <v>49</v>
      </c>
      <c r="C1675" s="8" t="s">
        <v>127</v>
      </c>
      <c r="D1675" s="10" t="s">
        <v>1602</v>
      </c>
      <c r="E1675" s="10" t="s">
        <v>1603</v>
      </c>
      <c r="F1675" s="10">
        <v>2.7699999999999999E-2</v>
      </c>
      <c r="G1675" s="10">
        <v>1.6999999999999999E-3</v>
      </c>
      <c r="H1675" s="10">
        <v>3.5999999999999999E-3</v>
      </c>
      <c r="I1675" s="10">
        <v>0.62719992825829896</v>
      </c>
      <c r="J1675" s="10">
        <v>2.5000000000000001E-3</v>
      </c>
      <c r="K1675" s="10">
        <v>5.0070000000000004E-28</v>
      </c>
      <c r="L1675" s="9">
        <v>122.7664</v>
      </c>
    </row>
    <row r="1676" spans="1:12" ht="15" x14ac:dyDescent="0.15">
      <c r="A1676" s="8" t="s">
        <v>2277</v>
      </c>
      <c r="B1676" s="8" t="s">
        <v>49</v>
      </c>
      <c r="C1676" s="8" t="s">
        <v>127</v>
      </c>
      <c r="D1676" s="10" t="s">
        <v>1602</v>
      </c>
      <c r="E1676" s="10" t="s">
        <v>1603</v>
      </c>
      <c r="F1676" s="10">
        <v>1.4800000000000001E-2</v>
      </c>
      <c r="G1676" s="10">
        <v>-3.2000000000000002E-3</v>
      </c>
      <c r="H1676" s="10">
        <v>3.5000000000000001E-3</v>
      </c>
      <c r="I1676" s="10">
        <v>0.369699616442764</v>
      </c>
      <c r="J1676" s="10">
        <v>2.3999999999999998E-3</v>
      </c>
      <c r="K1676" s="10">
        <v>1.7289999999999999E-9</v>
      </c>
      <c r="L1676" s="9">
        <v>38.0277777777778</v>
      </c>
    </row>
    <row r="1677" spans="1:12" ht="15" x14ac:dyDescent="0.15">
      <c r="A1677" s="8" t="s">
        <v>2279</v>
      </c>
      <c r="B1677" s="8" t="s">
        <v>49</v>
      </c>
      <c r="C1677" s="8" t="s">
        <v>127</v>
      </c>
      <c r="D1677" s="10" t="s">
        <v>1602</v>
      </c>
      <c r="E1677" s="10" t="s">
        <v>1603</v>
      </c>
      <c r="F1677" s="10">
        <v>-2.5499999999999998E-2</v>
      </c>
      <c r="G1677" s="10">
        <v>3.8999999999999998E-3</v>
      </c>
      <c r="H1677" s="10">
        <v>4.5999999999999999E-3</v>
      </c>
      <c r="I1677" s="10">
        <v>0.39059978508922999</v>
      </c>
      <c r="J1677" s="10">
        <v>3.2000000000000002E-3</v>
      </c>
      <c r="K1677" s="10">
        <v>8.4760000000000001E-16</v>
      </c>
      <c r="L1677" s="9">
        <v>63.5009765625</v>
      </c>
    </row>
    <row r="1678" spans="1:12" ht="15" x14ac:dyDescent="0.15">
      <c r="A1678" s="8" t="s">
        <v>2280</v>
      </c>
      <c r="B1678" s="8" t="s">
        <v>49</v>
      </c>
      <c r="C1678" s="8" t="s">
        <v>127</v>
      </c>
      <c r="D1678" s="10" t="s">
        <v>1602</v>
      </c>
      <c r="E1678" s="10" t="s">
        <v>1608</v>
      </c>
      <c r="F1678" s="10">
        <v>1.46E-2</v>
      </c>
      <c r="G1678" s="10">
        <v>8.0000000000000002E-3</v>
      </c>
      <c r="H1678" s="10">
        <v>3.5999999999999999E-3</v>
      </c>
      <c r="I1678" s="10">
        <v>2.4629749794092E-2</v>
      </c>
      <c r="J1678" s="10">
        <v>2.5000000000000001E-3</v>
      </c>
      <c r="K1678" s="10">
        <v>4.8559999999999998E-9</v>
      </c>
      <c r="L1678" s="9">
        <v>34.105600000000003</v>
      </c>
    </row>
    <row r="1679" spans="1:12" ht="15" x14ac:dyDescent="0.15">
      <c r="A1679" s="8" t="s">
        <v>2281</v>
      </c>
      <c r="B1679" s="8" t="s">
        <v>49</v>
      </c>
      <c r="C1679" s="8" t="s">
        <v>127</v>
      </c>
      <c r="D1679" s="10" t="s">
        <v>1602</v>
      </c>
      <c r="E1679" s="10" t="s">
        <v>1603</v>
      </c>
      <c r="F1679" s="10">
        <v>3.1899999999999998E-2</v>
      </c>
      <c r="G1679" s="10">
        <v>2.8E-3</v>
      </c>
      <c r="H1679" s="10">
        <v>3.7000000000000002E-3</v>
      </c>
      <c r="I1679" s="10">
        <v>0.44609977069001899</v>
      </c>
      <c r="J1679" s="10">
        <v>2.5000000000000001E-3</v>
      </c>
      <c r="K1679" s="10">
        <v>1.099E-37</v>
      </c>
      <c r="L1679" s="9">
        <v>162.8176</v>
      </c>
    </row>
    <row r="1680" spans="1:12" ht="15" x14ac:dyDescent="0.15">
      <c r="A1680" s="8" t="s">
        <v>2282</v>
      </c>
      <c r="B1680" s="8" t="s">
        <v>49</v>
      </c>
      <c r="C1680" s="8" t="s">
        <v>127</v>
      </c>
      <c r="D1680" s="10" t="s">
        <v>1609</v>
      </c>
      <c r="E1680" s="10" t="s">
        <v>1603</v>
      </c>
      <c r="F1680" s="10">
        <v>-1.6500000000000001E-2</v>
      </c>
      <c r="G1680" s="10">
        <v>-3.0000000000000001E-3</v>
      </c>
      <c r="H1680" s="10">
        <v>3.5999999999999999E-3</v>
      </c>
      <c r="I1680" s="10">
        <v>0.399899627872499</v>
      </c>
      <c r="J1680" s="10">
        <v>2.3999999999999998E-3</v>
      </c>
      <c r="K1680" s="10">
        <v>3.3389999999999998E-12</v>
      </c>
      <c r="L1680" s="9">
        <v>47.265625</v>
      </c>
    </row>
    <row r="1681" spans="1:12" ht="15" x14ac:dyDescent="0.15">
      <c r="A1681" s="8" t="s">
        <v>2283</v>
      </c>
      <c r="B1681" s="8" t="s">
        <v>49</v>
      </c>
      <c r="C1681" s="8" t="s">
        <v>127</v>
      </c>
      <c r="D1681" s="10" t="s">
        <v>1608</v>
      </c>
      <c r="E1681" s="10" t="s">
        <v>1603</v>
      </c>
      <c r="F1681" s="10">
        <v>1.83E-2</v>
      </c>
      <c r="G1681" s="10">
        <v>-1.6999999999999999E-3</v>
      </c>
      <c r="H1681" s="10">
        <v>5.4999999999999997E-3</v>
      </c>
      <c r="I1681" s="10">
        <v>0.751700778458395</v>
      </c>
      <c r="J1681" s="10">
        <v>2.8999999999999998E-3</v>
      </c>
      <c r="K1681" s="10">
        <v>2.9709999999999999E-10</v>
      </c>
      <c r="L1681" s="9">
        <v>39.820451843043998</v>
      </c>
    </row>
    <row r="1682" spans="1:12" ht="15" x14ac:dyDescent="0.15">
      <c r="A1682" s="8" t="s">
        <v>2284</v>
      </c>
      <c r="B1682" s="8" t="s">
        <v>49</v>
      </c>
      <c r="C1682" s="8" t="s">
        <v>127</v>
      </c>
      <c r="D1682" s="10" t="s">
        <v>1609</v>
      </c>
      <c r="E1682" s="10" t="s">
        <v>1608</v>
      </c>
      <c r="F1682" s="10">
        <v>1.44E-2</v>
      </c>
      <c r="G1682" s="10">
        <v>-1.1999999999999999E-3</v>
      </c>
      <c r="H1682" s="10">
        <v>3.5999999999999999E-3</v>
      </c>
      <c r="I1682" s="10">
        <v>0.74429996745146398</v>
      </c>
      <c r="J1682" s="10">
        <v>2.5000000000000001E-3</v>
      </c>
      <c r="K1682" s="10">
        <v>1.191E-8</v>
      </c>
      <c r="L1682" s="9">
        <v>33.177599999999998</v>
      </c>
    </row>
    <row r="1683" spans="1:12" ht="15" x14ac:dyDescent="0.15">
      <c r="A1683" s="8" t="s">
        <v>2285</v>
      </c>
      <c r="B1683" s="8" t="s">
        <v>49</v>
      </c>
      <c r="C1683" s="8" t="s">
        <v>127</v>
      </c>
      <c r="D1683" s="10" t="s">
        <v>1609</v>
      </c>
      <c r="E1683" s="10" t="s">
        <v>1608</v>
      </c>
      <c r="F1683" s="10">
        <v>1.9800000000000002E-2</v>
      </c>
      <c r="G1683" s="10">
        <v>1.6000000000000001E-3</v>
      </c>
      <c r="H1683" s="10">
        <v>3.5000000000000001E-3</v>
      </c>
      <c r="I1683" s="10">
        <v>0.64310072620655601</v>
      </c>
      <c r="J1683" s="10">
        <v>2.3E-3</v>
      </c>
      <c r="K1683" s="10">
        <v>3.1340000000000001E-17</v>
      </c>
      <c r="L1683" s="9">
        <v>74.109640831758</v>
      </c>
    </row>
    <row r="1684" spans="1:12" ht="15" x14ac:dyDescent="0.15">
      <c r="A1684" s="8" t="s">
        <v>2286</v>
      </c>
      <c r="B1684" s="8" t="s">
        <v>49</v>
      </c>
      <c r="C1684" s="8" t="s">
        <v>127</v>
      </c>
      <c r="D1684" s="10" t="s">
        <v>1609</v>
      </c>
      <c r="E1684" s="10" t="s">
        <v>1608</v>
      </c>
      <c r="F1684" s="10">
        <v>-2.4899999999999999E-2</v>
      </c>
      <c r="G1684" s="10">
        <v>7.4999999999999997E-3</v>
      </c>
      <c r="H1684" s="10">
        <v>3.3999999999999998E-3</v>
      </c>
      <c r="I1684" s="10">
        <v>2.8289808002913201E-2</v>
      </c>
      <c r="J1684" s="10">
        <v>2.3E-3</v>
      </c>
      <c r="K1684" s="10">
        <v>3.367E-27</v>
      </c>
      <c r="L1684" s="9">
        <v>117.20415879017</v>
      </c>
    </row>
    <row r="1685" spans="1:12" ht="15" x14ac:dyDescent="0.15">
      <c r="A1685" s="8" t="s">
        <v>2287</v>
      </c>
      <c r="B1685" s="8" t="s">
        <v>49</v>
      </c>
      <c r="C1685" s="8" t="s">
        <v>127</v>
      </c>
      <c r="D1685" s="10" t="s">
        <v>1602</v>
      </c>
      <c r="E1685" s="10" t="s">
        <v>1603</v>
      </c>
      <c r="F1685" s="10">
        <v>1.5599999999999999E-2</v>
      </c>
      <c r="G1685" s="10">
        <v>-6.0000000000000001E-3</v>
      </c>
      <c r="H1685" s="10">
        <v>4.0000000000000001E-3</v>
      </c>
      <c r="I1685" s="10">
        <v>0.13200002090938001</v>
      </c>
      <c r="J1685" s="10">
        <v>2.7000000000000001E-3</v>
      </c>
      <c r="K1685" s="10">
        <v>1.015E-8</v>
      </c>
      <c r="L1685" s="9">
        <v>33.382716049382701</v>
      </c>
    </row>
    <row r="1686" spans="1:12" ht="15" x14ac:dyDescent="0.15">
      <c r="A1686" s="8" t="s">
        <v>2288</v>
      </c>
      <c r="B1686" s="8" t="s">
        <v>49</v>
      </c>
      <c r="C1686" s="8" t="s">
        <v>127</v>
      </c>
      <c r="D1686" s="10" t="s">
        <v>1602</v>
      </c>
      <c r="E1686" s="10" t="s">
        <v>1603</v>
      </c>
      <c r="F1686" s="10">
        <v>-4.7699999999999999E-2</v>
      </c>
      <c r="G1686" s="10">
        <v>4.8999999999999998E-3</v>
      </c>
      <c r="H1686" s="10">
        <v>3.8999999999999998E-3</v>
      </c>
      <c r="I1686" s="10">
        <v>0.21109988659484499</v>
      </c>
      <c r="J1686" s="10">
        <v>2.5999999999999999E-3</v>
      </c>
      <c r="K1686" s="10">
        <v>5.0720000000000003E-75</v>
      </c>
      <c r="L1686" s="9">
        <v>336.58136094674597</v>
      </c>
    </row>
    <row r="1687" spans="1:12" ht="15" x14ac:dyDescent="0.15">
      <c r="A1687" s="8" t="s">
        <v>2289</v>
      </c>
      <c r="B1687" s="8" t="s">
        <v>49</v>
      </c>
      <c r="C1687" s="8" t="s">
        <v>127</v>
      </c>
      <c r="D1687" s="10" t="s">
        <v>1609</v>
      </c>
      <c r="E1687" s="10" t="s">
        <v>1608</v>
      </c>
      <c r="F1687" s="10">
        <v>-2.29E-2</v>
      </c>
      <c r="G1687" s="10">
        <v>-1.1999999999999999E-3</v>
      </c>
      <c r="H1687" s="10">
        <v>4.1999999999999997E-3</v>
      </c>
      <c r="I1687" s="10">
        <v>0.772399528502275</v>
      </c>
      <c r="J1687" s="10">
        <v>2.8E-3</v>
      </c>
      <c r="K1687" s="10">
        <v>5.993E-16</v>
      </c>
      <c r="L1687" s="9">
        <v>66.889030612244895</v>
      </c>
    </row>
    <row r="1688" spans="1:12" ht="15" x14ac:dyDescent="0.15">
      <c r="A1688" s="8" t="s">
        <v>2290</v>
      </c>
      <c r="B1688" s="8" t="s">
        <v>49</v>
      </c>
      <c r="C1688" s="8" t="s">
        <v>127</v>
      </c>
      <c r="D1688" s="10" t="s">
        <v>1602</v>
      </c>
      <c r="E1688" s="10" t="s">
        <v>1603</v>
      </c>
      <c r="F1688" s="10">
        <v>2.2100000000000002E-2</v>
      </c>
      <c r="G1688" s="10">
        <v>3.8999999999999998E-3</v>
      </c>
      <c r="H1688" s="10">
        <v>5.1999999999999998E-3</v>
      </c>
      <c r="I1688" s="10">
        <v>0.44880015682046398</v>
      </c>
      <c r="J1688" s="10">
        <v>3.3E-3</v>
      </c>
      <c r="K1688" s="10">
        <v>1.0509999999999999E-11</v>
      </c>
      <c r="L1688" s="9">
        <v>44.849403122130397</v>
      </c>
    </row>
    <row r="1689" spans="1:12" ht="15" x14ac:dyDescent="0.15">
      <c r="A1689" s="8" t="s">
        <v>2291</v>
      </c>
      <c r="B1689" s="8" t="s">
        <v>49</v>
      </c>
      <c r="C1689" s="8" t="s">
        <v>127</v>
      </c>
      <c r="D1689" s="10" t="s">
        <v>1609</v>
      </c>
      <c r="E1689" s="10" t="s">
        <v>1608</v>
      </c>
      <c r="F1689" s="10">
        <v>2.76E-2</v>
      </c>
      <c r="G1689" s="10">
        <v>1E-3</v>
      </c>
      <c r="H1689" s="10">
        <v>3.5000000000000001E-3</v>
      </c>
      <c r="I1689" s="10">
        <v>0.78359922897960699</v>
      </c>
      <c r="J1689" s="10">
        <v>2.3999999999999998E-3</v>
      </c>
      <c r="K1689" s="10">
        <v>2.2360000000000001E-29</v>
      </c>
      <c r="L1689" s="9">
        <v>132.25</v>
      </c>
    </row>
    <row r="1690" spans="1:12" ht="15" x14ac:dyDescent="0.15">
      <c r="A1690" s="8" t="s">
        <v>2292</v>
      </c>
      <c r="B1690" s="8" t="s">
        <v>49</v>
      </c>
      <c r="C1690" s="8" t="s">
        <v>127</v>
      </c>
      <c r="D1690" s="10" t="s">
        <v>1602</v>
      </c>
      <c r="E1690" s="10" t="s">
        <v>1608</v>
      </c>
      <c r="F1690" s="10">
        <v>-4.3700000000000003E-2</v>
      </c>
      <c r="G1690" s="10">
        <v>0</v>
      </c>
      <c r="H1690" s="10">
        <v>3.8E-3</v>
      </c>
      <c r="I1690" s="10">
        <v>0.99440000999773204</v>
      </c>
      <c r="J1690" s="10">
        <v>2.5999999999999999E-3</v>
      </c>
      <c r="K1690" s="10">
        <v>2.1249999999999999E-63</v>
      </c>
      <c r="L1690" s="9">
        <v>282.49852071005898</v>
      </c>
    </row>
    <row r="1691" spans="1:12" ht="15" x14ac:dyDescent="0.15">
      <c r="A1691" s="8" t="s">
        <v>2293</v>
      </c>
      <c r="B1691" s="8" t="s">
        <v>49</v>
      </c>
      <c r="C1691" s="8" t="s">
        <v>127</v>
      </c>
      <c r="D1691" s="10" t="s">
        <v>1609</v>
      </c>
      <c r="E1691" s="10" t="s">
        <v>1608</v>
      </c>
      <c r="F1691" s="10">
        <v>3.3000000000000002E-2</v>
      </c>
      <c r="G1691" s="10">
        <v>5.1000000000000004E-3</v>
      </c>
      <c r="H1691" s="10">
        <v>3.5000000000000001E-3</v>
      </c>
      <c r="I1691" s="10">
        <v>0.13990009197125</v>
      </c>
      <c r="J1691" s="10">
        <v>2.3999999999999998E-3</v>
      </c>
      <c r="K1691" s="10">
        <v>1.5450000000000001E-41</v>
      </c>
      <c r="L1691" s="9">
        <v>189.0625</v>
      </c>
    </row>
    <row r="1692" spans="1:12" ht="15" x14ac:dyDescent="0.15">
      <c r="A1692" s="8" t="s">
        <v>2294</v>
      </c>
      <c r="B1692" s="8" t="s">
        <v>49</v>
      </c>
      <c r="C1692" s="8" t="s">
        <v>127</v>
      </c>
      <c r="D1692" s="10" t="s">
        <v>1609</v>
      </c>
      <c r="E1692" s="10" t="s">
        <v>1608</v>
      </c>
      <c r="F1692" s="10">
        <v>-1.8499999999999999E-2</v>
      </c>
      <c r="G1692" s="10">
        <v>6.1999999999999998E-3</v>
      </c>
      <c r="H1692" s="10">
        <v>4.1000000000000003E-3</v>
      </c>
      <c r="I1692" s="10">
        <v>0.130800077105163</v>
      </c>
      <c r="J1692" s="10">
        <v>2.8999999999999998E-3</v>
      </c>
      <c r="K1692" s="10">
        <v>2.1579999999999999E-10</v>
      </c>
      <c r="L1692" s="9">
        <v>40.695600475624303</v>
      </c>
    </row>
    <row r="1693" spans="1:12" ht="15" x14ac:dyDescent="0.15">
      <c r="A1693" s="8" t="s">
        <v>2295</v>
      </c>
      <c r="B1693" s="8" t="s">
        <v>49</v>
      </c>
      <c r="C1693" s="8" t="s">
        <v>127</v>
      </c>
      <c r="D1693" s="10" t="s">
        <v>1602</v>
      </c>
      <c r="E1693" s="10" t="s">
        <v>1609</v>
      </c>
      <c r="F1693" s="10">
        <v>2.9899999999999999E-2</v>
      </c>
      <c r="G1693" s="10">
        <v>1.8E-3</v>
      </c>
      <c r="H1693" s="10">
        <v>3.3999999999999998E-3</v>
      </c>
      <c r="I1693" s="10">
        <v>0.59450019307507196</v>
      </c>
      <c r="J1693" s="10">
        <v>2.3999999999999998E-3</v>
      </c>
      <c r="K1693" s="10">
        <v>9.0330000000000006E-36</v>
      </c>
      <c r="L1693" s="9">
        <v>155.210069444444</v>
      </c>
    </row>
    <row r="1694" spans="1:12" ht="15" x14ac:dyDescent="0.15">
      <c r="A1694" s="8" t="s">
        <v>2296</v>
      </c>
      <c r="B1694" s="8" t="s">
        <v>49</v>
      </c>
      <c r="C1694" s="8" t="s">
        <v>127</v>
      </c>
      <c r="D1694" s="10" t="s">
        <v>1608</v>
      </c>
      <c r="E1694" s="10" t="s">
        <v>1603</v>
      </c>
      <c r="F1694" s="10">
        <v>2.5499999999999998E-2</v>
      </c>
      <c r="G1694" s="10">
        <v>-5.4999999999999997E-3</v>
      </c>
      <c r="H1694" s="10">
        <v>4.5999999999999999E-3</v>
      </c>
      <c r="I1694" s="10">
        <v>0.235800108177801</v>
      </c>
      <c r="J1694" s="10">
        <v>2.7000000000000001E-3</v>
      </c>
      <c r="K1694" s="10">
        <v>9.5490000000000002E-21</v>
      </c>
      <c r="L1694" s="9">
        <v>89.197530864197503</v>
      </c>
    </row>
    <row r="1695" spans="1:12" ht="15" x14ac:dyDescent="0.15">
      <c r="A1695" s="8" t="s">
        <v>2298</v>
      </c>
      <c r="B1695" s="8" t="s">
        <v>49</v>
      </c>
      <c r="C1695" s="8" t="s">
        <v>127</v>
      </c>
      <c r="D1695" s="10" t="s">
        <v>1602</v>
      </c>
      <c r="E1695" s="10" t="s">
        <v>1609</v>
      </c>
      <c r="F1695" s="10">
        <v>-1.95E-2</v>
      </c>
      <c r="G1695" s="10">
        <v>2.8999999999999998E-3</v>
      </c>
      <c r="H1695" s="10">
        <v>3.7000000000000002E-3</v>
      </c>
      <c r="I1695" s="10">
        <v>0.44280039538829902</v>
      </c>
      <c r="J1695" s="10">
        <v>2.5999999999999999E-3</v>
      </c>
      <c r="K1695" s="10">
        <v>3.571E-14</v>
      </c>
      <c r="L1695" s="9">
        <v>56.25</v>
      </c>
    </row>
    <row r="1696" spans="1:12" ht="15" x14ac:dyDescent="0.15">
      <c r="A1696" s="8" t="s">
        <v>2300</v>
      </c>
      <c r="B1696" s="8" t="s">
        <v>49</v>
      </c>
      <c r="C1696" s="8" t="s">
        <v>127</v>
      </c>
      <c r="D1696" s="10" t="s">
        <v>1602</v>
      </c>
      <c r="E1696" s="10" t="s">
        <v>1603</v>
      </c>
      <c r="F1696" s="10">
        <v>1.3100000000000001E-2</v>
      </c>
      <c r="G1696" s="10">
        <v>2.0999999999999999E-3</v>
      </c>
      <c r="H1696" s="10">
        <v>3.3999999999999998E-3</v>
      </c>
      <c r="I1696" s="10">
        <v>0.54260026308809906</v>
      </c>
      <c r="J1696" s="10">
        <v>2.3999999999999998E-3</v>
      </c>
      <c r="K1696" s="10">
        <v>4.4920000000000001E-8</v>
      </c>
      <c r="L1696" s="9">
        <v>29.7934027777778</v>
      </c>
    </row>
    <row r="1697" spans="1:12" ht="15" x14ac:dyDescent="0.15">
      <c r="A1697" s="8" t="s">
        <v>2302</v>
      </c>
      <c r="B1697" s="8" t="s">
        <v>49</v>
      </c>
      <c r="C1697" s="8" t="s">
        <v>127</v>
      </c>
      <c r="D1697" s="10" t="s">
        <v>1602</v>
      </c>
      <c r="E1697" s="10" t="s">
        <v>1608</v>
      </c>
      <c r="F1697" s="10">
        <v>-1.35E-2</v>
      </c>
      <c r="G1697" s="10">
        <v>1E-3</v>
      </c>
      <c r="H1697" s="10">
        <v>3.3999999999999998E-3</v>
      </c>
      <c r="I1697" s="10">
        <v>0.76170007788383698</v>
      </c>
      <c r="J1697" s="10">
        <v>2.3999999999999998E-3</v>
      </c>
      <c r="K1697" s="10">
        <v>1.424E-8</v>
      </c>
      <c r="L1697" s="9">
        <v>31.640625</v>
      </c>
    </row>
    <row r="1698" spans="1:12" ht="15" x14ac:dyDescent="0.15">
      <c r="A1698" s="8" t="s">
        <v>2304</v>
      </c>
      <c r="B1698" s="8" t="s">
        <v>49</v>
      </c>
      <c r="C1698" s="8" t="s">
        <v>127</v>
      </c>
      <c r="D1698" s="10" t="s">
        <v>1602</v>
      </c>
      <c r="E1698" s="10" t="s">
        <v>1603</v>
      </c>
      <c r="F1698" s="10">
        <v>2.1700000000000001E-2</v>
      </c>
      <c r="G1698" s="10">
        <v>-8.3999999999999995E-3</v>
      </c>
      <c r="H1698" s="10">
        <v>4.3E-3</v>
      </c>
      <c r="I1698" s="10">
        <v>5.3319982720589298E-2</v>
      </c>
      <c r="J1698" s="10">
        <v>2.8999999999999998E-3</v>
      </c>
      <c r="K1698" s="10">
        <v>6.7530000000000004E-14</v>
      </c>
      <c r="L1698" s="9">
        <v>55.991676575505402</v>
      </c>
    </row>
    <row r="1699" spans="1:12" ht="15" x14ac:dyDescent="0.15">
      <c r="A1699" s="8" t="s">
        <v>2305</v>
      </c>
      <c r="B1699" s="8" t="s">
        <v>49</v>
      </c>
      <c r="C1699" s="8" t="s">
        <v>127</v>
      </c>
      <c r="D1699" s="10" t="s">
        <v>1602</v>
      </c>
      <c r="E1699" s="10" t="s">
        <v>1608</v>
      </c>
      <c r="F1699" s="10">
        <v>-1.4E-2</v>
      </c>
      <c r="G1699" s="10">
        <v>6.9999999999999999E-4</v>
      </c>
      <c r="H1699" s="10">
        <v>3.3999999999999998E-3</v>
      </c>
      <c r="I1699" s="10">
        <v>0.83080002321781399</v>
      </c>
      <c r="J1699" s="10">
        <v>2.3999999999999998E-3</v>
      </c>
      <c r="K1699" s="10">
        <v>3.3080000000000002E-9</v>
      </c>
      <c r="L1699" s="9">
        <v>34.0277777777778</v>
      </c>
    </row>
    <row r="1700" spans="1:12" ht="15" x14ac:dyDescent="0.15">
      <c r="A1700" s="8" t="s">
        <v>2306</v>
      </c>
      <c r="B1700" s="8" t="s">
        <v>49</v>
      </c>
      <c r="C1700" s="8" t="s">
        <v>127</v>
      </c>
      <c r="D1700" s="10" t="s">
        <v>1609</v>
      </c>
      <c r="E1700" s="10" t="s">
        <v>1608</v>
      </c>
      <c r="F1700" s="10">
        <v>1.6500000000000001E-2</v>
      </c>
      <c r="G1700" s="10">
        <v>2.8999999999999998E-3</v>
      </c>
      <c r="H1700" s="10">
        <v>4.0000000000000001E-3</v>
      </c>
      <c r="I1700" s="10">
        <v>0.46880042853176501</v>
      </c>
      <c r="J1700" s="10">
        <v>2.5000000000000001E-3</v>
      </c>
      <c r="K1700" s="10">
        <v>3.6979999999999998E-11</v>
      </c>
      <c r="L1700" s="9">
        <v>43.56</v>
      </c>
    </row>
    <row r="1701" spans="1:12" ht="15" x14ac:dyDescent="0.15">
      <c r="A1701" s="8" t="s">
        <v>2307</v>
      </c>
      <c r="B1701" s="8" t="s">
        <v>49</v>
      </c>
      <c r="C1701" s="8" t="s">
        <v>127</v>
      </c>
      <c r="D1701" s="10" t="s">
        <v>1602</v>
      </c>
      <c r="E1701" s="10" t="s">
        <v>1603</v>
      </c>
      <c r="F1701" s="10">
        <v>-1.6199999999999999E-2</v>
      </c>
      <c r="G1701" s="10">
        <v>5.8999999999999999E-3</v>
      </c>
      <c r="H1701" s="10">
        <v>4.0000000000000001E-3</v>
      </c>
      <c r="I1701" s="10">
        <v>0.138699852747771</v>
      </c>
      <c r="J1701" s="10">
        <v>2.5999999999999999E-3</v>
      </c>
      <c r="K1701" s="10">
        <v>3.3739999999999999E-10</v>
      </c>
      <c r="L1701" s="9">
        <v>38.822485207100598</v>
      </c>
    </row>
    <row r="1702" spans="1:12" ht="15" x14ac:dyDescent="0.15">
      <c r="A1702" s="8" t="s">
        <v>2308</v>
      </c>
      <c r="B1702" s="8" t="s">
        <v>49</v>
      </c>
      <c r="C1702" s="8" t="s">
        <v>127</v>
      </c>
      <c r="D1702" s="10" t="s">
        <v>1602</v>
      </c>
      <c r="E1702" s="10" t="s">
        <v>1603</v>
      </c>
      <c r="F1702" s="10">
        <v>-2.01E-2</v>
      </c>
      <c r="G1702" s="10">
        <v>2.0999999999999999E-3</v>
      </c>
      <c r="H1702" s="10">
        <v>4.0000000000000001E-3</v>
      </c>
      <c r="I1702" s="10">
        <v>0.59159977479298098</v>
      </c>
      <c r="J1702" s="10">
        <v>2.3999999999999998E-3</v>
      </c>
      <c r="K1702" s="10">
        <v>5.7679999999999995E-17</v>
      </c>
      <c r="L1702" s="9">
        <v>70.140625</v>
      </c>
    </row>
    <row r="1703" spans="1:12" ht="15" x14ac:dyDescent="0.15">
      <c r="A1703" s="8" t="s">
        <v>2309</v>
      </c>
      <c r="B1703" s="8" t="s">
        <v>49</v>
      </c>
      <c r="C1703" s="8" t="s">
        <v>127</v>
      </c>
      <c r="D1703" s="10" t="s">
        <v>1609</v>
      </c>
      <c r="E1703" s="10" t="s">
        <v>1608</v>
      </c>
      <c r="F1703" s="10">
        <v>-3.39E-2</v>
      </c>
      <c r="G1703" s="10">
        <v>-6.8999999999999999E-3</v>
      </c>
      <c r="H1703" s="10">
        <v>7.7000000000000002E-3</v>
      </c>
      <c r="I1703" s="10">
        <v>0.37300014445353202</v>
      </c>
      <c r="J1703" s="10">
        <v>4.1000000000000003E-3</v>
      </c>
      <c r="K1703" s="10">
        <v>2.7439999999999998E-16</v>
      </c>
      <c r="L1703" s="9">
        <v>68.364663890541294</v>
      </c>
    </row>
    <row r="1704" spans="1:12" ht="15" x14ac:dyDescent="0.15">
      <c r="A1704" s="8" t="s">
        <v>2310</v>
      </c>
      <c r="B1704" s="8" t="s">
        <v>49</v>
      </c>
      <c r="C1704" s="8" t="s">
        <v>127</v>
      </c>
      <c r="D1704" s="10" t="s">
        <v>1602</v>
      </c>
      <c r="E1704" s="10" t="s">
        <v>1603</v>
      </c>
      <c r="F1704" s="10">
        <v>-2.2800000000000001E-2</v>
      </c>
      <c r="G1704" s="10">
        <v>-1.8E-3</v>
      </c>
      <c r="H1704" s="10">
        <v>3.8E-3</v>
      </c>
      <c r="I1704" s="10">
        <v>0.629900568048955</v>
      </c>
      <c r="J1704" s="10">
        <v>2.5000000000000001E-3</v>
      </c>
      <c r="K1704" s="10">
        <v>2.5110000000000001E-19</v>
      </c>
      <c r="L1704" s="9">
        <v>83.174400000000006</v>
      </c>
    </row>
    <row r="1705" spans="1:12" ht="15" x14ac:dyDescent="0.15">
      <c r="A1705" s="8" t="s">
        <v>2311</v>
      </c>
      <c r="B1705" s="8" t="s">
        <v>49</v>
      </c>
      <c r="C1705" s="8" t="s">
        <v>127</v>
      </c>
      <c r="D1705" s="10" t="s">
        <v>1608</v>
      </c>
      <c r="E1705" s="10" t="s">
        <v>1603</v>
      </c>
      <c r="F1705" s="10">
        <v>3.61E-2</v>
      </c>
      <c r="G1705" s="10">
        <v>8.6999999999999994E-3</v>
      </c>
      <c r="H1705" s="10">
        <v>5.8999999999999999E-3</v>
      </c>
      <c r="I1705" s="10">
        <v>0.14270000883396</v>
      </c>
      <c r="J1705" s="10">
        <v>4.1000000000000003E-3</v>
      </c>
      <c r="K1705" s="10">
        <v>8.4629999999999998E-19</v>
      </c>
      <c r="L1705" s="9">
        <v>77.525877453896499</v>
      </c>
    </row>
    <row r="1706" spans="1:12" ht="15" x14ac:dyDescent="0.15">
      <c r="A1706" s="8" t="s">
        <v>2314</v>
      </c>
      <c r="B1706" s="8" t="s">
        <v>49</v>
      </c>
      <c r="C1706" s="8" t="s">
        <v>127</v>
      </c>
      <c r="D1706" s="10" t="s">
        <v>1602</v>
      </c>
      <c r="E1706" s="10" t="s">
        <v>1603</v>
      </c>
      <c r="F1706" s="10">
        <v>2.3900000000000001E-2</v>
      </c>
      <c r="G1706" s="10">
        <v>2.3999999999999998E-3</v>
      </c>
      <c r="H1706" s="10">
        <v>4.4000000000000003E-3</v>
      </c>
      <c r="I1706" s="10">
        <v>0.58849936693885796</v>
      </c>
      <c r="J1706" s="10">
        <v>3.0000000000000001E-3</v>
      </c>
      <c r="K1706" s="10">
        <v>9.6529999999999993E-16</v>
      </c>
      <c r="L1706" s="9">
        <v>63.467777777777798</v>
      </c>
    </row>
    <row r="1707" spans="1:12" ht="15" x14ac:dyDescent="0.15">
      <c r="A1707" s="8" t="s">
        <v>2316</v>
      </c>
      <c r="B1707" s="8" t="s">
        <v>49</v>
      </c>
      <c r="C1707" s="8" t="s">
        <v>127</v>
      </c>
      <c r="D1707" s="10" t="s">
        <v>1602</v>
      </c>
      <c r="E1707" s="10" t="s">
        <v>1603</v>
      </c>
      <c r="F1707" s="10">
        <v>1.8100000000000002E-2</v>
      </c>
      <c r="G1707" s="10">
        <v>-6.6E-3</v>
      </c>
      <c r="H1707" s="10">
        <v>4.1000000000000003E-3</v>
      </c>
      <c r="I1707" s="10">
        <v>0.109900077833525</v>
      </c>
      <c r="J1707" s="10">
        <v>2.8999999999999998E-3</v>
      </c>
      <c r="K1707" s="10">
        <v>2.3369999999999998E-10</v>
      </c>
      <c r="L1707" s="9">
        <v>38.954815695600502</v>
      </c>
    </row>
    <row r="1708" spans="1:12" ht="15" x14ac:dyDescent="0.15">
      <c r="A1708" s="8" t="s">
        <v>2317</v>
      </c>
      <c r="B1708" s="8" t="s">
        <v>49</v>
      </c>
      <c r="C1708" s="8" t="s">
        <v>127</v>
      </c>
      <c r="D1708" s="10" t="s">
        <v>1609</v>
      </c>
      <c r="E1708" s="10" t="s">
        <v>1603</v>
      </c>
      <c r="F1708" s="10">
        <v>2.1600000000000001E-2</v>
      </c>
      <c r="G1708" s="10">
        <v>3.0000000000000001E-3</v>
      </c>
      <c r="H1708" s="10">
        <v>4.4000000000000003E-3</v>
      </c>
      <c r="I1708" s="10">
        <v>0.49220044271747299</v>
      </c>
      <c r="J1708" s="10">
        <v>3.0999999999999999E-3</v>
      </c>
      <c r="K1708" s="10">
        <v>2.159E-12</v>
      </c>
      <c r="L1708" s="9">
        <v>48.549427679500504</v>
      </c>
    </row>
    <row r="1709" spans="1:12" ht="15" x14ac:dyDescent="0.15">
      <c r="A1709" s="8" t="s">
        <v>2318</v>
      </c>
      <c r="B1709" s="8" t="s">
        <v>49</v>
      </c>
      <c r="C1709" s="8" t="s">
        <v>127</v>
      </c>
      <c r="D1709" s="10" t="s">
        <v>1602</v>
      </c>
      <c r="E1709" s="10" t="s">
        <v>1603</v>
      </c>
      <c r="F1709" s="10">
        <v>-2.3800000000000002E-2</v>
      </c>
      <c r="G1709" s="10">
        <v>1.2999999999999999E-3</v>
      </c>
      <c r="H1709" s="10">
        <v>6.7999999999999996E-3</v>
      </c>
      <c r="I1709" s="10">
        <v>0.847299987500297</v>
      </c>
      <c r="J1709" s="10">
        <v>4.0000000000000001E-3</v>
      </c>
      <c r="K1709" s="10">
        <v>2.4680000000000002E-9</v>
      </c>
      <c r="L1709" s="9">
        <v>35.402500000000003</v>
      </c>
    </row>
    <row r="1710" spans="1:12" ht="15" x14ac:dyDescent="0.15">
      <c r="A1710" s="8" t="s">
        <v>2321</v>
      </c>
      <c r="B1710" s="8" t="s">
        <v>49</v>
      </c>
      <c r="C1710" s="8" t="s">
        <v>127</v>
      </c>
      <c r="D1710" s="10" t="s">
        <v>1602</v>
      </c>
      <c r="E1710" s="10" t="s">
        <v>1609</v>
      </c>
      <c r="F1710" s="10">
        <v>-1.8200000000000001E-2</v>
      </c>
      <c r="G1710" s="10">
        <v>-4.7999999999999996E-3</v>
      </c>
      <c r="H1710" s="10">
        <v>3.7000000000000002E-3</v>
      </c>
      <c r="I1710" s="10">
        <v>0.19259987458958699</v>
      </c>
      <c r="J1710" s="10">
        <v>2.5999999999999999E-3</v>
      </c>
      <c r="K1710" s="10">
        <v>9.9330000000000002E-13</v>
      </c>
      <c r="L1710" s="9">
        <v>49</v>
      </c>
    </row>
    <row r="1711" spans="1:12" ht="15" x14ac:dyDescent="0.15">
      <c r="A1711" s="8" t="s">
        <v>2322</v>
      </c>
      <c r="B1711" s="8" t="s">
        <v>49</v>
      </c>
      <c r="C1711" s="8" t="s">
        <v>127</v>
      </c>
      <c r="D1711" s="10" t="s">
        <v>1602</v>
      </c>
      <c r="E1711" s="10" t="s">
        <v>1603</v>
      </c>
      <c r="F1711" s="10">
        <v>0.02</v>
      </c>
      <c r="G1711" s="10">
        <v>3.3E-3</v>
      </c>
      <c r="H1711" s="10">
        <v>3.5000000000000001E-3</v>
      </c>
      <c r="I1711" s="10">
        <v>0.347100308764486</v>
      </c>
      <c r="J1711" s="10">
        <v>2.5000000000000001E-3</v>
      </c>
      <c r="K1711" s="10">
        <v>3.9850000000000002E-16</v>
      </c>
      <c r="L1711" s="9">
        <v>64</v>
      </c>
    </row>
    <row r="1712" spans="1:12" ht="15" x14ac:dyDescent="0.15">
      <c r="A1712" s="8" t="s">
        <v>2324</v>
      </c>
      <c r="B1712" s="8" t="s">
        <v>49</v>
      </c>
      <c r="C1712" s="8" t="s">
        <v>127</v>
      </c>
      <c r="D1712" s="10" t="s">
        <v>1602</v>
      </c>
      <c r="E1712" s="10" t="s">
        <v>1603</v>
      </c>
      <c r="F1712" s="10">
        <v>-2.0400000000000001E-2</v>
      </c>
      <c r="G1712" s="10">
        <v>-5.7000000000000002E-3</v>
      </c>
      <c r="H1712" s="10">
        <v>4.0000000000000001E-3</v>
      </c>
      <c r="I1712" s="10">
        <v>0.149600140015994</v>
      </c>
      <c r="J1712" s="10">
        <v>2.5999999999999999E-3</v>
      </c>
      <c r="K1712" s="10">
        <v>6.3789999999999997E-15</v>
      </c>
      <c r="L1712" s="9">
        <v>61.562130177514803</v>
      </c>
    </row>
    <row r="1713" spans="1:12" ht="15" x14ac:dyDescent="0.15">
      <c r="A1713" s="8" t="s">
        <v>2325</v>
      </c>
      <c r="B1713" s="8" t="s">
        <v>49</v>
      </c>
      <c r="C1713" s="8" t="s">
        <v>127</v>
      </c>
      <c r="D1713" s="10" t="s">
        <v>1609</v>
      </c>
      <c r="E1713" s="10" t="s">
        <v>1608</v>
      </c>
      <c r="F1713" s="10">
        <v>3.1199999999999999E-2</v>
      </c>
      <c r="G1713" s="10">
        <v>-8.5000000000000006E-3</v>
      </c>
      <c r="H1713" s="10">
        <v>5.7000000000000002E-3</v>
      </c>
      <c r="I1713" s="10">
        <v>0.135400104645921</v>
      </c>
      <c r="J1713" s="10">
        <v>2.5000000000000001E-3</v>
      </c>
      <c r="K1713" s="10">
        <v>1.9570000000000001E-36</v>
      </c>
      <c r="L1713" s="9">
        <v>155.75040000000001</v>
      </c>
    </row>
    <row r="1714" spans="1:12" ht="15" x14ac:dyDescent="0.15">
      <c r="A1714" s="8" t="s">
        <v>2328</v>
      </c>
      <c r="B1714" s="8" t="s">
        <v>49</v>
      </c>
      <c r="C1714" s="8" t="s">
        <v>127</v>
      </c>
      <c r="D1714" s="10" t="s">
        <v>1602</v>
      </c>
      <c r="E1714" s="10" t="s">
        <v>1603</v>
      </c>
      <c r="F1714" s="10">
        <v>-3.2599999999999997E-2</v>
      </c>
      <c r="G1714" s="10">
        <v>8.0999999999999996E-3</v>
      </c>
      <c r="H1714" s="10">
        <v>5.1000000000000004E-3</v>
      </c>
      <c r="I1714" s="10">
        <v>0.113500036188452</v>
      </c>
      <c r="J1714" s="10">
        <v>3.3999999999999998E-3</v>
      </c>
      <c r="K1714" s="10">
        <v>1.638E-21</v>
      </c>
      <c r="L1714" s="9">
        <v>91.934256055363306</v>
      </c>
    </row>
    <row r="1715" spans="1:12" ht="15" x14ac:dyDescent="0.15">
      <c r="A1715" s="8" t="s">
        <v>2329</v>
      </c>
      <c r="B1715" s="8" t="s">
        <v>49</v>
      </c>
      <c r="C1715" s="8" t="s">
        <v>127</v>
      </c>
      <c r="D1715" s="10" t="s">
        <v>1609</v>
      </c>
      <c r="E1715" s="10" t="s">
        <v>1608</v>
      </c>
      <c r="F1715" s="10">
        <v>2.35E-2</v>
      </c>
      <c r="G1715" s="10">
        <v>6.0000000000000001E-3</v>
      </c>
      <c r="H1715" s="10">
        <v>4.1999999999999997E-3</v>
      </c>
      <c r="I1715" s="10">
        <v>0.15279987536613501</v>
      </c>
      <c r="J1715" s="10">
        <v>2.8999999999999998E-3</v>
      </c>
      <c r="K1715" s="10">
        <v>6.4640000000000001E-16</v>
      </c>
      <c r="L1715" s="9">
        <v>65.665873959571897</v>
      </c>
    </row>
    <row r="1716" spans="1:12" ht="15" x14ac:dyDescent="0.15">
      <c r="A1716" s="8" t="s">
        <v>2330</v>
      </c>
      <c r="B1716" s="8" t="s">
        <v>49</v>
      </c>
      <c r="C1716" s="8" t="s">
        <v>127</v>
      </c>
      <c r="D1716" s="10" t="s">
        <v>1609</v>
      </c>
      <c r="E1716" s="10" t="s">
        <v>1608</v>
      </c>
      <c r="F1716" s="10">
        <v>-1.6400000000000001E-2</v>
      </c>
      <c r="G1716" s="10">
        <v>-1.1999999999999999E-3</v>
      </c>
      <c r="H1716" s="10">
        <v>3.3999999999999998E-3</v>
      </c>
      <c r="I1716" s="10">
        <v>0.72790047033378702</v>
      </c>
      <c r="J1716" s="10">
        <v>2.3E-3</v>
      </c>
      <c r="K1716" s="10">
        <v>1.05E-12</v>
      </c>
      <c r="L1716" s="9">
        <v>50.843100189035901</v>
      </c>
    </row>
    <row r="1717" spans="1:12" ht="15" x14ac:dyDescent="0.15">
      <c r="A1717" s="8" t="s">
        <v>2332</v>
      </c>
      <c r="B1717" s="8" t="s">
        <v>49</v>
      </c>
      <c r="C1717" s="8" t="s">
        <v>127</v>
      </c>
      <c r="D1717" s="10" t="s">
        <v>1609</v>
      </c>
      <c r="E1717" s="10" t="s">
        <v>1608</v>
      </c>
      <c r="F1717" s="10">
        <v>-3.7600000000000001E-2</v>
      </c>
      <c r="G1717" s="10">
        <v>2.0000000000000001E-4</v>
      </c>
      <c r="H1717" s="10">
        <v>3.5999999999999999E-3</v>
      </c>
      <c r="I1717" s="10">
        <v>0.96200006193867504</v>
      </c>
      <c r="J1717" s="10">
        <v>2.3E-3</v>
      </c>
      <c r="K1717" s="10">
        <v>9.1670000000000005E-58</v>
      </c>
      <c r="L1717" s="9">
        <v>267.25141776937602</v>
      </c>
    </row>
    <row r="1718" spans="1:12" ht="15" x14ac:dyDescent="0.15">
      <c r="A1718" s="8" t="s">
        <v>2333</v>
      </c>
      <c r="B1718" s="8" t="s">
        <v>49</v>
      </c>
      <c r="C1718" s="8" t="s">
        <v>127</v>
      </c>
      <c r="D1718" s="10" t="s">
        <v>1609</v>
      </c>
      <c r="E1718" s="10" t="s">
        <v>1603</v>
      </c>
      <c r="F1718" s="10">
        <v>-1.5800000000000002E-2</v>
      </c>
      <c r="G1718" s="10">
        <v>2.8999999999999998E-3</v>
      </c>
      <c r="H1718" s="10">
        <v>3.7000000000000002E-3</v>
      </c>
      <c r="I1718" s="10">
        <v>0.43410021406544902</v>
      </c>
      <c r="J1718" s="10">
        <v>2.3999999999999998E-3</v>
      </c>
      <c r="K1718" s="10">
        <v>4.9050000000000001E-11</v>
      </c>
      <c r="L1718" s="9">
        <v>43.3402777777778</v>
      </c>
    </row>
    <row r="1719" spans="1:12" ht="15" x14ac:dyDescent="0.15">
      <c r="A1719" s="8" t="s">
        <v>2038</v>
      </c>
      <c r="B1719" s="8" t="s">
        <v>49</v>
      </c>
      <c r="C1719" s="8" t="s">
        <v>127</v>
      </c>
      <c r="D1719" s="10" t="s">
        <v>1609</v>
      </c>
      <c r="E1719" s="10" t="s">
        <v>1608</v>
      </c>
      <c r="F1719" s="10">
        <v>-3.4500000000000003E-2</v>
      </c>
      <c r="G1719" s="10">
        <v>1.2999999999999999E-3</v>
      </c>
      <c r="H1719" s="10">
        <v>7.0000000000000001E-3</v>
      </c>
      <c r="I1719" s="10">
        <v>0.85549997266399702</v>
      </c>
      <c r="J1719" s="10">
        <v>4.5999999999999999E-3</v>
      </c>
      <c r="K1719" s="10">
        <v>5.74E-14</v>
      </c>
      <c r="L1719" s="9">
        <v>56.25</v>
      </c>
    </row>
    <row r="1720" spans="1:12" ht="15" x14ac:dyDescent="0.15">
      <c r="A1720" s="8" t="s">
        <v>2335</v>
      </c>
      <c r="B1720" s="8" t="s">
        <v>49</v>
      </c>
      <c r="C1720" s="8" t="s">
        <v>127</v>
      </c>
      <c r="D1720" s="10" t="s">
        <v>1602</v>
      </c>
      <c r="E1720" s="10" t="s">
        <v>1603</v>
      </c>
      <c r="F1720" s="10">
        <v>1.8700000000000001E-2</v>
      </c>
      <c r="G1720" s="10">
        <v>-2.5999999999999999E-3</v>
      </c>
      <c r="H1720" s="10">
        <v>3.3999999999999998E-3</v>
      </c>
      <c r="I1720" s="10">
        <v>0.457800223117381</v>
      </c>
      <c r="J1720" s="10">
        <v>2.3E-3</v>
      </c>
      <c r="K1720" s="10">
        <v>9.1880000000000006E-16</v>
      </c>
      <c r="L1720" s="9">
        <v>66.103969754253299</v>
      </c>
    </row>
    <row r="1721" spans="1:12" ht="15" x14ac:dyDescent="0.15">
      <c r="A1721" s="8" t="s">
        <v>2336</v>
      </c>
      <c r="B1721" s="8" t="s">
        <v>49</v>
      </c>
      <c r="C1721" s="8" t="s">
        <v>127</v>
      </c>
      <c r="D1721" s="10" t="s">
        <v>1609</v>
      </c>
      <c r="E1721" s="10" t="s">
        <v>1608</v>
      </c>
      <c r="F1721" s="10">
        <v>-6.1199999999999997E-2</v>
      </c>
      <c r="G1721" s="10">
        <v>-1.17E-2</v>
      </c>
      <c r="H1721" s="10">
        <v>3.5000000000000001E-3</v>
      </c>
      <c r="I1721" s="10">
        <v>7.8429599988473996E-4</v>
      </c>
      <c r="J1721" s="10">
        <v>2.3E-3</v>
      </c>
      <c r="K1721" s="10">
        <v>1.16E-152</v>
      </c>
      <c r="L1721" s="9">
        <v>708.02268431001903</v>
      </c>
    </row>
    <row r="1722" spans="1:12" ht="15" x14ac:dyDescent="0.15">
      <c r="A1722" s="8" t="s">
        <v>2337</v>
      </c>
      <c r="B1722" s="8" t="s">
        <v>49</v>
      </c>
      <c r="C1722" s="8" t="s">
        <v>127</v>
      </c>
      <c r="D1722" s="10" t="s">
        <v>1609</v>
      </c>
      <c r="E1722" s="10" t="s">
        <v>1608</v>
      </c>
      <c r="F1722" s="10">
        <v>-2.3800000000000002E-2</v>
      </c>
      <c r="G1722" s="10">
        <v>-3.3E-3</v>
      </c>
      <c r="H1722" s="10">
        <v>3.5999999999999999E-3</v>
      </c>
      <c r="I1722" s="10">
        <v>0.363600105029315</v>
      </c>
      <c r="J1722" s="10">
        <v>2.5000000000000001E-3</v>
      </c>
      <c r="K1722" s="10">
        <v>3.4379999999999999E-22</v>
      </c>
      <c r="L1722" s="9">
        <v>90.630399999999995</v>
      </c>
    </row>
    <row r="1723" spans="1:12" ht="15" x14ac:dyDescent="0.15">
      <c r="A1723" s="8" t="s">
        <v>2338</v>
      </c>
      <c r="B1723" s="8" t="s">
        <v>49</v>
      </c>
      <c r="C1723" s="8" t="s">
        <v>127</v>
      </c>
      <c r="D1723" s="10" t="s">
        <v>1602</v>
      </c>
      <c r="E1723" s="10" t="s">
        <v>1608</v>
      </c>
      <c r="F1723" s="10">
        <v>1.49E-2</v>
      </c>
      <c r="G1723" s="10">
        <v>-2.5000000000000001E-3</v>
      </c>
      <c r="H1723" s="10">
        <v>3.8999999999999998E-3</v>
      </c>
      <c r="I1723" s="10">
        <v>0.53220015904275397</v>
      </c>
      <c r="J1723" s="10">
        <v>2.3999999999999998E-3</v>
      </c>
      <c r="K1723" s="10">
        <v>7.0360000000000003E-10</v>
      </c>
      <c r="L1723" s="9">
        <v>38.5434027777778</v>
      </c>
    </row>
    <row r="1724" spans="1:12" ht="15" x14ac:dyDescent="0.15">
      <c r="A1724" s="8" t="s">
        <v>2339</v>
      </c>
      <c r="B1724" s="8" t="s">
        <v>49</v>
      </c>
      <c r="C1724" s="8" t="s">
        <v>127</v>
      </c>
      <c r="D1724" s="10" t="s">
        <v>1609</v>
      </c>
      <c r="E1724" s="10" t="s">
        <v>1603</v>
      </c>
      <c r="F1724" s="10">
        <v>2.6700000000000002E-2</v>
      </c>
      <c r="G1724" s="10">
        <v>2.0000000000000001E-4</v>
      </c>
      <c r="H1724" s="10">
        <v>4.5999999999999999E-3</v>
      </c>
      <c r="I1724" s="10">
        <v>0.97029992988924796</v>
      </c>
      <c r="J1724" s="10">
        <v>3.2000000000000002E-3</v>
      </c>
      <c r="K1724" s="10">
        <v>5.9019999999999996E-17</v>
      </c>
      <c r="L1724" s="9">
        <v>69.6181640625</v>
      </c>
    </row>
    <row r="1725" spans="1:12" ht="15" x14ac:dyDescent="0.15">
      <c r="A1725" s="8" t="s">
        <v>2342</v>
      </c>
      <c r="B1725" s="8" t="s">
        <v>49</v>
      </c>
      <c r="C1725" s="8" t="s">
        <v>127</v>
      </c>
      <c r="D1725" s="10" t="s">
        <v>1609</v>
      </c>
      <c r="E1725" s="10" t="s">
        <v>1608</v>
      </c>
      <c r="F1725" s="10">
        <v>-3.6299999999999999E-2</v>
      </c>
      <c r="G1725" s="10">
        <v>-2.7000000000000001E-3</v>
      </c>
      <c r="H1725" s="10">
        <v>3.3999999999999998E-3</v>
      </c>
      <c r="I1725" s="10">
        <v>0.431800359922688</v>
      </c>
      <c r="J1725" s="10">
        <v>2.3E-3</v>
      </c>
      <c r="K1725" s="10">
        <v>1.5420000000000001E-56</v>
      </c>
      <c r="L1725" s="9">
        <v>249.09073724007601</v>
      </c>
    </row>
    <row r="1726" spans="1:12" ht="15" x14ac:dyDescent="0.15">
      <c r="A1726" s="8" t="s">
        <v>2346</v>
      </c>
      <c r="B1726" s="8" t="s">
        <v>49</v>
      </c>
      <c r="C1726" s="8" t="s">
        <v>127</v>
      </c>
      <c r="D1726" s="10" t="s">
        <v>1609</v>
      </c>
      <c r="E1726" s="10" t="s">
        <v>1608</v>
      </c>
      <c r="F1726" s="10">
        <v>-1.49E-2</v>
      </c>
      <c r="G1726" s="10">
        <v>-5.4999999999999997E-3</v>
      </c>
      <c r="H1726" s="10">
        <v>3.8E-3</v>
      </c>
      <c r="I1726" s="10">
        <v>0.15089991668757499</v>
      </c>
      <c r="J1726" s="10">
        <v>2.5999999999999999E-3</v>
      </c>
      <c r="K1726" s="10">
        <v>6.5290000000000001E-9</v>
      </c>
      <c r="L1726" s="9">
        <v>32.8417159763314</v>
      </c>
    </row>
    <row r="1727" spans="1:12" ht="15" x14ac:dyDescent="0.15">
      <c r="A1727" s="8" t="s">
        <v>2347</v>
      </c>
      <c r="B1727" s="8" t="s">
        <v>49</v>
      </c>
      <c r="C1727" s="8" t="s">
        <v>127</v>
      </c>
      <c r="D1727" s="10" t="s">
        <v>1602</v>
      </c>
      <c r="E1727" s="10" t="s">
        <v>1608</v>
      </c>
      <c r="F1727" s="10">
        <v>4.2200000000000001E-2</v>
      </c>
      <c r="G1727" s="10">
        <v>-3.8999999999999998E-3</v>
      </c>
      <c r="H1727" s="10">
        <v>4.0000000000000001E-3</v>
      </c>
      <c r="I1727" s="10">
        <v>0.33250026823973899</v>
      </c>
      <c r="J1727" s="10">
        <v>2.7000000000000001E-3</v>
      </c>
      <c r="K1727" s="10">
        <v>6.2110000000000003E-56</v>
      </c>
      <c r="L1727" s="9">
        <v>244.28532235939599</v>
      </c>
    </row>
    <row r="1728" spans="1:12" ht="15" x14ac:dyDescent="0.15">
      <c r="A1728" s="8" t="s">
        <v>2352</v>
      </c>
      <c r="B1728" s="8" t="s">
        <v>49</v>
      </c>
      <c r="C1728" s="8" t="s">
        <v>127</v>
      </c>
      <c r="D1728" s="10" t="s">
        <v>1609</v>
      </c>
      <c r="E1728" s="10" t="s">
        <v>1608</v>
      </c>
      <c r="F1728" s="10">
        <v>1.6500000000000001E-2</v>
      </c>
      <c r="G1728" s="10">
        <v>2.8999999999999998E-3</v>
      </c>
      <c r="H1728" s="10">
        <v>4.0000000000000001E-3</v>
      </c>
      <c r="I1728" s="10">
        <v>0.47929952655244101</v>
      </c>
      <c r="J1728" s="10">
        <v>2.8E-3</v>
      </c>
      <c r="K1728" s="10">
        <v>2.2860000000000002E-9</v>
      </c>
      <c r="L1728" s="9">
        <v>34.725765306122497</v>
      </c>
    </row>
    <row r="1729" spans="1:12" ht="15" x14ac:dyDescent="0.15">
      <c r="A1729" s="8" t="s">
        <v>2353</v>
      </c>
      <c r="B1729" s="8" t="s">
        <v>49</v>
      </c>
      <c r="C1729" s="8" t="s">
        <v>127</v>
      </c>
      <c r="D1729" s="10" t="s">
        <v>1602</v>
      </c>
      <c r="E1729" s="10" t="s">
        <v>1608</v>
      </c>
      <c r="F1729" s="10">
        <v>-1.4500000000000001E-2</v>
      </c>
      <c r="G1729" s="10">
        <v>1.5E-3</v>
      </c>
      <c r="H1729" s="10">
        <v>3.5999999999999999E-3</v>
      </c>
      <c r="I1729" s="10">
        <v>0.67269933754148103</v>
      </c>
      <c r="J1729" s="10">
        <v>2.5000000000000001E-3</v>
      </c>
      <c r="K1729" s="10">
        <v>5.725E-9</v>
      </c>
      <c r="L1729" s="9">
        <v>33.64</v>
      </c>
    </row>
    <row r="1730" spans="1:12" ht="15" x14ac:dyDescent="0.15">
      <c r="A1730" s="8" t="s">
        <v>2354</v>
      </c>
      <c r="B1730" s="8" t="s">
        <v>49</v>
      </c>
      <c r="C1730" s="8" t="s">
        <v>127</v>
      </c>
      <c r="D1730" s="10" t="s">
        <v>1602</v>
      </c>
      <c r="E1730" s="10" t="s">
        <v>1608</v>
      </c>
      <c r="F1730" s="10">
        <v>-3.95E-2</v>
      </c>
      <c r="G1730" s="10">
        <v>-2E-3</v>
      </c>
      <c r="H1730" s="10">
        <v>3.5000000000000001E-3</v>
      </c>
      <c r="I1730" s="10">
        <v>0.56159987182253002</v>
      </c>
      <c r="J1730" s="10">
        <v>2.3E-3</v>
      </c>
      <c r="K1730" s="10">
        <v>8.1029999999999999E-64</v>
      </c>
      <c r="L1730" s="9">
        <v>294.94328922495299</v>
      </c>
    </row>
    <row r="1731" spans="1:12" ht="15" x14ac:dyDescent="0.15">
      <c r="A1731" s="8" t="s">
        <v>2355</v>
      </c>
      <c r="B1731" s="8" t="s">
        <v>49</v>
      </c>
      <c r="C1731" s="8" t="s">
        <v>127</v>
      </c>
      <c r="D1731" s="10" t="s">
        <v>1609</v>
      </c>
      <c r="E1731" s="10" t="s">
        <v>1608</v>
      </c>
      <c r="F1731" s="10">
        <v>1.83E-2</v>
      </c>
      <c r="G1731" s="10">
        <v>-2.7000000000000001E-3</v>
      </c>
      <c r="H1731" s="10">
        <v>4.0000000000000001E-3</v>
      </c>
      <c r="I1731" s="10">
        <v>0.50529965300105695</v>
      </c>
      <c r="J1731" s="10">
        <v>2.8E-3</v>
      </c>
      <c r="K1731" s="10">
        <v>7.3989999999999995E-11</v>
      </c>
      <c r="L1731" s="9">
        <v>42.715561224489797</v>
      </c>
    </row>
    <row r="1732" spans="1:12" ht="15" x14ac:dyDescent="0.15">
      <c r="A1732" s="8" t="s">
        <v>2357</v>
      </c>
      <c r="B1732" s="8" t="s">
        <v>49</v>
      </c>
      <c r="C1732" s="8" t="s">
        <v>127</v>
      </c>
      <c r="D1732" s="10" t="s">
        <v>1609</v>
      </c>
      <c r="E1732" s="10" t="s">
        <v>1608</v>
      </c>
      <c r="F1732" s="10">
        <v>-1.7399999999999999E-2</v>
      </c>
      <c r="G1732" s="10">
        <v>5.8999999999999999E-3</v>
      </c>
      <c r="H1732" s="10">
        <v>4.5999999999999999E-3</v>
      </c>
      <c r="I1732" s="10">
        <v>0.19879982602553001</v>
      </c>
      <c r="J1732" s="10">
        <v>3.0999999999999999E-3</v>
      </c>
      <c r="K1732" s="10">
        <v>2.0450000000000001E-8</v>
      </c>
      <c r="L1732" s="9">
        <v>31.504682622268501</v>
      </c>
    </row>
    <row r="1733" spans="1:12" ht="15" x14ac:dyDescent="0.15">
      <c r="A1733" s="8" t="s">
        <v>2358</v>
      </c>
      <c r="B1733" s="8" t="s">
        <v>49</v>
      </c>
      <c r="C1733" s="8" t="s">
        <v>127</v>
      </c>
      <c r="D1733" s="10" t="s">
        <v>1602</v>
      </c>
      <c r="E1733" s="10" t="s">
        <v>1603</v>
      </c>
      <c r="F1733" s="10">
        <v>-2.58E-2</v>
      </c>
      <c r="G1733" s="10">
        <v>2.8E-3</v>
      </c>
      <c r="H1733" s="10">
        <v>6.4999999999999997E-3</v>
      </c>
      <c r="I1733" s="10">
        <v>0.67330059770238504</v>
      </c>
      <c r="J1733" s="10">
        <v>4.1999999999999997E-3</v>
      </c>
      <c r="K1733" s="10">
        <v>6.5349999999999997E-10</v>
      </c>
      <c r="L1733" s="9">
        <v>37.734693877551003</v>
      </c>
    </row>
    <row r="1734" spans="1:12" ht="15" x14ac:dyDescent="0.15">
      <c r="A1734" s="8" t="s">
        <v>2359</v>
      </c>
      <c r="B1734" s="8" t="s">
        <v>49</v>
      </c>
      <c r="C1734" s="8" t="s">
        <v>127</v>
      </c>
      <c r="D1734" s="10" t="s">
        <v>1609</v>
      </c>
      <c r="E1734" s="10" t="s">
        <v>1608</v>
      </c>
      <c r="F1734" s="10">
        <v>4.3200000000000002E-2</v>
      </c>
      <c r="G1734" s="10">
        <v>-2.5000000000000001E-3</v>
      </c>
      <c r="H1734" s="10">
        <v>8.5000000000000006E-3</v>
      </c>
      <c r="I1734" s="10">
        <v>0.76799961089959601</v>
      </c>
      <c r="J1734" s="10">
        <v>5.5999999999999999E-3</v>
      </c>
      <c r="K1734" s="10">
        <v>1.359E-14</v>
      </c>
      <c r="L1734" s="9">
        <v>59.5102040816327</v>
      </c>
    </row>
    <row r="1735" spans="1:12" ht="15" x14ac:dyDescent="0.15">
      <c r="A1735" s="8" t="s">
        <v>2360</v>
      </c>
      <c r="B1735" s="8" t="s">
        <v>49</v>
      </c>
      <c r="C1735" s="8" t="s">
        <v>127</v>
      </c>
      <c r="D1735" s="10" t="s">
        <v>1602</v>
      </c>
      <c r="E1735" s="10" t="s">
        <v>1603</v>
      </c>
      <c r="F1735" s="10">
        <v>3.04E-2</v>
      </c>
      <c r="G1735" s="10">
        <v>-2.7000000000000001E-3</v>
      </c>
      <c r="H1735" s="10">
        <v>6.8999999999999999E-3</v>
      </c>
      <c r="I1735" s="10">
        <v>0.69770044503791995</v>
      </c>
      <c r="J1735" s="10">
        <v>5.1999999999999998E-3</v>
      </c>
      <c r="K1735" s="10">
        <v>5.6180000000000002E-9</v>
      </c>
      <c r="L1735" s="9">
        <v>34.177514792899402</v>
      </c>
    </row>
    <row r="1736" spans="1:12" ht="15" x14ac:dyDescent="0.15">
      <c r="A1736" s="8" t="s">
        <v>2361</v>
      </c>
      <c r="B1736" s="8" t="s">
        <v>49</v>
      </c>
      <c r="C1736" s="8" t="s">
        <v>127</v>
      </c>
      <c r="D1736" s="10" t="s">
        <v>1609</v>
      </c>
      <c r="E1736" s="10" t="s">
        <v>1608</v>
      </c>
      <c r="F1736" s="10">
        <v>1.6799999999999999E-2</v>
      </c>
      <c r="G1736" s="10">
        <v>4.1000000000000003E-3</v>
      </c>
      <c r="H1736" s="10">
        <v>4.1999999999999997E-3</v>
      </c>
      <c r="I1736" s="10">
        <v>0.32380011599887099</v>
      </c>
      <c r="J1736" s="10">
        <v>2.8999999999999998E-3</v>
      </c>
      <c r="K1736" s="10">
        <v>4.3569999999999997E-9</v>
      </c>
      <c r="L1736" s="9">
        <v>33.560047562425702</v>
      </c>
    </row>
    <row r="1737" spans="1:12" ht="15" x14ac:dyDescent="0.15">
      <c r="A1737" s="8" t="s">
        <v>2362</v>
      </c>
      <c r="B1737" s="8" t="s">
        <v>49</v>
      </c>
      <c r="C1737" s="8" t="s">
        <v>127</v>
      </c>
      <c r="D1737" s="10" t="s">
        <v>1602</v>
      </c>
      <c r="E1737" s="10" t="s">
        <v>1603</v>
      </c>
      <c r="F1737" s="10">
        <v>-3.6799999999999999E-2</v>
      </c>
      <c r="G1737" s="10">
        <v>-1.2200000000000001E-2</v>
      </c>
      <c r="H1737" s="10">
        <v>5.1999999999999998E-3</v>
      </c>
      <c r="I1737" s="10">
        <v>2.0079828536114001E-2</v>
      </c>
      <c r="J1737" s="10">
        <v>3.7000000000000002E-3</v>
      </c>
      <c r="K1737" s="10">
        <v>2.9929999999999999E-23</v>
      </c>
      <c r="L1737" s="9">
        <v>98.921840759678602</v>
      </c>
    </row>
    <row r="1738" spans="1:12" ht="15" x14ac:dyDescent="0.15">
      <c r="A1738" s="8" t="s">
        <v>2363</v>
      </c>
      <c r="B1738" s="8" t="s">
        <v>49</v>
      </c>
      <c r="C1738" s="8" t="s">
        <v>127</v>
      </c>
      <c r="D1738" s="10" t="s">
        <v>1608</v>
      </c>
      <c r="E1738" s="10" t="s">
        <v>1603</v>
      </c>
      <c r="F1738" s="10">
        <v>-1.7899999999999999E-2</v>
      </c>
      <c r="G1738" s="10">
        <v>5.1999999999999998E-3</v>
      </c>
      <c r="H1738" s="10">
        <v>4.0000000000000001E-3</v>
      </c>
      <c r="I1738" s="10">
        <v>0.186899870300714</v>
      </c>
      <c r="J1738" s="10">
        <v>2.8E-3</v>
      </c>
      <c r="K1738" s="10">
        <v>2.1419999999999999E-10</v>
      </c>
      <c r="L1738" s="9">
        <v>40.8686224489796</v>
      </c>
    </row>
    <row r="1739" spans="1:12" ht="15" x14ac:dyDescent="0.15">
      <c r="A1739" s="8" t="s">
        <v>2365</v>
      </c>
      <c r="B1739" s="8" t="s">
        <v>49</v>
      </c>
      <c r="C1739" s="8" t="s">
        <v>127</v>
      </c>
      <c r="D1739" s="10" t="s">
        <v>1609</v>
      </c>
      <c r="E1739" s="10" t="s">
        <v>1603</v>
      </c>
      <c r="F1739" s="10">
        <v>2.4899999999999999E-2</v>
      </c>
      <c r="G1739" s="10">
        <v>5.7999999999999996E-3</v>
      </c>
      <c r="H1739" s="10">
        <v>4.1000000000000003E-3</v>
      </c>
      <c r="I1739" s="10">
        <v>0.150300006718455</v>
      </c>
      <c r="J1739" s="10">
        <v>2.8E-3</v>
      </c>
      <c r="K1739" s="10">
        <v>9.4359999999999993E-19</v>
      </c>
      <c r="L1739" s="9">
        <v>79.082908163265301</v>
      </c>
    </row>
    <row r="1740" spans="1:12" ht="15" x14ac:dyDescent="0.15">
      <c r="A1740" s="8" t="s">
        <v>2366</v>
      </c>
      <c r="B1740" s="8" t="s">
        <v>49</v>
      </c>
      <c r="C1740" s="8" t="s">
        <v>127</v>
      </c>
      <c r="D1740" s="10" t="s">
        <v>1602</v>
      </c>
      <c r="E1740" s="10" t="s">
        <v>1603</v>
      </c>
      <c r="F1740" s="10">
        <v>-1.5599999999999999E-2</v>
      </c>
      <c r="G1740" s="10">
        <v>8.9999999999999998E-4</v>
      </c>
      <c r="H1740" s="10">
        <v>3.3999999999999998E-3</v>
      </c>
      <c r="I1740" s="10">
        <v>0.78929981315842401</v>
      </c>
      <c r="J1740" s="10">
        <v>2.3999999999999998E-3</v>
      </c>
      <c r="K1740" s="10">
        <v>4.8449999999999998E-11</v>
      </c>
      <c r="L1740" s="9">
        <v>42.25</v>
      </c>
    </row>
    <row r="1741" spans="1:12" ht="15" x14ac:dyDescent="0.15">
      <c r="A1741" s="8" t="s">
        <v>2367</v>
      </c>
      <c r="B1741" s="8" t="s">
        <v>49</v>
      </c>
      <c r="C1741" s="8" t="s">
        <v>127</v>
      </c>
      <c r="D1741" s="10" t="s">
        <v>1609</v>
      </c>
      <c r="E1741" s="10" t="s">
        <v>1608</v>
      </c>
      <c r="F1741" s="10">
        <v>3.09E-2</v>
      </c>
      <c r="G1741" s="10">
        <v>-1.6000000000000001E-3</v>
      </c>
      <c r="H1741" s="10">
        <v>3.5999999999999999E-3</v>
      </c>
      <c r="I1741" s="10">
        <v>0.64959997571916195</v>
      </c>
      <c r="J1741" s="10">
        <v>2.3999999999999998E-3</v>
      </c>
      <c r="K1741" s="10">
        <v>3.5010000000000001E-39</v>
      </c>
      <c r="L1741" s="9">
        <v>165.765625</v>
      </c>
    </row>
    <row r="1742" spans="1:12" ht="15" x14ac:dyDescent="0.15">
      <c r="A1742" s="8" t="s">
        <v>2368</v>
      </c>
      <c r="B1742" s="8" t="s">
        <v>49</v>
      </c>
      <c r="C1742" s="8" t="s">
        <v>127</v>
      </c>
      <c r="D1742" s="10" t="s">
        <v>1602</v>
      </c>
      <c r="E1742" s="10" t="s">
        <v>1609</v>
      </c>
      <c r="F1742" s="10">
        <v>1.8499999999999999E-2</v>
      </c>
      <c r="G1742" s="10">
        <v>4.7999999999999996E-3</v>
      </c>
      <c r="H1742" s="10">
        <v>3.8999999999999998E-3</v>
      </c>
      <c r="I1742" s="10">
        <v>0.212699760065449</v>
      </c>
      <c r="J1742" s="10">
        <v>2.7000000000000001E-3</v>
      </c>
      <c r="K1742" s="10">
        <v>8.6300000000000002E-12</v>
      </c>
      <c r="L1742" s="9">
        <v>46.947873799725599</v>
      </c>
    </row>
    <row r="1743" spans="1:12" ht="15" x14ac:dyDescent="0.15">
      <c r="A1743" s="8" t="s">
        <v>2370</v>
      </c>
      <c r="B1743" s="8" t="s">
        <v>49</v>
      </c>
      <c r="C1743" s="8" t="s">
        <v>127</v>
      </c>
      <c r="D1743" s="10" t="s">
        <v>1609</v>
      </c>
      <c r="E1743" s="10" t="s">
        <v>1608</v>
      </c>
      <c r="F1743" s="10">
        <v>1.55E-2</v>
      </c>
      <c r="G1743" s="10">
        <v>-6.1000000000000004E-3</v>
      </c>
      <c r="H1743" s="10">
        <v>4.1000000000000003E-3</v>
      </c>
      <c r="I1743" s="10">
        <v>0.136899858737529</v>
      </c>
      <c r="J1743" s="10">
        <v>2.8E-3</v>
      </c>
      <c r="K1743" s="10">
        <v>2.1130000000000001E-8</v>
      </c>
      <c r="L1743" s="9">
        <v>30.644132653061199</v>
      </c>
    </row>
    <row r="1744" spans="1:12" ht="15" x14ac:dyDescent="0.15">
      <c r="A1744" s="8" t="s">
        <v>2371</v>
      </c>
      <c r="B1744" s="8" t="s">
        <v>49</v>
      </c>
      <c r="C1744" s="8" t="s">
        <v>127</v>
      </c>
      <c r="D1744" s="10" t="s">
        <v>1602</v>
      </c>
      <c r="E1744" s="10" t="s">
        <v>1603</v>
      </c>
      <c r="F1744" s="10">
        <v>2.24E-2</v>
      </c>
      <c r="G1744" s="10">
        <v>3.2000000000000002E-3</v>
      </c>
      <c r="H1744" s="10">
        <v>4.1999999999999997E-3</v>
      </c>
      <c r="I1744" s="10">
        <v>0.45230042934602499</v>
      </c>
      <c r="J1744" s="10">
        <v>2.8E-3</v>
      </c>
      <c r="K1744" s="10">
        <v>1.981E-15</v>
      </c>
      <c r="L1744" s="9">
        <v>64</v>
      </c>
    </row>
    <row r="1745" spans="1:12" ht="15" x14ac:dyDescent="0.15">
      <c r="A1745" s="8" t="s">
        <v>2372</v>
      </c>
      <c r="B1745" s="8" t="s">
        <v>49</v>
      </c>
      <c r="C1745" s="8" t="s">
        <v>127</v>
      </c>
      <c r="D1745" s="10" t="s">
        <v>1609</v>
      </c>
      <c r="E1745" s="10" t="s">
        <v>1603</v>
      </c>
      <c r="F1745" s="10">
        <v>-3.7999999999999999E-2</v>
      </c>
      <c r="G1745" s="10">
        <v>-8.6999999999999994E-3</v>
      </c>
      <c r="H1745" s="10">
        <v>3.5000000000000001E-3</v>
      </c>
      <c r="I1745" s="10">
        <v>1.3520102993853899E-2</v>
      </c>
      <c r="J1745" s="10">
        <v>2.3E-3</v>
      </c>
      <c r="K1745" s="10">
        <v>7.7810000000000005E-60</v>
      </c>
      <c r="L1745" s="9">
        <v>272.96786389414001</v>
      </c>
    </row>
    <row r="1746" spans="1:12" ht="15" x14ac:dyDescent="0.15">
      <c r="A1746" s="8" t="s">
        <v>2373</v>
      </c>
      <c r="B1746" s="8" t="s">
        <v>49</v>
      </c>
      <c r="C1746" s="8" t="s">
        <v>127</v>
      </c>
      <c r="D1746" s="10" t="s">
        <v>1602</v>
      </c>
      <c r="E1746" s="10" t="s">
        <v>1603</v>
      </c>
      <c r="F1746" s="10">
        <v>1.8800000000000001E-2</v>
      </c>
      <c r="G1746" s="10">
        <v>1.4E-3</v>
      </c>
      <c r="H1746" s="10">
        <v>4.4999999999999997E-3</v>
      </c>
      <c r="I1746" s="10">
        <v>0.75100010893500802</v>
      </c>
      <c r="J1746" s="10">
        <v>2.8999999999999998E-3</v>
      </c>
      <c r="K1746" s="10">
        <v>1.522E-10</v>
      </c>
      <c r="L1746" s="9">
        <v>42.026159334126</v>
      </c>
    </row>
    <row r="1747" spans="1:12" ht="15" x14ac:dyDescent="0.15">
      <c r="A1747" s="8" t="s">
        <v>2374</v>
      </c>
      <c r="B1747" s="8" t="s">
        <v>49</v>
      </c>
      <c r="C1747" s="8" t="s">
        <v>127</v>
      </c>
      <c r="D1747" s="10" t="s">
        <v>1609</v>
      </c>
      <c r="E1747" s="10" t="s">
        <v>1608</v>
      </c>
      <c r="F1747" s="10">
        <v>-1.8599999999999998E-2</v>
      </c>
      <c r="G1747" s="10">
        <v>-6.9999999999999999E-4</v>
      </c>
      <c r="H1747" s="10">
        <v>4.1000000000000003E-3</v>
      </c>
      <c r="I1747" s="10">
        <v>0.85929997666727098</v>
      </c>
      <c r="J1747" s="10">
        <v>2.7000000000000001E-3</v>
      </c>
      <c r="K1747" s="10">
        <v>2.6570000000000001E-12</v>
      </c>
      <c r="L1747" s="9">
        <v>47.456790123456798</v>
      </c>
    </row>
    <row r="1748" spans="1:12" ht="15" x14ac:dyDescent="0.15">
      <c r="A1748" s="8" t="s">
        <v>2376</v>
      </c>
      <c r="B1748" s="8" t="s">
        <v>49</v>
      </c>
      <c r="C1748" s="8" t="s">
        <v>127</v>
      </c>
      <c r="D1748" s="10" t="s">
        <v>1609</v>
      </c>
      <c r="E1748" s="10" t="s">
        <v>1608</v>
      </c>
      <c r="F1748" s="10">
        <v>-3.9100000000000003E-2</v>
      </c>
      <c r="G1748" s="10">
        <v>3.2000000000000002E-3</v>
      </c>
      <c r="H1748" s="10">
        <v>9.7999999999999997E-3</v>
      </c>
      <c r="I1748" s="10">
        <v>0.74539933334056396</v>
      </c>
      <c r="J1748" s="10">
        <v>5.1000000000000004E-3</v>
      </c>
      <c r="K1748" s="10">
        <v>1.9219999999999999E-14</v>
      </c>
      <c r="L1748" s="9">
        <v>58.7777777777778</v>
      </c>
    </row>
    <row r="1749" spans="1:12" ht="15" x14ac:dyDescent="0.15">
      <c r="A1749" s="8" t="s">
        <v>2377</v>
      </c>
      <c r="B1749" s="8" t="s">
        <v>49</v>
      </c>
      <c r="C1749" s="8" t="s">
        <v>127</v>
      </c>
      <c r="D1749" s="10" t="s">
        <v>1609</v>
      </c>
      <c r="E1749" s="10" t="s">
        <v>1608</v>
      </c>
      <c r="F1749" s="10">
        <v>-2.1399999999999999E-2</v>
      </c>
      <c r="G1749" s="10">
        <v>5.1000000000000004E-3</v>
      </c>
      <c r="H1749" s="10">
        <v>3.3999999999999998E-3</v>
      </c>
      <c r="I1749" s="10">
        <v>0.12959999954206</v>
      </c>
      <c r="J1749" s="10">
        <v>2.3999999999999998E-3</v>
      </c>
      <c r="K1749" s="10">
        <v>3.1100000000000002E-19</v>
      </c>
      <c r="L1749" s="9">
        <v>79.5069444444444</v>
      </c>
    </row>
    <row r="1750" spans="1:12" ht="15" x14ac:dyDescent="0.15">
      <c r="A1750" s="8" t="s">
        <v>2378</v>
      </c>
      <c r="B1750" s="8" t="s">
        <v>49</v>
      </c>
      <c r="C1750" s="8" t="s">
        <v>127</v>
      </c>
      <c r="D1750" s="10" t="s">
        <v>1609</v>
      </c>
      <c r="E1750" s="10" t="s">
        <v>1608</v>
      </c>
      <c r="F1750" s="10">
        <v>1.83E-2</v>
      </c>
      <c r="G1750" s="10">
        <v>1.4E-3</v>
      </c>
      <c r="H1750" s="10">
        <v>3.8E-3</v>
      </c>
      <c r="I1750" s="10">
        <v>0.70869929380190899</v>
      </c>
      <c r="J1750" s="10">
        <v>2.5000000000000001E-3</v>
      </c>
      <c r="K1750" s="10">
        <v>1.9749999999999999E-13</v>
      </c>
      <c r="L1750" s="9">
        <v>53.5824</v>
      </c>
    </row>
    <row r="1751" spans="1:12" ht="15" x14ac:dyDescent="0.15">
      <c r="A1751" s="8" t="s">
        <v>2379</v>
      </c>
      <c r="B1751" s="8" t="s">
        <v>49</v>
      </c>
      <c r="C1751" s="8" t="s">
        <v>127</v>
      </c>
      <c r="D1751" s="10" t="s">
        <v>1608</v>
      </c>
      <c r="E1751" s="10" t="s">
        <v>1603</v>
      </c>
      <c r="F1751" s="10">
        <v>1.26E-2</v>
      </c>
      <c r="G1751" s="10">
        <v>-6.9999999999999999E-4</v>
      </c>
      <c r="H1751" s="10">
        <v>3.3999999999999998E-3</v>
      </c>
      <c r="I1751" s="10">
        <v>0.82480009063712401</v>
      </c>
      <c r="J1751" s="10">
        <v>2.3E-3</v>
      </c>
      <c r="K1751" s="10">
        <v>4.1320000000000002E-8</v>
      </c>
      <c r="L1751" s="9">
        <v>30.011342155009501</v>
      </c>
    </row>
    <row r="1752" spans="1:12" ht="15" x14ac:dyDescent="0.15">
      <c r="A1752" s="8" t="s">
        <v>2380</v>
      </c>
      <c r="B1752" s="8" t="s">
        <v>49</v>
      </c>
      <c r="C1752" s="8" t="s">
        <v>127</v>
      </c>
      <c r="D1752" s="10" t="s">
        <v>1609</v>
      </c>
      <c r="E1752" s="10" t="s">
        <v>1608</v>
      </c>
      <c r="F1752" s="10">
        <v>-1.6400000000000001E-2</v>
      </c>
      <c r="G1752" s="10">
        <v>3.5999999999999999E-3</v>
      </c>
      <c r="H1752" s="10">
        <v>3.7000000000000002E-3</v>
      </c>
      <c r="I1752" s="10">
        <v>0.33769995285093901</v>
      </c>
      <c r="J1752" s="10">
        <v>2.5000000000000001E-3</v>
      </c>
      <c r="K1752" s="10">
        <v>7.9449999999999994E-11</v>
      </c>
      <c r="L1752" s="9">
        <v>43.0336</v>
      </c>
    </row>
    <row r="1753" spans="1:12" ht="15" x14ac:dyDescent="0.15">
      <c r="A1753" s="8" t="s">
        <v>2381</v>
      </c>
      <c r="B1753" s="8" t="s">
        <v>49</v>
      </c>
      <c r="C1753" s="8" t="s">
        <v>127</v>
      </c>
      <c r="D1753" s="10" t="s">
        <v>1602</v>
      </c>
      <c r="E1753" s="10" t="s">
        <v>1608</v>
      </c>
      <c r="F1753" s="10">
        <v>-1.3899999999999999E-2</v>
      </c>
      <c r="G1753" s="10">
        <v>-5.9999999999999995E-4</v>
      </c>
      <c r="H1753" s="10">
        <v>3.5999999999999999E-3</v>
      </c>
      <c r="I1753" s="10">
        <v>0.87140008908792199</v>
      </c>
      <c r="J1753" s="10">
        <v>2.3999999999999998E-3</v>
      </c>
      <c r="K1753" s="10">
        <v>1.041E-8</v>
      </c>
      <c r="L1753" s="9">
        <v>33.5434027777778</v>
      </c>
    </row>
    <row r="1754" spans="1:12" ht="15" x14ac:dyDescent="0.15">
      <c r="A1754" s="8" t="s">
        <v>2382</v>
      </c>
      <c r="B1754" s="8" t="s">
        <v>49</v>
      </c>
      <c r="C1754" s="8" t="s">
        <v>127</v>
      </c>
      <c r="D1754" s="10" t="s">
        <v>1602</v>
      </c>
      <c r="E1754" s="10" t="s">
        <v>1603</v>
      </c>
      <c r="F1754" s="10">
        <v>2.5899999999999999E-2</v>
      </c>
      <c r="G1754" s="10">
        <v>3.8999999999999998E-3</v>
      </c>
      <c r="H1754" s="10">
        <v>6.3E-3</v>
      </c>
      <c r="I1754" s="10">
        <v>0.52830047358230603</v>
      </c>
      <c r="J1754" s="10">
        <v>4.0000000000000001E-3</v>
      </c>
      <c r="K1754" s="10">
        <v>1.0649999999999999E-10</v>
      </c>
      <c r="L1754" s="9">
        <v>41.925624999999997</v>
      </c>
    </row>
    <row r="1755" spans="1:12" ht="15" x14ac:dyDescent="0.15">
      <c r="A1755" s="8" t="s">
        <v>2383</v>
      </c>
      <c r="B1755" s="8" t="s">
        <v>49</v>
      </c>
      <c r="C1755" s="8" t="s">
        <v>127</v>
      </c>
      <c r="D1755" s="10" t="s">
        <v>1609</v>
      </c>
      <c r="E1755" s="10" t="s">
        <v>1608</v>
      </c>
      <c r="F1755" s="10">
        <v>-1.2999999999999999E-2</v>
      </c>
      <c r="G1755" s="10">
        <v>-5.3E-3</v>
      </c>
      <c r="H1755" s="10">
        <v>3.3999999999999998E-3</v>
      </c>
      <c r="I1755" s="10">
        <v>0.122999968438364</v>
      </c>
      <c r="J1755" s="10">
        <v>2.3E-3</v>
      </c>
      <c r="K1755" s="10">
        <v>1.5460000000000001E-8</v>
      </c>
      <c r="L1755" s="9">
        <v>31.9470699432892</v>
      </c>
    </row>
    <row r="1756" spans="1:12" ht="15" x14ac:dyDescent="0.15">
      <c r="A1756" s="8" t="s">
        <v>2384</v>
      </c>
      <c r="B1756" s="8" t="s">
        <v>49</v>
      </c>
      <c r="C1756" s="8" t="s">
        <v>127</v>
      </c>
      <c r="D1756" s="10" t="s">
        <v>1609</v>
      </c>
      <c r="E1756" s="10" t="s">
        <v>1608</v>
      </c>
      <c r="F1756" s="10">
        <v>-1.8200000000000001E-2</v>
      </c>
      <c r="G1756" s="10">
        <v>-4.1999999999999997E-3</v>
      </c>
      <c r="H1756" s="10">
        <v>3.5999999999999999E-3</v>
      </c>
      <c r="I1756" s="10">
        <v>0.23740015599915701</v>
      </c>
      <c r="J1756" s="10">
        <v>2.5000000000000001E-3</v>
      </c>
      <c r="K1756" s="10">
        <v>3.6589999999999999E-13</v>
      </c>
      <c r="L1756" s="9">
        <v>52.998399999999997</v>
      </c>
    </row>
    <row r="1757" spans="1:12" ht="15" x14ac:dyDescent="0.15">
      <c r="A1757" s="8" t="s">
        <v>2385</v>
      </c>
      <c r="B1757" s="8" t="s">
        <v>49</v>
      </c>
      <c r="C1757" s="8" t="s">
        <v>127</v>
      </c>
      <c r="D1757" s="10" t="s">
        <v>1602</v>
      </c>
      <c r="E1757" s="10" t="s">
        <v>1603</v>
      </c>
      <c r="F1757" s="10">
        <v>1.7500000000000002E-2</v>
      </c>
      <c r="G1757" s="10">
        <v>-4.1999999999999997E-3</v>
      </c>
      <c r="H1757" s="10">
        <v>4.1999999999999997E-3</v>
      </c>
      <c r="I1757" s="10">
        <v>0.32510002283429801</v>
      </c>
      <c r="J1757" s="10">
        <v>2.8999999999999998E-3</v>
      </c>
      <c r="K1757" s="10">
        <v>1.943E-9</v>
      </c>
      <c r="L1757" s="9">
        <v>36.414982164090397</v>
      </c>
    </row>
    <row r="1758" spans="1:12" ht="15" x14ac:dyDescent="0.15">
      <c r="A1758" s="8" t="s">
        <v>2386</v>
      </c>
      <c r="B1758" s="8" t="s">
        <v>49</v>
      </c>
      <c r="C1758" s="8" t="s">
        <v>127</v>
      </c>
      <c r="D1758" s="10" t="s">
        <v>1602</v>
      </c>
      <c r="E1758" s="10" t="s">
        <v>1603</v>
      </c>
      <c r="F1758" s="10">
        <v>1.67E-2</v>
      </c>
      <c r="G1758" s="10">
        <v>-1.5E-3</v>
      </c>
      <c r="H1758" s="10">
        <v>3.8E-3</v>
      </c>
      <c r="I1758" s="10">
        <v>0.69889993486641899</v>
      </c>
      <c r="J1758" s="10">
        <v>2.5999999999999999E-3</v>
      </c>
      <c r="K1758" s="10">
        <v>2.8960000000000001E-10</v>
      </c>
      <c r="L1758" s="9">
        <v>41.2559171597633</v>
      </c>
    </row>
    <row r="1759" spans="1:12" ht="15" x14ac:dyDescent="0.15">
      <c r="A1759" s="8" t="s">
        <v>2388</v>
      </c>
      <c r="B1759" s="8" t="s">
        <v>49</v>
      </c>
      <c r="C1759" s="8" t="s">
        <v>127</v>
      </c>
      <c r="D1759" s="10" t="s">
        <v>1602</v>
      </c>
      <c r="E1759" s="10" t="s">
        <v>1603</v>
      </c>
      <c r="F1759" s="10">
        <v>3.4700000000000002E-2</v>
      </c>
      <c r="G1759" s="10">
        <v>-5.1000000000000004E-3</v>
      </c>
      <c r="H1759" s="10">
        <v>3.7000000000000002E-3</v>
      </c>
      <c r="I1759" s="10">
        <v>0.16580018087662299</v>
      </c>
      <c r="J1759" s="10">
        <v>2.5000000000000001E-3</v>
      </c>
      <c r="K1759" s="10">
        <v>6.9949999999999994E-45</v>
      </c>
      <c r="L1759" s="9">
        <v>192.65440000000001</v>
      </c>
    </row>
    <row r="1760" spans="1:12" ht="15" x14ac:dyDescent="0.15">
      <c r="A1760" s="8" t="s">
        <v>2389</v>
      </c>
      <c r="B1760" s="8" t="s">
        <v>49</v>
      </c>
      <c r="C1760" s="8" t="s">
        <v>127</v>
      </c>
      <c r="D1760" s="10" t="s">
        <v>1609</v>
      </c>
      <c r="E1760" s="10" t="s">
        <v>1608</v>
      </c>
      <c r="F1760" s="10">
        <v>1.47E-2</v>
      </c>
      <c r="G1760" s="10">
        <v>6.9999999999999999E-4</v>
      </c>
      <c r="H1760" s="10">
        <v>4.8999999999999998E-3</v>
      </c>
      <c r="I1760" s="10">
        <v>0.88539996403140897</v>
      </c>
      <c r="J1760" s="10">
        <v>2.3999999999999998E-3</v>
      </c>
      <c r="K1760" s="10">
        <v>5.2830000000000003E-10</v>
      </c>
      <c r="L1760" s="9">
        <v>37.515625</v>
      </c>
    </row>
    <row r="1761" spans="1:12" ht="15" x14ac:dyDescent="0.15">
      <c r="A1761" s="8" t="s">
        <v>2390</v>
      </c>
      <c r="B1761" s="8" t="s">
        <v>49</v>
      </c>
      <c r="C1761" s="8" t="s">
        <v>127</v>
      </c>
      <c r="D1761" s="10" t="s">
        <v>1602</v>
      </c>
      <c r="E1761" s="10" t="s">
        <v>1603</v>
      </c>
      <c r="F1761" s="10">
        <v>-2.63E-2</v>
      </c>
      <c r="G1761" s="10">
        <v>2.0000000000000001E-4</v>
      </c>
      <c r="H1761" s="10">
        <v>3.3999999999999998E-3</v>
      </c>
      <c r="I1761" s="10">
        <v>0.94549992776171299</v>
      </c>
      <c r="J1761" s="10">
        <v>2.3999999999999998E-3</v>
      </c>
      <c r="K1761" s="10">
        <v>2.4990000000000001E-28</v>
      </c>
      <c r="L1761" s="9">
        <v>120.085069444444</v>
      </c>
    </row>
    <row r="1762" spans="1:12" ht="15" x14ac:dyDescent="0.15">
      <c r="A1762" s="8" t="s">
        <v>2392</v>
      </c>
      <c r="B1762" s="8" t="s">
        <v>49</v>
      </c>
      <c r="C1762" s="8" t="s">
        <v>127</v>
      </c>
      <c r="D1762" s="10" t="s">
        <v>1608</v>
      </c>
      <c r="E1762" s="10" t="s">
        <v>1603</v>
      </c>
      <c r="F1762" s="10">
        <v>2.4400000000000002E-2</v>
      </c>
      <c r="G1762" s="10">
        <v>-1.6999999999999999E-3</v>
      </c>
      <c r="H1762" s="10">
        <v>3.7000000000000002E-3</v>
      </c>
      <c r="I1762" s="10">
        <v>0.65430012007701699</v>
      </c>
      <c r="J1762" s="10">
        <v>2.3E-3</v>
      </c>
      <c r="K1762" s="10">
        <v>6.2690000000000002E-26</v>
      </c>
      <c r="L1762" s="9">
        <v>112.544423440454</v>
      </c>
    </row>
    <row r="1763" spans="1:12" ht="15" x14ac:dyDescent="0.15">
      <c r="A1763" s="8" t="s">
        <v>2393</v>
      </c>
      <c r="B1763" s="8" t="s">
        <v>49</v>
      </c>
      <c r="C1763" s="8" t="s">
        <v>127</v>
      </c>
      <c r="D1763" s="10" t="s">
        <v>1602</v>
      </c>
      <c r="E1763" s="10" t="s">
        <v>1609</v>
      </c>
      <c r="F1763" s="10">
        <v>-1.35E-2</v>
      </c>
      <c r="G1763" s="10">
        <v>2.3E-3</v>
      </c>
      <c r="H1763" s="10">
        <v>3.5000000000000001E-3</v>
      </c>
      <c r="I1763" s="10">
        <v>0.518500285668126</v>
      </c>
      <c r="J1763" s="10">
        <v>2.3999999999999998E-3</v>
      </c>
      <c r="K1763" s="10">
        <v>1.8670000000000001E-8</v>
      </c>
      <c r="L1763" s="9">
        <v>31.640625</v>
      </c>
    </row>
    <row r="1764" spans="1:12" ht="15" x14ac:dyDescent="0.15">
      <c r="A1764" s="8" t="s">
        <v>2395</v>
      </c>
      <c r="B1764" s="8" t="s">
        <v>49</v>
      </c>
      <c r="C1764" s="8" t="s">
        <v>127</v>
      </c>
      <c r="D1764" s="10" t="s">
        <v>1602</v>
      </c>
      <c r="E1764" s="10" t="s">
        <v>1603</v>
      </c>
      <c r="F1764" s="10">
        <v>2.5600000000000001E-2</v>
      </c>
      <c r="G1764" s="10">
        <v>2.9999999999999997E-4</v>
      </c>
      <c r="H1764" s="10">
        <v>3.5999999999999999E-3</v>
      </c>
      <c r="I1764" s="10">
        <v>0.93019992465884804</v>
      </c>
      <c r="J1764" s="10">
        <v>2.3E-3</v>
      </c>
      <c r="K1764" s="10">
        <v>4.2119999999999998E-28</v>
      </c>
      <c r="L1764" s="9">
        <v>123.886578449905</v>
      </c>
    </row>
    <row r="1765" spans="1:12" ht="15" x14ac:dyDescent="0.15">
      <c r="A1765" s="8" t="s">
        <v>2396</v>
      </c>
      <c r="B1765" s="8" t="s">
        <v>49</v>
      </c>
      <c r="C1765" s="8" t="s">
        <v>127</v>
      </c>
      <c r="D1765" s="10" t="s">
        <v>1609</v>
      </c>
      <c r="E1765" s="10" t="s">
        <v>1608</v>
      </c>
      <c r="F1765" s="10">
        <v>-1.84E-2</v>
      </c>
      <c r="G1765" s="10">
        <v>6.9999999999999999E-4</v>
      </c>
      <c r="H1765" s="10">
        <v>3.5000000000000001E-3</v>
      </c>
      <c r="I1765" s="10">
        <v>0.846800098763967</v>
      </c>
      <c r="J1765" s="10">
        <v>2.3E-3</v>
      </c>
      <c r="K1765" s="10">
        <v>1.9749999999999999E-15</v>
      </c>
      <c r="L1765" s="9">
        <v>64</v>
      </c>
    </row>
    <row r="1766" spans="1:12" ht="15" x14ac:dyDescent="0.15">
      <c r="A1766" s="8" t="s">
        <v>2397</v>
      </c>
      <c r="B1766" s="8" t="s">
        <v>49</v>
      </c>
      <c r="C1766" s="8" t="s">
        <v>127</v>
      </c>
      <c r="D1766" s="10" t="s">
        <v>1602</v>
      </c>
      <c r="E1766" s="10" t="s">
        <v>1603</v>
      </c>
      <c r="F1766" s="10">
        <v>-2.6499999999999999E-2</v>
      </c>
      <c r="G1766" s="10">
        <v>-5.7999999999999996E-3</v>
      </c>
      <c r="H1766" s="10">
        <v>5.1999999999999998E-3</v>
      </c>
      <c r="I1766" s="10">
        <v>0.26300015230958601</v>
      </c>
      <c r="J1766" s="10">
        <v>3.5000000000000001E-3</v>
      </c>
      <c r="K1766" s="10">
        <v>7.5639999999999994E-14</v>
      </c>
      <c r="L1766" s="9">
        <v>57.326530612244902</v>
      </c>
    </row>
    <row r="1767" spans="1:12" ht="15" x14ac:dyDescent="0.15">
      <c r="A1767" s="8" t="s">
        <v>2399</v>
      </c>
      <c r="B1767" s="8" t="s">
        <v>49</v>
      </c>
      <c r="C1767" s="8" t="s">
        <v>127</v>
      </c>
      <c r="D1767" s="10" t="s">
        <v>1609</v>
      </c>
      <c r="E1767" s="10" t="s">
        <v>1608</v>
      </c>
      <c r="F1767" s="10">
        <v>-3.7900000000000003E-2</v>
      </c>
      <c r="G1767" s="10">
        <v>5.1999999999999998E-3</v>
      </c>
      <c r="H1767" s="10">
        <v>5.7000000000000002E-3</v>
      </c>
      <c r="I1767" s="10">
        <v>0.36610022854654301</v>
      </c>
      <c r="J1767" s="10">
        <v>4.1000000000000003E-3</v>
      </c>
      <c r="K1767" s="10">
        <v>3.7620000000000001E-20</v>
      </c>
      <c r="L1767" s="9">
        <v>85.449732302201099</v>
      </c>
    </row>
    <row r="1768" spans="1:12" ht="15" x14ac:dyDescent="0.15">
      <c r="A1768" s="8" t="s">
        <v>2401</v>
      </c>
      <c r="B1768" s="8" t="s">
        <v>49</v>
      </c>
      <c r="C1768" s="8" t="s">
        <v>127</v>
      </c>
      <c r="D1768" s="10" t="s">
        <v>1609</v>
      </c>
      <c r="E1768" s="10" t="s">
        <v>1608</v>
      </c>
      <c r="F1768" s="10">
        <v>-1.7299999999999999E-2</v>
      </c>
      <c r="G1768" s="10">
        <v>-3.0000000000000001E-3</v>
      </c>
      <c r="H1768" s="10">
        <v>4.8999999999999998E-3</v>
      </c>
      <c r="I1768" s="10">
        <v>0.53570043619742902</v>
      </c>
      <c r="J1768" s="10">
        <v>3.0999999999999999E-3</v>
      </c>
      <c r="K1768" s="10">
        <v>1.7310000000000001E-8</v>
      </c>
      <c r="L1768" s="9">
        <v>31.143600416233099</v>
      </c>
    </row>
    <row r="1769" spans="1:12" ht="15" x14ac:dyDescent="0.15">
      <c r="A1769" s="8" t="s">
        <v>2403</v>
      </c>
      <c r="B1769" s="8" t="s">
        <v>49</v>
      </c>
      <c r="C1769" s="8" t="s">
        <v>127</v>
      </c>
      <c r="D1769" s="10" t="s">
        <v>1602</v>
      </c>
      <c r="E1769" s="10" t="s">
        <v>1603</v>
      </c>
      <c r="F1769" s="10">
        <v>1.5299999999999999E-2</v>
      </c>
      <c r="G1769" s="10">
        <v>-1.6999999999999999E-3</v>
      </c>
      <c r="H1769" s="10">
        <v>3.3999999999999998E-3</v>
      </c>
      <c r="I1769" s="10">
        <v>0.62810029879019402</v>
      </c>
      <c r="J1769" s="10">
        <v>2.3999999999999998E-3</v>
      </c>
      <c r="K1769" s="10">
        <v>1.5469999999999999E-10</v>
      </c>
      <c r="L1769" s="9">
        <v>40.640625</v>
      </c>
    </row>
    <row r="1770" spans="1:12" ht="15" x14ac:dyDescent="0.15">
      <c r="A1770" s="8" t="s">
        <v>2404</v>
      </c>
      <c r="B1770" s="8" t="s">
        <v>49</v>
      </c>
      <c r="C1770" s="8" t="s">
        <v>127</v>
      </c>
      <c r="D1770" s="10" t="s">
        <v>1602</v>
      </c>
      <c r="E1770" s="10" t="s">
        <v>1603</v>
      </c>
      <c r="F1770" s="10">
        <v>-3.6400000000000002E-2</v>
      </c>
      <c r="G1770" s="10">
        <v>5.0000000000000001E-4</v>
      </c>
      <c r="H1770" s="10">
        <v>4.5999999999999999E-3</v>
      </c>
      <c r="I1770" s="10">
        <v>0.918500083239564</v>
      </c>
      <c r="J1770" s="10">
        <v>3.0999999999999999E-3</v>
      </c>
      <c r="K1770" s="10">
        <v>4.0510000000000002E-31</v>
      </c>
      <c r="L1770" s="9">
        <v>137.87304890738801</v>
      </c>
    </row>
    <row r="1771" spans="1:12" ht="15" x14ac:dyDescent="0.15">
      <c r="A1771" s="8" t="s">
        <v>2405</v>
      </c>
      <c r="B1771" s="8" t="s">
        <v>49</v>
      </c>
      <c r="C1771" s="8" t="s">
        <v>127</v>
      </c>
      <c r="D1771" s="10" t="s">
        <v>1609</v>
      </c>
      <c r="E1771" s="10" t="s">
        <v>1608</v>
      </c>
      <c r="F1771" s="10">
        <v>-2.0899999999999998E-2</v>
      </c>
      <c r="G1771" s="10">
        <v>5.0000000000000001E-3</v>
      </c>
      <c r="H1771" s="10">
        <v>4.0000000000000001E-3</v>
      </c>
      <c r="I1771" s="10">
        <v>0.21769978493348599</v>
      </c>
      <c r="J1771" s="10">
        <v>2.7000000000000001E-3</v>
      </c>
      <c r="K1771" s="10">
        <v>1.5600000000000001E-14</v>
      </c>
      <c r="L1771" s="9">
        <v>59.919067215363498</v>
      </c>
    </row>
    <row r="1772" spans="1:12" ht="15" x14ac:dyDescent="0.15">
      <c r="A1772" s="8" t="s">
        <v>2406</v>
      </c>
      <c r="B1772" s="8" t="s">
        <v>49</v>
      </c>
      <c r="C1772" s="8" t="s">
        <v>127</v>
      </c>
      <c r="D1772" s="10" t="s">
        <v>1609</v>
      </c>
      <c r="E1772" s="10" t="s">
        <v>1608</v>
      </c>
      <c r="F1772" s="10">
        <v>3.4799999999999998E-2</v>
      </c>
      <c r="G1772" s="10">
        <v>1.1999999999999999E-3</v>
      </c>
      <c r="H1772" s="10">
        <v>3.5000000000000001E-3</v>
      </c>
      <c r="I1772" s="10">
        <v>0.72080036850235496</v>
      </c>
      <c r="J1772" s="10">
        <v>2.3E-3</v>
      </c>
      <c r="K1772" s="10">
        <v>2.8620000000000002E-51</v>
      </c>
      <c r="L1772" s="9">
        <v>228.93005671077501</v>
      </c>
    </row>
    <row r="1773" spans="1:12" ht="15" x14ac:dyDescent="0.15">
      <c r="A1773" s="8" t="s">
        <v>2407</v>
      </c>
      <c r="B1773" s="8" t="s">
        <v>49</v>
      </c>
      <c r="C1773" s="8" t="s">
        <v>127</v>
      </c>
      <c r="D1773" s="10" t="s">
        <v>1609</v>
      </c>
      <c r="E1773" s="10" t="s">
        <v>1608</v>
      </c>
      <c r="F1773" s="10">
        <v>-1.47E-2</v>
      </c>
      <c r="G1773" s="10">
        <v>-2E-3</v>
      </c>
      <c r="H1773" s="10">
        <v>3.3999999999999998E-3</v>
      </c>
      <c r="I1773" s="10">
        <v>0.56710046057272101</v>
      </c>
      <c r="J1773" s="10">
        <v>2.3999999999999998E-3</v>
      </c>
      <c r="K1773" s="10">
        <v>1.0580000000000001E-9</v>
      </c>
      <c r="L1773" s="9">
        <v>37.515625</v>
      </c>
    </row>
    <row r="1774" spans="1:12" ht="15" x14ac:dyDescent="0.15">
      <c r="A1774" s="8" t="s">
        <v>2408</v>
      </c>
      <c r="B1774" s="8" t="s">
        <v>49</v>
      </c>
      <c r="C1774" s="8" t="s">
        <v>127</v>
      </c>
      <c r="D1774" s="10" t="s">
        <v>1602</v>
      </c>
      <c r="E1774" s="10" t="s">
        <v>1609</v>
      </c>
      <c r="F1774" s="10">
        <v>1.8499999999999999E-2</v>
      </c>
      <c r="G1774" s="10">
        <v>-1.5E-3</v>
      </c>
      <c r="H1774" s="10">
        <v>4.4999999999999997E-3</v>
      </c>
      <c r="I1774" s="10">
        <v>0.74590067471616694</v>
      </c>
      <c r="J1774" s="10">
        <v>3.0999999999999999E-3</v>
      </c>
      <c r="K1774" s="10">
        <v>3.677E-9</v>
      </c>
      <c r="L1774" s="9">
        <v>35.613943808532802</v>
      </c>
    </row>
    <row r="1775" spans="1:12" ht="15" x14ac:dyDescent="0.15">
      <c r="A1775" s="8" t="s">
        <v>2409</v>
      </c>
      <c r="B1775" s="8" t="s">
        <v>49</v>
      </c>
      <c r="C1775" s="8" t="s">
        <v>127</v>
      </c>
      <c r="D1775" s="10" t="s">
        <v>1602</v>
      </c>
      <c r="E1775" s="10" t="s">
        <v>1603</v>
      </c>
      <c r="F1775" s="10">
        <v>-1.9300000000000001E-2</v>
      </c>
      <c r="G1775" s="10">
        <v>5.1000000000000004E-3</v>
      </c>
      <c r="H1775" s="10">
        <v>4.1999999999999997E-3</v>
      </c>
      <c r="I1775" s="10">
        <v>0.22379995764477201</v>
      </c>
      <c r="J1775" s="10">
        <v>2.5999999999999999E-3</v>
      </c>
      <c r="K1775" s="10">
        <v>2.7679999999999999E-13</v>
      </c>
      <c r="L1775" s="9">
        <v>55.102071005917203</v>
      </c>
    </row>
    <row r="1776" spans="1:12" ht="15" x14ac:dyDescent="0.15">
      <c r="A1776" s="8" t="s">
        <v>2413</v>
      </c>
      <c r="B1776" s="8" t="s">
        <v>49</v>
      </c>
      <c r="C1776" s="8" t="s">
        <v>127</v>
      </c>
      <c r="D1776" s="10" t="s">
        <v>1609</v>
      </c>
      <c r="E1776" s="10" t="s">
        <v>1608</v>
      </c>
      <c r="F1776" s="10">
        <v>6.1899999999999997E-2</v>
      </c>
      <c r="G1776" s="10">
        <v>-3.0000000000000001E-3</v>
      </c>
      <c r="H1776" s="10">
        <v>3.8E-3</v>
      </c>
      <c r="I1776" s="10">
        <v>0.42910047966104897</v>
      </c>
      <c r="J1776" s="10">
        <v>2.5000000000000001E-3</v>
      </c>
      <c r="K1776" s="10">
        <v>1.0900000000000001E-133</v>
      </c>
      <c r="L1776" s="9">
        <v>613.05759999999998</v>
      </c>
    </row>
    <row r="1777" spans="1:12" ht="15" x14ac:dyDescent="0.15">
      <c r="A1777" s="8" t="s">
        <v>2414</v>
      </c>
      <c r="B1777" s="8" t="s">
        <v>49</v>
      </c>
      <c r="C1777" s="8" t="s">
        <v>127</v>
      </c>
      <c r="D1777" s="10" t="s">
        <v>1602</v>
      </c>
      <c r="E1777" s="10" t="s">
        <v>1603</v>
      </c>
      <c r="F1777" s="10">
        <v>1.43E-2</v>
      </c>
      <c r="G1777" s="10">
        <v>0</v>
      </c>
      <c r="H1777" s="10">
        <v>3.7000000000000002E-3</v>
      </c>
      <c r="I1777" s="10">
        <v>0.99949999895483699</v>
      </c>
      <c r="J1777" s="10">
        <v>2.5999999999999999E-3</v>
      </c>
      <c r="K1777" s="10">
        <v>3.6300000000000001E-8</v>
      </c>
      <c r="L1777" s="9">
        <v>30.25</v>
      </c>
    </row>
    <row r="1778" spans="1:12" ht="15" x14ac:dyDescent="0.15">
      <c r="A1778" s="8" t="s">
        <v>2415</v>
      </c>
      <c r="B1778" s="8" t="s">
        <v>49</v>
      </c>
      <c r="C1778" s="8" t="s">
        <v>127</v>
      </c>
      <c r="D1778" s="10" t="s">
        <v>1602</v>
      </c>
      <c r="E1778" s="10" t="s">
        <v>1609</v>
      </c>
      <c r="F1778" s="10">
        <v>-2.07E-2</v>
      </c>
      <c r="G1778" s="10">
        <v>-7.1000000000000004E-3</v>
      </c>
      <c r="H1778" s="10">
        <v>5.4000000000000003E-3</v>
      </c>
      <c r="I1778" s="10">
        <v>0.19330006497039801</v>
      </c>
      <c r="J1778" s="10">
        <v>3.5999999999999999E-3</v>
      </c>
      <c r="K1778" s="10">
        <v>8.0939999999999996E-9</v>
      </c>
      <c r="L1778" s="9">
        <v>33.0625</v>
      </c>
    </row>
    <row r="1779" spans="1:12" ht="15" x14ac:dyDescent="0.15">
      <c r="A1779" s="8" t="s">
        <v>2418</v>
      </c>
      <c r="B1779" s="8" t="s">
        <v>49</v>
      </c>
      <c r="C1779" s="8" t="s">
        <v>127</v>
      </c>
      <c r="D1779" s="10" t="s">
        <v>1609</v>
      </c>
      <c r="E1779" s="10" t="s">
        <v>1608</v>
      </c>
      <c r="F1779" s="10">
        <v>-2.01E-2</v>
      </c>
      <c r="G1779" s="10">
        <v>-3.8E-3</v>
      </c>
      <c r="H1779" s="10">
        <v>3.5000000000000001E-3</v>
      </c>
      <c r="I1779" s="10">
        <v>0.27230022487775501</v>
      </c>
      <c r="J1779" s="10">
        <v>2.3999999999999998E-3</v>
      </c>
      <c r="K1779" s="10">
        <v>2.3959999999999999E-16</v>
      </c>
      <c r="L1779" s="9">
        <v>70.140625</v>
      </c>
    </row>
    <row r="1780" spans="1:12" ht="15" x14ac:dyDescent="0.15">
      <c r="A1780" s="8" t="s">
        <v>2419</v>
      </c>
      <c r="B1780" s="8" t="s">
        <v>49</v>
      </c>
      <c r="C1780" s="8" t="s">
        <v>127</v>
      </c>
      <c r="D1780" s="10" t="s">
        <v>1609</v>
      </c>
      <c r="E1780" s="10" t="s">
        <v>1608</v>
      </c>
      <c r="F1780" s="10">
        <v>4.4999999999999998E-2</v>
      </c>
      <c r="G1780" s="10">
        <v>6.9999999999999999E-4</v>
      </c>
      <c r="H1780" s="10">
        <v>3.8E-3</v>
      </c>
      <c r="I1780" s="10">
        <v>0.85280001633262004</v>
      </c>
      <c r="J1780" s="10">
        <v>2.5000000000000001E-3</v>
      </c>
      <c r="K1780" s="10">
        <v>2.286E-72</v>
      </c>
      <c r="L1780" s="9">
        <v>324</v>
      </c>
    </row>
    <row r="1781" spans="1:12" ht="15" x14ac:dyDescent="0.15">
      <c r="A1781" s="8" t="s">
        <v>2420</v>
      </c>
      <c r="B1781" s="8" t="s">
        <v>49</v>
      </c>
      <c r="C1781" s="8" t="s">
        <v>127</v>
      </c>
      <c r="D1781" s="10" t="s">
        <v>1602</v>
      </c>
      <c r="E1781" s="10" t="s">
        <v>1603</v>
      </c>
      <c r="F1781" s="10">
        <v>1.54E-2</v>
      </c>
      <c r="G1781" s="10">
        <v>5.0000000000000001E-3</v>
      </c>
      <c r="H1781" s="10">
        <v>3.3999999999999998E-3</v>
      </c>
      <c r="I1781" s="10">
        <v>0.13850007226443101</v>
      </c>
      <c r="J1781" s="10">
        <v>2.3E-3</v>
      </c>
      <c r="K1781" s="10">
        <v>1.9850000000000001E-11</v>
      </c>
      <c r="L1781" s="9">
        <v>44.8317580340265</v>
      </c>
    </row>
    <row r="1782" spans="1:12" ht="15" x14ac:dyDescent="0.15">
      <c r="A1782" s="8" t="s">
        <v>2421</v>
      </c>
      <c r="B1782" s="8" t="s">
        <v>49</v>
      </c>
      <c r="C1782" s="8" t="s">
        <v>127</v>
      </c>
      <c r="D1782" s="10" t="s">
        <v>1602</v>
      </c>
      <c r="E1782" s="10" t="s">
        <v>1609</v>
      </c>
      <c r="F1782" s="10">
        <v>-2.18E-2</v>
      </c>
      <c r="G1782" s="10">
        <v>4.4000000000000003E-3</v>
      </c>
      <c r="H1782" s="10">
        <v>4.4999999999999997E-3</v>
      </c>
      <c r="I1782" s="10">
        <v>0.321200342721429</v>
      </c>
      <c r="J1782" s="10">
        <v>3.0000000000000001E-3</v>
      </c>
      <c r="K1782" s="10">
        <v>6.206E-13</v>
      </c>
      <c r="L1782" s="9">
        <v>52.8044444444444</v>
      </c>
    </row>
    <row r="1783" spans="1:12" ht="15" x14ac:dyDescent="0.15">
      <c r="A1783" s="8" t="s">
        <v>2422</v>
      </c>
      <c r="B1783" s="8" t="s">
        <v>49</v>
      </c>
      <c r="C1783" s="8" t="s">
        <v>127</v>
      </c>
      <c r="D1783" s="10" t="s">
        <v>1602</v>
      </c>
      <c r="E1783" s="10" t="s">
        <v>1603</v>
      </c>
      <c r="F1783" s="10">
        <v>-1.6400000000000001E-2</v>
      </c>
      <c r="G1783" s="10">
        <v>-4.1999999999999997E-3</v>
      </c>
      <c r="H1783" s="10">
        <v>4.4000000000000003E-3</v>
      </c>
      <c r="I1783" s="10">
        <v>0.34140037986169602</v>
      </c>
      <c r="J1783" s="10">
        <v>2.8999999999999998E-3</v>
      </c>
      <c r="K1783" s="10">
        <v>9.1610000000000001E-9</v>
      </c>
      <c r="L1783" s="9">
        <v>31.980975029726501</v>
      </c>
    </row>
    <row r="1784" spans="1:12" ht="15" x14ac:dyDescent="0.15">
      <c r="A1784" s="8" t="s">
        <v>2423</v>
      </c>
      <c r="B1784" s="8" t="s">
        <v>49</v>
      </c>
      <c r="C1784" s="8" t="s">
        <v>127</v>
      </c>
      <c r="D1784" s="10" t="s">
        <v>1602</v>
      </c>
      <c r="E1784" s="10" t="s">
        <v>1603</v>
      </c>
      <c r="F1784" s="10">
        <v>1.3100000000000001E-2</v>
      </c>
      <c r="G1784" s="10">
        <v>-5.9999999999999995E-4</v>
      </c>
      <c r="H1784" s="10">
        <v>3.3999999999999998E-3</v>
      </c>
      <c r="I1784" s="10">
        <v>0.85009996833373602</v>
      </c>
      <c r="J1784" s="10">
        <v>2.3999999999999998E-3</v>
      </c>
      <c r="K1784" s="10">
        <v>3.7410000000000002E-8</v>
      </c>
      <c r="L1784" s="9">
        <v>29.7934027777778</v>
      </c>
    </row>
    <row r="1785" spans="1:12" ht="15" x14ac:dyDescent="0.15">
      <c r="A1785" s="8" t="s">
        <v>2424</v>
      </c>
      <c r="B1785" s="8" t="s">
        <v>49</v>
      </c>
      <c r="C1785" s="8" t="s">
        <v>127</v>
      </c>
      <c r="D1785" s="10" t="s">
        <v>1602</v>
      </c>
      <c r="E1785" s="10" t="s">
        <v>1603</v>
      </c>
      <c r="F1785" s="10">
        <v>2.3599999999999999E-2</v>
      </c>
      <c r="G1785" s="10">
        <v>4.4000000000000003E-3</v>
      </c>
      <c r="H1785" s="10">
        <v>4.3E-3</v>
      </c>
      <c r="I1785" s="10">
        <v>0.309699853557933</v>
      </c>
      <c r="J1785" s="10">
        <v>2.8E-3</v>
      </c>
      <c r="K1785" s="10">
        <v>2.7659999999999999E-17</v>
      </c>
      <c r="L1785" s="9">
        <v>71.040816326530603</v>
      </c>
    </row>
    <row r="1786" spans="1:12" ht="15" x14ac:dyDescent="0.15">
      <c r="A1786" s="8" t="s">
        <v>2425</v>
      </c>
      <c r="B1786" s="8" t="s">
        <v>49</v>
      </c>
      <c r="C1786" s="8" t="s">
        <v>127</v>
      </c>
      <c r="D1786" s="10" t="s">
        <v>1609</v>
      </c>
      <c r="E1786" s="10" t="s">
        <v>1603</v>
      </c>
      <c r="F1786" s="10">
        <v>-2.1000000000000001E-2</v>
      </c>
      <c r="G1786" s="10">
        <v>-2.0000000000000001E-4</v>
      </c>
      <c r="H1786" s="10">
        <v>4.7000000000000002E-3</v>
      </c>
      <c r="I1786" s="10">
        <v>0.96200006193867504</v>
      </c>
      <c r="J1786" s="10">
        <v>3.3E-3</v>
      </c>
      <c r="K1786" s="10">
        <v>1.7979999999999999E-10</v>
      </c>
      <c r="L1786" s="9">
        <v>40.495867768594998</v>
      </c>
    </row>
    <row r="1787" spans="1:12" ht="15" x14ac:dyDescent="0.15">
      <c r="A1787" s="8" t="s">
        <v>2426</v>
      </c>
      <c r="B1787" s="8" t="s">
        <v>49</v>
      </c>
      <c r="C1787" s="8" t="s">
        <v>127</v>
      </c>
      <c r="D1787" s="10" t="s">
        <v>1602</v>
      </c>
      <c r="E1787" s="10" t="s">
        <v>1603</v>
      </c>
      <c r="F1787" s="10">
        <v>-1.9099999999999999E-2</v>
      </c>
      <c r="G1787" s="10">
        <v>5.0000000000000001E-4</v>
      </c>
      <c r="H1787" s="10">
        <v>3.3999999999999998E-3</v>
      </c>
      <c r="I1787" s="10">
        <v>0.88449992414396506</v>
      </c>
      <c r="J1787" s="10">
        <v>2.3999999999999998E-3</v>
      </c>
      <c r="K1787" s="10">
        <v>2.413E-15</v>
      </c>
      <c r="L1787" s="9">
        <v>63.3350694444444</v>
      </c>
    </row>
    <row r="1788" spans="1:12" ht="15" x14ac:dyDescent="0.15">
      <c r="A1788" s="8" t="s">
        <v>2427</v>
      </c>
      <c r="B1788" s="8" t="s">
        <v>49</v>
      </c>
      <c r="C1788" s="8" t="s">
        <v>127</v>
      </c>
      <c r="D1788" s="10" t="s">
        <v>1609</v>
      </c>
      <c r="E1788" s="10" t="s">
        <v>1608</v>
      </c>
      <c r="F1788" s="10">
        <v>1.9E-2</v>
      </c>
      <c r="G1788" s="10">
        <v>6.8999999999999999E-3</v>
      </c>
      <c r="H1788" s="10">
        <v>4.1000000000000003E-3</v>
      </c>
      <c r="I1788" s="10">
        <v>8.7419838533048799E-2</v>
      </c>
      <c r="J1788" s="10">
        <v>2.5000000000000001E-3</v>
      </c>
      <c r="K1788" s="10">
        <v>1.1449999999999999E-14</v>
      </c>
      <c r="L1788" s="9">
        <v>57.76</v>
      </c>
    </row>
    <row r="1789" spans="1:12" ht="15" x14ac:dyDescent="0.15">
      <c r="A1789" s="8" t="s">
        <v>2433</v>
      </c>
      <c r="B1789" s="8" t="s">
        <v>49</v>
      </c>
      <c r="C1789" s="8" t="s">
        <v>127</v>
      </c>
      <c r="D1789" s="10" t="s">
        <v>1602</v>
      </c>
      <c r="E1789" s="10" t="s">
        <v>1609</v>
      </c>
      <c r="F1789" s="10">
        <v>-1.72E-2</v>
      </c>
      <c r="G1789" s="10">
        <v>3.0999999999999999E-3</v>
      </c>
      <c r="H1789" s="10">
        <v>4.4999999999999997E-3</v>
      </c>
      <c r="I1789" s="10">
        <v>0.48239966773404003</v>
      </c>
      <c r="J1789" s="10">
        <v>2.8E-3</v>
      </c>
      <c r="K1789" s="10">
        <v>6.4220000000000002E-10</v>
      </c>
      <c r="L1789" s="9">
        <v>37.734693877551003</v>
      </c>
    </row>
    <row r="1790" spans="1:12" ht="15" x14ac:dyDescent="0.15">
      <c r="A1790" s="8" t="s">
        <v>2434</v>
      </c>
      <c r="B1790" s="8" t="s">
        <v>49</v>
      </c>
      <c r="C1790" s="8" t="s">
        <v>127</v>
      </c>
      <c r="D1790" s="10" t="s">
        <v>1609</v>
      </c>
      <c r="E1790" s="10" t="s">
        <v>1608</v>
      </c>
      <c r="F1790" s="10">
        <v>1.66E-2</v>
      </c>
      <c r="G1790" s="10">
        <v>-1.1999999999999999E-3</v>
      </c>
      <c r="H1790" s="10">
        <v>3.8E-3</v>
      </c>
      <c r="I1790" s="10">
        <v>0.75620056933129798</v>
      </c>
      <c r="J1790" s="10">
        <v>2.5000000000000001E-3</v>
      </c>
      <c r="K1790" s="10">
        <v>3.7070000000000001E-11</v>
      </c>
      <c r="L1790" s="9">
        <v>44.089599999999997</v>
      </c>
    </row>
    <row r="1791" spans="1:12" ht="15" x14ac:dyDescent="0.15">
      <c r="A1791" s="8" t="s">
        <v>2435</v>
      </c>
      <c r="B1791" s="8" t="s">
        <v>49</v>
      </c>
      <c r="C1791" s="8" t="s">
        <v>127</v>
      </c>
      <c r="D1791" s="10" t="s">
        <v>1609</v>
      </c>
      <c r="E1791" s="10" t="s">
        <v>1608</v>
      </c>
      <c r="F1791" s="10">
        <v>-2.2499999999999999E-2</v>
      </c>
      <c r="G1791" s="10">
        <v>-1E-4</v>
      </c>
      <c r="H1791" s="10">
        <v>3.8999999999999998E-3</v>
      </c>
      <c r="I1791" s="10">
        <v>0.98220000046230505</v>
      </c>
      <c r="J1791" s="10">
        <v>2.5000000000000001E-3</v>
      </c>
      <c r="K1791" s="10">
        <v>1.6120000000000001E-19</v>
      </c>
      <c r="L1791" s="9">
        <v>81</v>
      </c>
    </row>
    <row r="1792" spans="1:12" ht="15" x14ac:dyDescent="0.15">
      <c r="A1792" s="8" t="s">
        <v>2436</v>
      </c>
      <c r="B1792" s="8" t="s">
        <v>49</v>
      </c>
      <c r="C1792" s="8" t="s">
        <v>127</v>
      </c>
      <c r="D1792" s="10" t="s">
        <v>1609</v>
      </c>
      <c r="E1792" s="10" t="s">
        <v>1608</v>
      </c>
      <c r="F1792" s="10">
        <v>1.7299999999999999E-2</v>
      </c>
      <c r="G1792" s="10">
        <v>5.4999999999999997E-3</v>
      </c>
      <c r="H1792" s="10">
        <v>4.0000000000000001E-3</v>
      </c>
      <c r="I1792" s="10">
        <v>0.17600013462002001</v>
      </c>
      <c r="J1792" s="10">
        <v>2.8E-3</v>
      </c>
      <c r="K1792" s="10">
        <v>6.391E-10</v>
      </c>
      <c r="L1792" s="9">
        <v>38.174744897959201</v>
      </c>
    </row>
    <row r="1793" spans="1:12" ht="15" x14ac:dyDescent="0.15">
      <c r="A1793" s="8" t="s">
        <v>2437</v>
      </c>
      <c r="B1793" s="8" t="s">
        <v>49</v>
      </c>
      <c r="C1793" s="8" t="s">
        <v>127</v>
      </c>
      <c r="D1793" s="10" t="s">
        <v>1609</v>
      </c>
      <c r="E1793" s="10" t="s">
        <v>1608</v>
      </c>
      <c r="F1793" s="10">
        <v>1.78E-2</v>
      </c>
      <c r="G1793" s="10">
        <v>-4.4000000000000003E-3</v>
      </c>
      <c r="H1793" s="10">
        <v>3.5000000000000001E-3</v>
      </c>
      <c r="I1793" s="10">
        <v>0.217200089563369</v>
      </c>
      <c r="J1793" s="10">
        <v>2.3999999999999998E-3</v>
      </c>
      <c r="K1793" s="10">
        <v>5.2069999999999999E-14</v>
      </c>
      <c r="L1793" s="9">
        <v>55.0069444444444</v>
      </c>
    </row>
    <row r="1794" spans="1:12" ht="15" x14ac:dyDescent="0.15">
      <c r="A1794" s="8" t="s">
        <v>2438</v>
      </c>
      <c r="B1794" s="8" t="s">
        <v>49</v>
      </c>
      <c r="C1794" s="8" t="s">
        <v>127</v>
      </c>
      <c r="D1794" s="10" t="s">
        <v>1609</v>
      </c>
      <c r="E1794" s="10" t="s">
        <v>1608</v>
      </c>
      <c r="F1794" s="10">
        <v>1.5299999999999999E-2</v>
      </c>
      <c r="G1794" s="10">
        <v>4.1000000000000003E-3</v>
      </c>
      <c r="H1794" s="10">
        <v>3.8999999999999998E-3</v>
      </c>
      <c r="I1794" s="10">
        <v>0.28690029843411802</v>
      </c>
      <c r="J1794" s="10">
        <v>2.5000000000000001E-3</v>
      </c>
      <c r="K1794" s="10">
        <v>1.504E-9</v>
      </c>
      <c r="L1794" s="9">
        <v>37.4544</v>
      </c>
    </row>
    <row r="1795" spans="1:12" ht="15" x14ac:dyDescent="0.15">
      <c r="A1795" s="8" t="s">
        <v>2439</v>
      </c>
      <c r="B1795" s="8" t="s">
        <v>49</v>
      </c>
      <c r="C1795" s="8" t="s">
        <v>127</v>
      </c>
      <c r="D1795" s="10" t="s">
        <v>1609</v>
      </c>
      <c r="E1795" s="10" t="s">
        <v>1608</v>
      </c>
      <c r="F1795" s="10">
        <v>2.1999999999999999E-2</v>
      </c>
      <c r="G1795" s="10">
        <v>1.46E-2</v>
      </c>
      <c r="H1795" s="10">
        <v>3.5999999999999999E-3</v>
      </c>
      <c r="I1795" s="10">
        <v>5.2509755972015498E-5</v>
      </c>
      <c r="J1795" s="10">
        <v>2.3999999999999998E-3</v>
      </c>
      <c r="K1795" s="10">
        <v>2.8679999999999998E-20</v>
      </c>
      <c r="L1795" s="9">
        <v>84.0277777777778</v>
      </c>
    </row>
    <row r="1796" spans="1:12" ht="15" x14ac:dyDescent="0.15">
      <c r="A1796" s="8" t="s">
        <v>2440</v>
      </c>
      <c r="B1796" s="8" t="s">
        <v>49</v>
      </c>
      <c r="C1796" s="8" t="s">
        <v>127</v>
      </c>
      <c r="D1796" s="10" t="s">
        <v>1602</v>
      </c>
      <c r="E1796" s="10" t="s">
        <v>1603</v>
      </c>
      <c r="F1796" s="10">
        <v>1.6299999999999999E-2</v>
      </c>
      <c r="G1796" s="10">
        <v>4.1000000000000003E-3</v>
      </c>
      <c r="H1796" s="10">
        <v>7.4000000000000003E-3</v>
      </c>
      <c r="I1796" s="10">
        <v>0.58430015295824</v>
      </c>
      <c r="J1796" s="10">
        <v>2.7000000000000001E-3</v>
      </c>
      <c r="K1796" s="10">
        <v>1.5670000000000001E-9</v>
      </c>
      <c r="L1796" s="9">
        <v>36.445816186556897</v>
      </c>
    </row>
    <row r="1797" spans="1:12" ht="15" x14ac:dyDescent="0.15">
      <c r="A1797" s="8" t="s">
        <v>2441</v>
      </c>
      <c r="B1797" s="8" t="s">
        <v>49</v>
      </c>
      <c r="C1797" s="8" t="s">
        <v>127</v>
      </c>
      <c r="D1797" s="10" t="s">
        <v>1602</v>
      </c>
      <c r="E1797" s="10" t="s">
        <v>1603</v>
      </c>
      <c r="F1797" s="10">
        <v>1.7299999999999999E-2</v>
      </c>
      <c r="G1797" s="10">
        <v>-2.0999999999999999E-3</v>
      </c>
      <c r="H1797" s="10">
        <v>3.3999999999999998E-3</v>
      </c>
      <c r="I1797" s="10">
        <v>0.52920020042905702</v>
      </c>
      <c r="J1797" s="10">
        <v>2.3999999999999998E-3</v>
      </c>
      <c r="K1797" s="10">
        <v>3.9E-13</v>
      </c>
      <c r="L1797" s="9">
        <v>51.9600694444444</v>
      </c>
    </row>
    <row r="1798" spans="1:12" ht="15" x14ac:dyDescent="0.15">
      <c r="A1798" s="8" t="s">
        <v>2442</v>
      </c>
      <c r="B1798" s="8" t="s">
        <v>49</v>
      </c>
      <c r="C1798" s="8" t="s">
        <v>127</v>
      </c>
      <c r="D1798" s="10" t="s">
        <v>1609</v>
      </c>
      <c r="E1798" s="10" t="s">
        <v>1603</v>
      </c>
      <c r="F1798" s="10">
        <v>4.9099999999999998E-2</v>
      </c>
      <c r="G1798" s="10">
        <v>8.0999999999999996E-3</v>
      </c>
      <c r="H1798" s="10">
        <v>4.4000000000000003E-3</v>
      </c>
      <c r="I1798" s="10">
        <v>6.5790017209360202E-2</v>
      </c>
      <c r="J1798" s="10">
        <v>2.8999999999999998E-3</v>
      </c>
      <c r="K1798" s="10">
        <v>4.2829999999999997E-64</v>
      </c>
      <c r="L1798" s="9">
        <v>286.65992865636201</v>
      </c>
    </row>
    <row r="1799" spans="1:12" ht="15" x14ac:dyDescent="0.15">
      <c r="A1799" s="8" t="s">
        <v>2443</v>
      </c>
      <c r="B1799" s="8" t="s">
        <v>49</v>
      </c>
      <c r="C1799" s="8" t="s">
        <v>127</v>
      </c>
      <c r="D1799" s="10" t="s">
        <v>1602</v>
      </c>
      <c r="E1799" s="10" t="s">
        <v>1603</v>
      </c>
      <c r="F1799" s="10">
        <v>-3.9699999999999999E-2</v>
      </c>
      <c r="G1799" s="10">
        <v>3.2000000000000002E-3</v>
      </c>
      <c r="H1799" s="10">
        <v>5.1999999999999998E-3</v>
      </c>
      <c r="I1799" s="10">
        <v>0.54340045784600699</v>
      </c>
      <c r="J1799" s="10">
        <v>3.3999999999999998E-3</v>
      </c>
      <c r="K1799" s="10">
        <v>4.3969999999999999E-32</v>
      </c>
      <c r="L1799" s="9">
        <v>136.339965397924</v>
      </c>
    </row>
    <row r="1800" spans="1:12" ht="15" x14ac:dyDescent="0.15">
      <c r="A1800" s="8" t="s">
        <v>2444</v>
      </c>
      <c r="B1800" s="8" t="s">
        <v>49</v>
      </c>
      <c r="C1800" s="8" t="s">
        <v>127</v>
      </c>
      <c r="D1800" s="10" t="s">
        <v>1609</v>
      </c>
      <c r="E1800" s="10" t="s">
        <v>1603</v>
      </c>
      <c r="F1800" s="10">
        <v>-2.4E-2</v>
      </c>
      <c r="G1800" s="10">
        <v>-4.1000000000000003E-3</v>
      </c>
      <c r="H1800" s="10">
        <v>3.8E-3</v>
      </c>
      <c r="I1800" s="10">
        <v>0.27870002007762701</v>
      </c>
      <c r="J1800" s="10">
        <v>2.7000000000000001E-3</v>
      </c>
      <c r="K1800" s="10">
        <v>6.6860000000000005E-19</v>
      </c>
      <c r="L1800" s="9">
        <v>79.012345679012299</v>
      </c>
    </row>
    <row r="1801" spans="1:12" ht="15" x14ac:dyDescent="0.15">
      <c r="A1801" s="8" t="s">
        <v>2445</v>
      </c>
      <c r="B1801" s="8" t="s">
        <v>49</v>
      </c>
      <c r="C1801" s="8" t="s">
        <v>127</v>
      </c>
      <c r="D1801" s="10" t="s">
        <v>1602</v>
      </c>
      <c r="E1801" s="10" t="s">
        <v>1608</v>
      </c>
      <c r="F1801" s="10">
        <v>-1.5900000000000001E-2</v>
      </c>
      <c r="G1801" s="10">
        <v>2.3E-3</v>
      </c>
      <c r="H1801" s="10">
        <v>3.3999999999999998E-3</v>
      </c>
      <c r="I1801" s="10">
        <v>0.49879948912689398</v>
      </c>
      <c r="J1801" s="10">
        <v>2.3999999999999998E-3</v>
      </c>
      <c r="K1801" s="10">
        <v>2.2850000000000001E-11</v>
      </c>
      <c r="L1801" s="9">
        <v>43.890625</v>
      </c>
    </row>
    <row r="1802" spans="1:12" ht="15" x14ac:dyDescent="0.15">
      <c r="A1802" s="8" t="s">
        <v>2446</v>
      </c>
      <c r="B1802" s="8" t="s">
        <v>49</v>
      </c>
      <c r="C1802" s="8" t="s">
        <v>127</v>
      </c>
      <c r="D1802" s="10" t="s">
        <v>1602</v>
      </c>
      <c r="E1802" s="10" t="s">
        <v>1609</v>
      </c>
      <c r="F1802" s="10">
        <v>1.9099999999999999E-2</v>
      </c>
      <c r="G1802" s="10">
        <v>0</v>
      </c>
      <c r="H1802" s="10">
        <v>3.3999999999999998E-3</v>
      </c>
      <c r="I1802" s="10">
        <v>0.99110000881506399</v>
      </c>
      <c r="J1802" s="10">
        <v>2.3E-3</v>
      </c>
      <c r="K1802" s="10">
        <v>1.068E-16</v>
      </c>
      <c r="L1802" s="9">
        <v>68.962192816635195</v>
      </c>
    </row>
    <row r="1803" spans="1:12" ht="15" x14ac:dyDescent="0.15">
      <c r="A1803" s="8" t="s">
        <v>2447</v>
      </c>
      <c r="B1803" s="8" t="s">
        <v>49</v>
      </c>
      <c r="C1803" s="8" t="s">
        <v>127</v>
      </c>
      <c r="D1803" s="10" t="s">
        <v>1602</v>
      </c>
      <c r="E1803" s="10" t="s">
        <v>1603</v>
      </c>
      <c r="F1803" s="10">
        <v>-1.9E-2</v>
      </c>
      <c r="G1803" s="10">
        <v>4.4000000000000003E-3</v>
      </c>
      <c r="H1803" s="10">
        <v>4.1000000000000003E-3</v>
      </c>
      <c r="I1803" s="10">
        <v>0.28199992966510701</v>
      </c>
      <c r="J1803" s="10">
        <v>2.8999999999999998E-3</v>
      </c>
      <c r="K1803" s="10">
        <v>3.8799999999999998E-11</v>
      </c>
      <c r="L1803" s="9">
        <v>42.925089179548202</v>
      </c>
    </row>
    <row r="1804" spans="1:12" ht="15" x14ac:dyDescent="0.15">
      <c r="A1804" s="8" t="s">
        <v>2449</v>
      </c>
      <c r="B1804" s="8" t="s">
        <v>49</v>
      </c>
      <c r="C1804" s="8" t="s">
        <v>127</v>
      </c>
      <c r="D1804" s="10" t="s">
        <v>1609</v>
      </c>
      <c r="E1804" s="10" t="s">
        <v>1603</v>
      </c>
      <c r="F1804" s="10">
        <v>1.6E-2</v>
      </c>
      <c r="G1804" s="10">
        <v>1E-4</v>
      </c>
      <c r="H1804" s="10">
        <v>4.4999999999999997E-3</v>
      </c>
      <c r="I1804" s="10">
        <v>0.98149999110463404</v>
      </c>
      <c r="J1804" s="10">
        <v>2.5000000000000001E-3</v>
      </c>
      <c r="K1804" s="10">
        <v>1.5299999999999999E-10</v>
      </c>
      <c r="L1804" s="9">
        <v>40.96</v>
      </c>
    </row>
    <row r="1805" spans="1:12" ht="15" x14ac:dyDescent="0.15">
      <c r="A1805" s="8" t="s">
        <v>2450</v>
      </c>
      <c r="B1805" s="8" t="s">
        <v>49</v>
      </c>
      <c r="C1805" s="8" t="s">
        <v>127</v>
      </c>
      <c r="D1805" s="10" t="s">
        <v>1609</v>
      </c>
      <c r="E1805" s="10" t="s">
        <v>1608</v>
      </c>
      <c r="F1805" s="10">
        <v>-2.7E-2</v>
      </c>
      <c r="G1805" s="10">
        <v>2.8E-3</v>
      </c>
      <c r="H1805" s="10">
        <v>3.7000000000000002E-3</v>
      </c>
      <c r="I1805" s="10">
        <v>0.44710033986630099</v>
      </c>
      <c r="J1805" s="10">
        <v>2.5000000000000001E-3</v>
      </c>
      <c r="K1805" s="10">
        <v>1.6569999999999999E-27</v>
      </c>
      <c r="L1805" s="9">
        <v>116.64</v>
      </c>
    </row>
    <row r="1806" spans="1:12" ht="15" x14ac:dyDescent="0.15">
      <c r="A1806" s="8" t="s">
        <v>2451</v>
      </c>
      <c r="B1806" s="8" t="s">
        <v>49</v>
      </c>
      <c r="C1806" s="8" t="s">
        <v>127</v>
      </c>
      <c r="D1806" s="10" t="s">
        <v>1609</v>
      </c>
      <c r="E1806" s="10" t="s">
        <v>1608</v>
      </c>
      <c r="F1806" s="10">
        <v>-1.3599999999999999E-2</v>
      </c>
      <c r="G1806" s="10">
        <v>-2.3E-3</v>
      </c>
      <c r="H1806" s="10">
        <v>3.3999999999999998E-3</v>
      </c>
      <c r="I1806" s="10">
        <v>0.49620027428323499</v>
      </c>
      <c r="J1806" s="10">
        <v>2.3999999999999998E-3</v>
      </c>
      <c r="K1806" s="10">
        <v>9.0249999999999998E-9</v>
      </c>
      <c r="L1806" s="9">
        <v>32.1111111111111</v>
      </c>
    </row>
    <row r="1807" spans="1:12" ht="15" x14ac:dyDescent="0.15">
      <c r="A1807" s="8" t="s">
        <v>2452</v>
      </c>
      <c r="B1807" s="8" t="s">
        <v>49</v>
      </c>
      <c r="C1807" s="8" t="s">
        <v>127</v>
      </c>
      <c r="D1807" s="10" t="s">
        <v>1602</v>
      </c>
      <c r="E1807" s="10" t="s">
        <v>1608</v>
      </c>
      <c r="F1807" s="10">
        <v>-1.41E-2</v>
      </c>
      <c r="G1807" s="10">
        <v>-1.4800000000000001E-2</v>
      </c>
      <c r="H1807" s="10">
        <v>3.5999999999999999E-3</v>
      </c>
      <c r="I1807" s="10">
        <v>3.2100367171866602E-5</v>
      </c>
      <c r="J1807" s="10">
        <v>2.3999999999999998E-3</v>
      </c>
      <c r="K1807" s="10">
        <v>2.3539999999999999E-9</v>
      </c>
      <c r="L1807" s="9">
        <v>34.515625</v>
      </c>
    </row>
    <row r="1808" spans="1:12" ht="15" x14ac:dyDescent="0.15">
      <c r="A1808" s="8" t="s">
        <v>2453</v>
      </c>
      <c r="B1808" s="8" t="s">
        <v>49</v>
      </c>
      <c r="C1808" s="8" t="s">
        <v>127</v>
      </c>
      <c r="D1808" s="10" t="s">
        <v>1602</v>
      </c>
      <c r="E1808" s="10" t="s">
        <v>1603</v>
      </c>
      <c r="F1808" s="10">
        <v>-1.9699999999999999E-2</v>
      </c>
      <c r="G1808" s="10">
        <v>3.7000000000000002E-3</v>
      </c>
      <c r="H1808" s="10">
        <v>4.4999999999999997E-3</v>
      </c>
      <c r="I1808" s="10">
        <v>0.416800278038431</v>
      </c>
      <c r="J1808" s="10">
        <v>2.7000000000000001E-3</v>
      </c>
      <c r="K1808" s="10">
        <v>1.8100000000000001E-13</v>
      </c>
      <c r="L1808" s="9">
        <v>53.235939643347002</v>
      </c>
    </row>
    <row r="1809" spans="1:12" ht="15" x14ac:dyDescent="0.15">
      <c r="A1809" s="8" t="s">
        <v>2455</v>
      </c>
      <c r="B1809" s="8" t="s">
        <v>49</v>
      </c>
      <c r="C1809" s="8" t="s">
        <v>127</v>
      </c>
      <c r="D1809" s="10" t="s">
        <v>1609</v>
      </c>
      <c r="E1809" s="10" t="s">
        <v>1608</v>
      </c>
      <c r="F1809" s="10">
        <v>1.8700000000000001E-2</v>
      </c>
      <c r="G1809" s="10">
        <v>-1.2999999999999999E-3</v>
      </c>
      <c r="H1809" s="10">
        <v>4.4000000000000003E-3</v>
      </c>
      <c r="I1809" s="10">
        <v>0.76480021261106701</v>
      </c>
      <c r="J1809" s="10">
        <v>2.5000000000000001E-3</v>
      </c>
      <c r="K1809" s="10">
        <v>7.2380000000000003E-14</v>
      </c>
      <c r="L1809" s="9">
        <v>55.950400000000002</v>
      </c>
    </row>
    <row r="1810" spans="1:12" ht="15" x14ac:dyDescent="0.15">
      <c r="A1810" s="8" t="s">
        <v>2456</v>
      </c>
      <c r="B1810" s="8" t="s">
        <v>49</v>
      </c>
      <c r="C1810" s="8" t="s">
        <v>127</v>
      </c>
      <c r="D1810" s="10" t="s">
        <v>1602</v>
      </c>
      <c r="E1810" s="10" t="s">
        <v>1603</v>
      </c>
      <c r="F1810" s="10">
        <v>1.8499999999999999E-2</v>
      </c>
      <c r="G1810" s="10">
        <v>-5.4999999999999997E-3</v>
      </c>
      <c r="H1810" s="10">
        <v>4.1000000000000003E-3</v>
      </c>
      <c r="I1810" s="10">
        <v>0.17780009963389801</v>
      </c>
      <c r="J1810" s="10">
        <v>2.3999999999999998E-3</v>
      </c>
      <c r="K1810" s="10">
        <v>3.1370000000000003E-14</v>
      </c>
      <c r="L1810" s="9">
        <v>59.4184027777778</v>
      </c>
    </row>
    <row r="1811" spans="1:12" ht="15" x14ac:dyDescent="0.15">
      <c r="A1811" s="8" t="s">
        <v>2457</v>
      </c>
      <c r="B1811" s="8" t="s">
        <v>49</v>
      </c>
      <c r="C1811" s="8" t="s">
        <v>127</v>
      </c>
      <c r="D1811" s="10" t="s">
        <v>1602</v>
      </c>
      <c r="E1811" s="10" t="s">
        <v>1603</v>
      </c>
      <c r="F1811" s="10">
        <v>1.77E-2</v>
      </c>
      <c r="G1811" s="10">
        <v>-2.0999999999999999E-3</v>
      </c>
      <c r="H1811" s="10">
        <v>3.7000000000000002E-3</v>
      </c>
      <c r="I1811" s="10">
        <v>0.57540018872739196</v>
      </c>
      <c r="J1811" s="10">
        <v>2.3999999999999998E-3</v>
      </c>
      <c r="K1811" s="10">
        <v>3.6619999999999999E-13</v>
      </c>
      <c r="L1811" s="9">
        <v>54.390625</v>
      </c>
    </row>
    <row r="1812" spans="1:12" ht="15" x14ac:dyDescent="0.15">
      <c r="A1812" s="8" t="s">
        <v>2458</v>
      </c>
      <c r="B1812" s="8" t="s">
        <v>49</v>
      </c>
      <c r="C1812" s="8" t="s">
        <v>127</v>
      </c>
      <c r="D1812" s="10" t="s">
        <v>1602</v>
      </c>
      <c r="E1812" s="10" t="s">
        <v>1603</v>
      </c>
      <c r="F1812" s="10">
        <v>-1.5699999999999999E-2</v>
      </c>
      <c r="G1812" s="10">
        <v>-1.6999999999999999E-3</v>
      </c>
      <c r="H1812" s="10">
        <v>3.5999999999999999E-3</v>
      </c>
      <c r="I1812" s="10">
        <v>0.63890016457124799</v>
      </c>
      <c r="J1812" s="10">
        <v>2.3999999999999998E-3</v>
      </c>
      <c r="K1812" s="10">
        <v>8.5610000000000002E-11</v>
      </c>
      <c r="L1812" s="9">
        <v>42.7934027777778</v>
      </c>
    </row>
    <row r="1813" spans="1:12" ht="15" x14ac:dyDescent="0.15">
      <c r="A1813" s="8" t="s">
        <v>2459</v>
      </c>
      <c r="B1813" s="8" t="s">
        <v>49</v>
      </c>
      <c r="C1813" s="8" t="s">
        <v>127</v>
      </c>
      <c r="D1813" s="10" t="s">
        <v>1609</v>
      </c>
      <c r="E1813" s="10" t="s">
        <v>1603</v>
      </c>
      <c r="F1813" s="10">
        <v>2.47E-2</v>
      </c>
      <c r="G1813" s="10">
        <v>5.4999999999999997E-3</v>
      </c>
      <c r="H1813" s="10">
        <v>3.3999999999999998E-3</v>
      </c>
      <c r="I1813" s="10">
        <v>0.10310007946056</v>
      </c>
      <c r="J1813" s="10">
        <v>2.3E-3</v>
      </c>
      <c r="K1813" s="10">
        <v>4.2180000000000003E-27</v>
      </c>
      <c r="L1813" s="9">
        <v>115.328922495274</v>
      </c>
    </row>
    <row r="1814" spans="1:12" ht="15" x14ac:dyDescent="0.15">
      <c r="A1814" s="8" t="s">
        <v>2461</v>
      </c>
      <c r="B1814" s="8" t="s">
        <v>49</v>
      </c>
      <c r="C1814" s="8" t="s">
        <v>127</v>
      </c>
      <c r="D1814" s="10" t="s">
        <v>1609</v>
      </c>
      <c r="E1814" s="10" t="s">
        <v>1608</v>
      </c>
      <c r="F1814" s="10">
        <v>-2.2100000000000002E-2</v>
      </c>
      <c r="G1814" s="10">
        <v>4.4999999999999997E-3</v>
      </c>
      <c r="H1814" s="10">
        <v>5.4999999999999997E-3</v>
      </c>
      <c r="I1814" s="10">
        <v>0.415799535658398</v>
      </c>
      <c r="J1814" s="10">
        <v>3.5000000000000001E-3</v>
      </c>
      <c r="K1814" s="10">
        <v>2.0449999999999999E-10</v>
      </c>
      <c r="L1814" s="9">
        <v>39.8702040816327</v>
      </c>
    </row>
    <row r="1815" spans="1:12" ht="15" x14ac:dyDescent="0.15">
      <c r="A1815" s="8" t="s">
        <v>2465</v>
      </c>
      <c r="B1815" s="8" t="s">
        <v>49</v>
      </c>
      <c r="C1815" s="8" t="s">
        <v>127</v>
      </c>
      <c r="D1815" s="10" t="s">
        <v>1609</v>
      </c>
      <c r="E1815" s="10" t="s">
        <v>1608</v>
      </c>
      <c r="F1815" s="10">
        <v>-3.5200000000000002E-2</v>
      </c>
      <c r="G1815" s="10">
        <v>-8.5000000000000006E-3</v>
      </c>
      <c r="H1815" s="10">
        <v>3.5000000000000001E-3</v>
      </c>
      <c r="I1815" s="10">
        <v>1.37698750684294E-2</v>
      </c>
      <c r="J1815" s="10">
        <v>2.3999999999999998E-3</v>
      </c>
      <c r="K1815" s="10">
        <v>3.5180000000000001E-48</v>
      </c>
      <c r="L1815" s="9">
        <v>215.111111111111</v>
      </c>
    </row>
    <row r="1816" spans="1:12" ht="15" x14ac:dyDescent="0.15">
      <c r="A1816" s="8" t="s">
        <v>2466</v>
      </c>
      <c r="B1816" s="8" t="s">
        <v>49</v>
      </c>
      <c r="C1816" s="8" t="s">
        <v>127</v>
      </c>
      <c r="D1816" s="10" t="s">
        <v>1609</v>
      </c>
      <c r="E1816" s="10" t="s">
        <v>1608</v>
      </c>
      <c r="F1816" s="10">
        <v>-2.52E-2</v>
      </c>
      <c r="G1816" s="10">
        <v>-5.0000000000000001E-3</v>
      </c>
      <c r="H1816" s="10">
        <v>7.1999999999999998E-3</v>
      </c>
      <c r="I1816" s="10">
        <v>0.48219977123090302</v>
      </c>
      <c r="J1816" s="10">
        <v>2.5000000000000001E-3</v>
      </c>
      <c r="K1816" s="10">
        <v>8.1809999999999998E-25</v>
      </c>
      <c r="L1816" s="9">
        <v>101.60639999999999</v>
      </c>
    </row>
    <row r="1817" spans="1:12" ht="15" x14ac:dyDescent="0.15">
      <c r="A1817" s="8" t="s">
        <v>2473</v>
      </c>
      <c r="B1817" s="8" t="s">
        <v>49</v>
      </c>
      <c r="C1817" s="8" t="s">
        <v>127</v>
      </c>
      <c r="D1817" s="10" t="s">
        <v>1609</v>
      </c>
      <c r="E1817" s="10" t="s">
        <v>1608</v>
      </c>
      <c r="F1817" s="10">
        <v>-1.49E-2</v>
      </c>
      <c r="G1817" s="10">
        <v>-2.3999999999999998E-3</v>
      </c>
      <c r="H1817" s="10">
        <v>3.8E-3</v>
      </c>
      <c r="I1817" s="10">
        <v>0.51920037802711705</v>
      </c>
      <c r="J1817" s="10">
        <v>2.5000000000000001E-3</v>
      </c>
      <c r="K1817" s="10">
        <v>4.293E-9</v>
      </c>
      <c r="L1817" s="9">
        <v>35.521599999999999</v>
      </c>
    </row>
    <row r="1818" spans="1:12" ht="15" x14ac:dyDescent="0.15">
      <c r="A1818" s="8" t="s">
        <v>2476</v>
      </c>
      <c r="B1818" s="8" t="s">
        <v>49</v>
      </c>
      <c r="C1818" s="8" t="s">
        <v>127</v>
      </c>
      <c r="D1818" s="10" t="s">
        <v>1602</v>
      </c>
      <c r="E1818" s="10" t="s">
        <v>1603</v>
      </c>
      <c r="F1818" s="10">
        <v>-3.2199999999999999E-2</v>
      </c>
      <c r="G1818" s="10">
        <v>-4.0000000000000001E-3</v>
      </c>
      <c r="H1818" s="10">
        <v>4.4999999999999997E-3</v>
      </c>
      <c r="I1818" s="10">
        <v>0.37030024552033503</v>
      </c>
      <c r="J1818" s="10">
        <v>3.0999999999999999E-3</v>
      </c>
      <c r="K1818" s="10">
        <v>1.6750000000000001E-25</v>
      </c>
      <c r="L1818" s="9">
        <v>107.891779396462</v>
      </c>
    </row>
    <row r="1819" spans="1:12" ht="15" x14ac:dyDescent="0.15">
      <c r="A1819" s="8" t="s">
        <v>2477</v>
      </c>
      <c r="B1819" s="8" t="s">
        <v>49</v>
      </c>
      <c r="C1819" s="8" t="s">
        <v>127</v>
      </c>
      <c r="D1819" s="10" t="s">
        <v>1602</v>
      </c>
      <c r="E1819" s="10" t="s">
        <v>1608</v>
      </c>
      <c r="F1819" s="10">
        <v>5.1999999999999998E-2</v>
      </c>
      <c r="G1819" s="10">
        <v>1E-4</v>
      </c>
      <c r="H1819" s="10">
        <v>4.3E-3</v>
      </c>
      <c r="I1819" s="10">
        <v>0.98149999110463404</v>
      </c>
      <c r="J1819" s="10">
        <v>3.0000000000000001E-3</v>
      </c>
      <c r="K1819" s="10">
        <v>4.6519999999999999E-67</v>
      </c>
      <c r="L1819" s="9">
        <v>300.444444444444</v>
      </c>
    </row>
    <row r="1820" spans="1:12" ht="15" x14ac:dyDescent="0.15">
      <c r="A1820" s="8" t="s">
        <v>2479</v>
      </c>
      <c r="B1820" s="8" t="s">
        <v>49</v>
      </c>
      <c r="C1820" s="8" t="s">
        <v>127</v>
      </c>
      <c r="D1820" s="10" t="s">
        <v>1609</v>
      </c>
      <c r="E1820" s="10" t="s">
        <v>1603</v>
      </c>
      <c r="F1820" s="10">
        <v>1.7899999999999999E-2</v>
      </c>
      <c r="G1820" s="10">
        <v>1.6000000000000001E-3</v>
      </c>
      <c r="H1820" s="10">
        <v>4.4000000000000003E-3</v>
      </c>
      <c r="I1820" s="10">
        <v>0.70960064241675103</v>
      </c>
      <c r="J1820" s="10">
        <v>3.0000000000000001E-3</v>
      </c>
      <c r="K1820" s="10">
        <v>1.5839999999999999E-9</v>
      </c>
      <c r="L1820" s="9">
        <v>35.601111111111102</v>
      </c>
    </row>
    <row r="1821" spans="1:12" ht="15" x14ac:dyDescent="0.15">
      <c r="A1821" s="8" t="s">
        <v>2480</v>
      </c>
      <c r="B1821" s="8" t="s">
        <v>49</v>
      </c>
      <c r="C1821" s="8" t="s">
        <v>127</v>
      </c>
      <c r="D1821" s="10" t="s">
        <v>1602</v>
      </c>
      <c r="E1821" s="10" t="s">
        <v>1603</v>
      </c>
      <c r="F1821" s="10">
        <v>1.6899999999999998E-2</v>
      </c>
      <c r="G1821" s="10">
        <v>2.8E-3</v>
      </c>
      <c r="H1821" s="10">
        <v>4.1000000000000003E-3</v>
      </c>
      <c r="I1821" s="10">
        <v>0.49950058362571698</v>
      </c>
      <c r="J1821" s="10">
        <v>2.8E-3</v>
      </c>
      <c r="K1821" s="10">
        <v>1.4200000000000001E-9</v>
      </c>
      <c r="L1821" s="9">
        <v>36.429846938775498</v>
      </c>
    </row>
    <row r="1822" spans="1:12" ht="15" x14ac:dyDescent="0.15">
      <c r="A1822" s="8" t="s">
        <v>2481</v>
      </c>
      <c r="B1822" s="8" t="s">
        <v>49</v>
      </c>
      <c r="C1822" s="8" t="s">
        <v>127</v>
      </c>
      <c r="D1822" s="10" t="s">
        <v>1609</v>
      </c>
      <c r="E1822" s="10" t="s">
        <v>1603</v>
      </c>
      <c r="F1822" s="10">
        <v>1.7600000000000001E-2</v>
      </c>
      <c r="G1822" s="10">
        <v>1E-3</v>
      </c>
      <c r="H1822" s="10">
        <v>3.5000000000000001E-3</v>
      </c>
      <c r="I1822" s="10">
        <v>0.76419994131195201</v>
      </c>
      <c r="J1822" s="10">
        <v>2.3999999999999998E-3</v>
      </c>
      <c r="K1822" s="10">
        <v>3.601E-13</v>
      </c>
      <c r="L1822" s="9">
        <v>53.7777777777778</v>
      </c>
    </row>
    <row r="1823" spans="1:12" ht="15" x14ac:dyDescent="0.15">
      <c r="A1823" s="8" t="s">
        <v>2482</v>
      </c>
      <c r="B1823" s="8" t="s">
        <v>49</v>
      </c>
      <c r="C1823" s="8" t="s">
        <v>127</v>
      </c>
      <c r="D1823" s="10" t="s">
        <v>1609</v>
      </c>
      <c r="E1823" s="10" t="s">
        <v>1608</v>
      </c>
      <c r="F1823" s="10">
        <v>1.35E-2</v>
      </c>
      <c r="G1823" s="10">
        <v>1.1000000000000001E-3</v>
      </c>
      <c r="H1823" s="10">
        <v>4.4999999999999997E-3</v>
      </c>
      <c r="I1823" s="10">
        <v>0.81049996419695602</v>
      </c>
      <c r="J1823" s="10">
        <v>2.5000000000000001E-3</v>
      </c>
      <c r="K1823" s="10">
        <v>4.3000000000000001E-8</v>
      </c>
      <c r="L1823" s="9">
        <v>29.16</v>
      </c>
    </row>
    <row r="1824" spans="1:12" ht="15" x14ac:dyDescent="0.15">
      <c r="A1824" s="8" t="s">
        <v>2483</v>
      </c>
      <c r="B1824" s="8" t="s">
        <v>49</v>
      </c>
      <c r="C1824" s="8" t="s">
        <v>127</v>
      </c>
      <c r="D1824" s="10" t="s">
        <v>1602</v>
      </c>
      <c r="E1824" s="10" t="s">
        <v>1603</v>
      </c>
      <c r="F1824" s="10">
        <v>-1.7399999999999999E-2</v>
      </c>
      <c r="G1824" s="10">
        <v>-1.9E-3</v>
      </c>
      <c r="H1824" s="10">
        <v>3.5000000000000001E-3</v>
      </c>
      <c r="I1824" s="10">
        <v>0.57719957148524004</v>
      </c>
      <c r="J1824" s="10">
        <v>2.3999999999999998E-3</v>
      </c>
      <c r="K1824" s="10">
        <v>4.8280000000000002E-13</v>
      </c>
      <c r="L1824" s="9">
        <v>52.5625</v>
      </c>
    </row>
    <row r="1825" spans="1:12" ht="15" x14ac:dyDescent="0.15">
      <c r="A1825" s="8" t="s">
        <v>2484</v>
      </c>
      <c r="B1825" s="8" t="s">
        <v>49</v>
      </c>
      <c r="C1825" s="8" t="s">
        <v>127</v>
      </c>
      <c r="D1825" s="10" t="s">
        <v>1602</v>
      </c>
      <c r="E1825" s="10" t="s">
        <v>1603</v>
      </c>
      <c r="F1825" s="10">
        <v>1.6299999999999999E-2</v>
      </c>
      <c r="G1825" s="10">
        <v>-4.1000000000000003E-3</v>
      </c>
      <c r="H1825" s="10">
        <v>4.7999999999999996E-3</v>
      </c>
      <c r="I1825" s="10">
        <v>0.38599972920849601</v>
      </c>
      <c r="J1825" s="10">
        <v>2.8999999999999998E-3</v>
      </c>
      <c r="K1825" s="10">
        <v>2.51E-8</v>
      </c>
      <c r="L1825" s="9">
        <v>31.5921521997622</v>
      </c>
    </row>
    <row r="1826" spans="1:12" ht="15" x14ac:dyDescent="0.15">
      <c r="A1826" s="8" t="s">
        <v>2488</v>
      </c>
      <c r="B1826" s="8" t="s">
        <v>49</v>
      </c>
      <c r="C1826" s="8" t="s">
        <v>127</v>
      </c>
      <c r="D1826" s="10" t="s">
        <v>1609</v>
      </c>
      <c r="E1826" s="10" t="s">
        <v>1608</v>
      </c>
      <c r="F1826" s="10">
        <v>1.8599999999999998E-2</v>
      </c>
      <c r="G1826" s="10">
        <v>5.3E-3</v>
      </c>
      <c r="H1826" s="10">
        <v>3.5999999999999999E-3</v>
      </c>
      <c r="I1826" s="10">
        <v>0.14279993179179501</v>
      </c>
      <c r="J1826" s="10">
        <v>2.3999999999999998E-3</v>
      </c>
      <c r="K1826" s="10">
        <v>8.7279999999999998E-15</v>
      </c>
      <c r="L1826" s="9">
        <v>60.0625</v>
      </c>
    </row>
    <row r="1827" spans="1:12" ht="15" x14ac:dyDescent="0.15">
      <c r="A1827" s="8" t="s">
        <v>2490</v>
      </c>
      <c r="B1827" s="8" t="s">
        <v>49</v>
      </c>
      <c r="C1827" s="8" t="s">
        <v>127</v>
      </c>
      <c r="D1827" s="10" t="s">
        <v>1602</v>
      </c>
      <c r="E1827" s="10" t="s">
        <v>1603</v>
      </c>
      <c r="F1827" s="10">
        <v>-2.35E-2</v>
      </c>
      <c r="G1827" s="10">
        <v>9.7000000000000003E-3</v>
      </c>
      <c r="H1827" s="10">
        <v>5.4999999999999997E-3</v>
      </c>
      <c r="I1827" s="10">
        <v>7.9250133048047205E-2</v>
      </c>
      <c r="J1827" s="10">
        <v>3.8E-3</v>
      </c>
      <c r="K1827" s="10">
        <v>4.6329999999999999E-10</v>
      </c>
      <c r="L1827" s="9">
        <v>38.244459833794998</v>
      </c>
    </row>
    <row r="1828" spans="1:12" ht="15" x14ac:dyDescent="0.15">
      <c r="A1828" s="8" t="s">
        <v>2492</v>
      </c>
      <c r="B1828" s="8" t="s">
        <v>49</v>
      </c>
      <c r="C1828" s="8" t="s">
        <v>127</v>
      </c>
      <c r="D1828" s="10" t="s">
        <v>1602</v>
      </c>
      <c r="E1828" s="10" t="s">
        <v>1603</v>
      </c>
      <c r="F1828" s="10">
        <v>-1.32E-2</v>
      </c>
      <c r="G1828" s="10">
        <v>-1.5E-3</v>
      </c>
      <c r="H1828" s="10">
        <v>3.5000000000000001E-3</v>
      </c>
      <c r="I1828" s="10">
        <v>0.66819927486092101</v>
      </c>
      <c r="J1828" s="10">
        <v>2.3999999999999998E-3</v>
      </c>
      <c r="K1828" s="10">
        <v>3.3099999999999999E-8</v>
      </c>
      <c r="L1828" s="9">
        <v>30.25</v>
      </c>
    </row>
    <row r="1829" spans="1:12" ht="15" x14ac:dyDescent="0.15">
      <c r="A1829" s="8" t="s">
        <v>2494</v>
      </c>
      <c r="B1829" s="8" t="s">
        <v>49</v>
      </c>
      <c r="C1829" s="8" t="s">
        <v>127</v>
      </c>
      <c r="D1829" s="10" t="s">
        <v>1609</v>
      </c>
      <c r="E1829" s="10" t="s">
        <v>1608</v>
      </c>
      <c r="F1829" s="10">
        <v>-1.41E-2</v>
      </c>
      <c r="G1829" s="10">
        <v>-3.7000000000000002E-3</v>
      </c>
      <c r="H1829" s="10">
        <v>3.5999999999999999E-3</v>
      </c>
      <c r="I1829" s="10">
        <v>0.30210019110297698</v>
      </c>
      <c r="J1829" s="10">
        <v>2.5000000000000001E-3</v>
      </c>
      <c r="K1829" s="10">
        <v>8.783E-9</v>
      </c>
      <c r="L1829" s="9">
        <v>31.8096</v>
      </c>
    </row>
    <row r="1830" spans="1:12" ht="15" x14ac:dyDescent="0.15">
      <c r="A1830" s="8" t="s">
        <v>2496</v>
      </c>
      <c r="B1830" s="8" t="s">
        <v>49</v>
      </c>
      <c r="C1830" s="8" t="s">
        <v>127</v>
      </c>
      <c r="D1830" s="10" t="s">
        <v>1608</v>
      </c>
      <c r="E1830" s="10" t="s">
        <v>1603</v>
      </c>
      <c r="F1830" s="10">
        <v>2.5700000000000001E-2</v>
      </c>
      <c r="G1830" s="10">
        <v>3.8E-3</v>
      </c>
      <c r="H1830" s="10">
        <v>5.1000000000000004E-3</v>
      </c>
      <c r="I1830" s="10">
        <v>0.45019949136578302</v>
      </c>
      <c r="J1830" s="10">
        <v>3.5000000000000001E-3</v>
      </c>
      <c r="K1830" s="10">
        <v>2.3840000000000002E-13</v>
      </c>
      <c r="L1830" s="9">
        <v>53.917551020408197</v>
      </c>
    </row>
    <row r="1831" spans="1:12" ht="15" x14ac:dyDescent="0.15">
      <c r="A1831" s="8" t="s">
        <v>2497</v>
      </c>
      <c r="B1831" s="8" t="s">
        <v>49</v>
      </c>
      <c r="C1831" s="8" t="s">
        <v>127</v>
      </c>
      <c r="D1831" s="10" t="s">
        <v>1602</v>
      </c>
      <c r="E1831" s="10" t="s">
        <v>1603</v>
      </c>
      <c r="F1831" s="10">
        <v>1.61E-2</v>
      </c>
      <c r="G1831" s="10">
        <v>1.1999999999999999E-3</v>
      </c>
      <c r="H1831" s="10">
        <v>3.5000000000000001E-3</v>
      </c>
      <c r="I1831" s="10">
        <v>0.73390018977273896</v>
      </c>
      <c r="J1831" s="10">
        <v>2.5000000000000001E-3</v>
      </c>
      <c r="K1831" s="10">
        <v>1.019E-10</v>
      </c>
      <c r="L1831" s="9">
        <v>41.473599999999998</v>
      </c>
    </row>
    <row r="1832" spans="1:12" ht="15" x14ac:dyDescent="0.15">
      <c r="A1832" s="8" t="s">
        <v>2499</v>
      </c>
      <c r="B1832" s="8" t="s">
        <v>49</v>
      </c>
      <c r="C1832" s="8" t="s">
        <v>127</v>
      </c>
      <c r="D1832" s="10" t="s">
        <v>1608</v>
      </c>
      <c r="E1832" s="10" t="s">
        <v>1603</v>
      </c>
      <c r="F1832" s="10">
        <v>-2.87E-2</v>
      </c>
      <c r="G1832" s="10">
        <v>-4.0000000000000002E-4</v>
      </c>
      <c r="H1832" s="10">
        <v>3.7000000000000002E-3</v>
      </c>
      <c r="I1832" s="10">
        <v>0.91999994207177105</v>
      </c>
      <c r="J1832" s="10">
        <v>2.5999999999999999E-3</v>
      </c>
      <c r="K1832" s="10">
        <v>1.4479999999999999E-28</v>
      </c>
      <c r="L1832" s="9">
        <v>121.847633136095</v>
      </c>
    </row>
    <row r="1833" spans="1:12" ht="15" x14ac:dyDescent="0.15">
      <c r="A1833" s="8" t="s">
        <v>2500</v>
      </c>
      <c r="B1833" s="8" t="s">
        <v>49</v>
      </c>
      <c r="C1833" s="8" t="s">
        <v>127</v>
      </c>
      <c r="D1833" s="10" t="s">
        <v>1602</v>
      </c>
      <c r="E1833" s="10" t="s">
        <v>1608</v>
      </c>
      <c r="F1833" s="10">
        <v>1.5800000000000002E-2</v>
      </c>
      <c r="G1833" s="10">
        <v>-8.9999999999999998E-4</v>
      </c>
      <c r="H1833" s="10">
        <v>4.1000000000000003E-3</v>
      </c>
      <c r="I1833" s="10">
        <v>0.81690000741177005</v>
      </c>
      <c r="J1833" s="10">
        <v>2.5999999999999999E-3</v>
      </c>
      <c r="K1833" s="10">
        <v>1.844E-9</v>
      </c>
      <c r="L1833" s="9">
        <v>36.928994082840198</v>
      </c>
    </row>
    <row r="1834" spans="1:12" ht="15" x14ac:dyDescent="0.15">
      <c r="A1834" s="8" t="s">
        <v>2501</v>
      </c>
      <c r="B1834" s="8" t="s">
        <v>49</v>
      </c>
      <c r="C1834" s="8" t="s">
        <v>127</v>
      </c>
      <c r="D1834" s="10" t="s">
        <v>1609</v>
      </c>
      <c r="E1834" s="10" t="s">
        <v>1608</v>
      </c>
      <c r="F1834" s="10">
        <v>-2.07E-2</v>
      </c>
      <c r="G1834" s="10">
        <v>-1.1999999999999999E-3</v>
      </c>
      <c r="H1834" s="10">
        <v>3.5000000000000001E-3</v>
      </c>
      <c r="I1834" s="10">
        <v>0.73909965575424497</v>
      </c>
      <c r="J1834" s="10">
        <v>2.3999999999999998E-3</v>
      </c>
      <c r="K1834" s="10">
        <v>1.201E-17</v>
      </c>
      <c r="L1834" s="9">
        <v>74.390625</v>
      </c>
    </row>
    <row r="1835" spans="1:12" ht="15" x14ac:dyDescent="0.15">
      <c r="A1835" s="8" t="s">
        <v>2502</v>
      </c>
      <c r="B1835" s="8" t="s">
        <v>49</v>
      </c>
      <c r="C1835" s="8" t="s">
        <v>127</v>
      </c>
      <c r="D1835" s="10" t="s">
        <v>1609</v>
      </c>
      <c r="E1835" s="10" t="s">
        <v>1603</v>
      </c>
      <c r="F1835" s="10">
        <v>-1.8700000000000001E-2</v>
      </c>
      <c r="G1835" s="10">
        <v>-6.6E-3</v>
      </c>
      <c r="H1835" s="10">
        <v>3.7000000000000002E-3</v>
      </c>
      <c r="I1835" s="10">
        <v>7.3139165359139904E-2</v>
      </c>
      <c r="J1835" s="10">
        <v>2.3999999999999998E-3</v>
      </c>
      <c r="K1835" s="10">
        <v>9.1749999999999994E-15</v>
      </c>
      <c r="L1835" s="9">
        <v>60.7100694444445</v>
      </c>
    </row>
    <row r="1836" spans="1:12" ht="15" x14ac:dyDescent="0.15">
      <c r="A1836" s="8" t="s">
        <v>2503</v>
      </c>
      <c r="B1836" s="8" t="s">
        <v>49</v>
      </c>
      <c r="C1836" s="8" t="s">
        <v>127</v>
      </c>
      <c r="D1836" s="10" t="s">
        <v>1609</v>
      </c>
      <c r="E1836" s="10" t="s">
        <v>1603</v>
      </c>
      <c r="F1836" s="10">
        <v>4.41E-2</v>
      </c>
      <c r="G1836" s="10">
        <v>4.7999999999999996E-3</v>
      </c>
      <c r="H1836" s="10">
        <v>4.4000000000000003E-3</v>
      </c>
      <c r="I1836" s="10">
        <v>0.27460029534229002</v>
      </c>
      <c r="J1836" s="10">
        <v>2.8999999999999998E-3</v>
      </c>
      <c r="K1836" s="10">
        <v>3.791E-53</v>
      </c>
      <c r="L1836" s="9">
        <v>231.24970273484001</v>
      </c>
    </row>
    <row r="1837" spans="1:12" ht="15" x14ac:dyDescent="0.15">
      <c r="A1837" s="8" t="s">
        <v>2504</v>
      </c>
      <c r="B1837" s="8" t="s">
        <v>49</v>
      </c>
      <c r="C1837" s="8" t="s">
        <v>127</v>
      </c>
      <c r="D1837" s="10" t="s">
        <v>1602</v>
      </c>
      <c r="E1837" s="10" t="s">
        <v>1603</v>
      </c>
      <c r="F1837" s="10">
        <v>-1.34E-2</v>
      </c>
      <c r="G1837" s="10">
        <v>1.2999999999999999E-3</v>
      </c>
      <c r="H1837" s="10">
        <v>3.5999999999999999E-3</v>
      </c>
      <c r="I1837" s="10">
        <v>0.72629992614591898</v>
      </c>
      <c r="J1837" s="10">
        <v>2.3999999999999998E-3</v>
      </c>
      <c r="K1837" s="10">
        <v>1.405E-8</v>
      </c>
      <c r="L1837" s="9">
        <v>31.1736111111111</v>
      </c>
    </row>
    <row r="1838" spans="1:12" ht="15" x14ac:dyDescent="0.15">
      <c r="A1838" s="8" t="s">
        <v>2506</v>
      </c>
      <c r="B1838" s="8" t="s">
        <v>49</v>
      </c>
      <c r="C1838" s="8" t="s">
        <v>127</v>
      </c>
      <c r="D1838" s="10" t="s">
        <v>1602</v>
      </c>
      <c r="E1838" s="10" t="s">
        <v>1608</v>
      </c>
      <c r="F1838" s="10">
        <v>-1.4500000000000001E-2</v>
      </c>
      <c r="G1838" s="10">
        <v>-6.8999999999999999E-3</v>
      </c>
      <c r="H1838" s="10">
        <v>3.5000000000000001E-3</v>
      </c>
      <c r="I1838" s="10">
        <v>4.7080384389622899E-2</v>
      </c>
      <c r="J1838" s="10">
        <v>2.3E-3</v>
      </c>
      <c r="K1838" s="10">
        <v>3.6939999999999999E-10</v>
      </c>
      <c r="L1838" s="9">
        <v>39.744801512287303</v>
      </c>
    </row>
    <row r="1839" spans="1:12" ht="15" x14ac:dyDescent="0.15">
      <c r="A1839" s="8" t="s">
        <v>2507</v>
      </c>
      <c r="B1839" s="8" t="s">
        <v>49</v>
      </c>
      <c r="C1839" s="8" t="s">
        <v>127</v>
      </c>
      <c r="D1839" s="10" t="s">
        <v>1609</v>
      </c>
      <c r="E1839" s="10" t="s">
        <v>1608</v>
      </c>
      <c r="F1839" s="10">
        <v>2.5100000000000001E-2</v>
      </c>
      <c r="G1839" s="10">
        <v>-3.3999999999999998E-3</v>
      </c>
      <c r="H1839" s="10">
        <v>3.8E-3</v>
      </c>
      <c r="I1839" s="10">
        <v>0.369299738390721</v>
      </c>
      <c r="J1839" s="10">
        <v>2.5000000000000001E-3</v>
      </c>
      <c r="K1839" s="10">
        <v>3.0040000000000002E-23</v>
      </c>
      <c r="L1839" s="9">
        <v>100.80159999999999</v>
      </c>
    </row>
    <row r="1840" spans="1:12" ht="15" x14ac:dyDescent="0.15">
      <c r="A1840" s="8" t="s">
        <v>2509</v>
      </c>
      <c r="B1840" s="8" t="s">
        <v>49</v>
      </c>
      <c r="C1840" s="8" t="s">
        <v>127</v>
      </c>
      <c r="D1840" s="10" t="s">
        <v>1602</v>
      </c>
      <c r="E1840" s="10" t="s">
        <v>1608</v>
      </c>
      <c r="F1840" s="10">
        <v>3.7600000000000001E-2</v>
      </c>
      <c r="G1840" s="10">
        <v>2.7000000000000001E-3</v>
      </c>
      <c r="H1840" s="10">
        <v>5.1000000000000004E-3</v>
      </c>
      <c r="I1840" s="10">
        <v>0.60609960363666104</v>
      </c>
      <c r="J1840" s="10">
        <v>3.5000000000000001E-3</v>
      </c>
      <c r="K1840" s="10">
        <v>4.3160000000000003E-27</v>
      </c>
      <c r="L1840" s="9">
        <v>115.408979591837</v>
      </c>
    </row>
    <row r="1841" spans="1:12" ht="15" x14ac:dyDescent="0.15">
      <c r="A1841" s="8" t="s">
        <v>2510</v>
      </c>
      <c r="B1841" s="8" t="s">
        <v>49</v>
      </c>
      <c r="C1841" s="8" t="s">
        <v>127</v>
      </c>
      <c r="D1841" s="10" t="s">
        <v>1608</v>
      </c>
      <c r="E1841" s="10" t="s">
        <v>1603</v>
      </c>
      <c r="F1841" s="10">
        <v>2.0500000000000001E-2</v>
      </c>
      <c r="G1841" s="10">
        <v>7.4000000000000003E-3</v>
      </c>
      <c r="H1841" s="10">
        <v>3.7000000000000002E-3</v>
      </c>
      <c r="I1841" s="10">
        <v>4.26402753020391E-2</v>
      </c>
      <c r="J1841" s="10">
        <v>2.5999999999999999E-3</v>
      </c>
      <c r="K1841" s="10">
        <v>1.8729999999999999E-15</v>
      </c>
      <c r="L1841" s="9">
        <v>62.167159763313599</v>
      </c>
    </row>
    <row r="1842" spans="1:12" ht="15" x14ac:dyDescent="0.15">
      <c r="A1842" s="8" t="s">
        <v>2511</v>
      </c>
      <c r="B1842" s="8" t="s">
        <v>49</v>
      </c>
      <c r="C1842" s="8" t="s">
        <v>127</v>
      </c>
      <c r="D1842" s="10" t="s">
        <v>1609</v>
      </c>
      <c r="E1842" s="10" t="s">
        <v>1608</v>
      </c>
      <c r="F1842" s="10">
        <v>2.3699999999999999E-2</v>
      </c>
      <c r="G1842" s="10">
        <v>-1.2999999999999999E-3</v>
      </c>
      <c r="H1842" s="10">
        <v>4.5999999999999999E-3</v>
      </c>
      <c r="I1842" s="10">
        <v>0.78260028189701503</v>
      </c>
      <c r="J1842" s="10">
        <v>2.3999999999999998E-3</v>
      </c>
      <c r="K1842" s="10">
        <v>1.931E-22</v>
      </c>
      <c r="L1842" s="9">
        <v>97.515625</v>
      </c>
    </row>
    <row r="1843" spans="1:12" ht="15" x14ac:dyDescent="0.15">
      <c r="A1843" s="8" t="s">
        <v>2512</v>
      </c>
      <c r="B1843" s="8" t="s">
        <v>49</v>
      </c>
      <c r="C1843" s="8" t="s">
        <v>127</v>
      </c>
      <c r="D1843" s="10" t="s">
        <v>1609</v>
      </c>
      <c r="E1843" s="10" t="s">
        <v>1608</v>
      </c>
      <c r="F1843" s="10">
        <v>1.43E-2</v>
      </c>
      <c r="G1843" s="10">
        <v>-6.9999999999999999E-4</v>
      </c>
      <c r="H1843" s="10">
        <v>3.8999999999999998E-3</v>
      </c>
      <c r="I1843" s="10">
        <v>0.85349994998274803</v>
      </c>
      <c r="J1843" s="10">
        <v>2.3999999999999998E-3</v>
      </c>
      <c r="K1843" s="10">
        <v>4.277E-9</v>
      </c>
      <c r="L1843" s="9">
        <v>35.5017361111111</v>
      </c>
    </row>
    <row r="1844" spans="1:12" ht="15" x14ac:dyDescent="0.15">
      <c r="A1844" s="8" t="s">
        <v>2513</v>
      </c>
      <c r="B1844" s="8" t="s">
        <v>49</v>
      </c>
      <c r="C1844" s="8" t="s">
        <v>127</v>
      </c>
      <c r="D1844" s="10" t="s">
        <v>1602</v>
      </c>
      <c r="E1844" s="10" t="s">
        <v>1603</v>
      </c>
      <c r="F1844" s="10">
        <v>2.1000000000000001E-2</v>
      </c>
      <c r="G1844" s="10">
        <v>-1E-4</v>
      </c>
      <c r="H1844" s="10">
        <v>4.3E-3</v>
      </c>
      <c r="I1844" s="10">
        <v>0.98739999344412599</v>
      </c>
      <c r="J1844" s="10">
        <v>3.0999999999999999E-3</v>
      </c>
      <c r="K1844" s="10">
        <v>1.5629999999999999E-11</v>
      </c>
      <c r="L1844" s="9">
        <v>45.889698231009397</v>
      </c>
    </row>
    <row r="1845" spans="1:12" ht="15" x14ac:dyDescent="0.15">
      <c r="A1845" s="8" t="s">
        <v>2514</v>
      </c>
      <c r="B1845" s="8" t="s">
        <v>49</v>
      </c>
      <c r="C1845" s="8" t="s">
        <v>127</v>
      </c>
      <c r="D1845" s="10" t="s">
        <v>1608</v>
      </c>
      <c r="E1845" s="10" t="s">
        <v>1603</v>
      </c>
      <c r="F1845" s="10">
        <v>1.8700000000000001E-2</v>
      </c>
      <c r="G1845" s="10">
        <v>3.0000000000000001E-3</v>
      </c>
      <c r="H1845" s="10">
        <v>4.4000000000000003E-3</v>
      </c>
      <c r="I1845" s="10">
        <v>0.50360032301806601</v>
      </c>
      <c r="J1845" s="10">
        <v>2.8999999999999998E-3</v>
      </c>
      <c r="K1845" s="10">
        <v>1.3850000000000001E-10</v>
      </c>
      <c r="L1845" s="9">
        <v>41.580261593341298</v>
      </c>
    </row>
    <row r="1846" spans="1:12" ht="15" x14ac:dyDescent="0.15">
      <c r="A1846" s="8" t="s">
        <v>2515</v>
      </c>
      <c r="B1846" s="8" t="s">
        <v>49</v>
      </c>
      <c r="C1846" s="8" t="s">
        <v>127</v>
      </c>
      <c r="D1846" s="10" t="s">
        <v>1602</v>
      </c>
      <c r="E1846" s="10" t="s">
        <v>1603</v>
      </c>
      <c r="F1846" s="10">
        <v>-3.1899999999999998E-2</v>
      </c>
      <c r="G1846" s="10">
        <v>1.46E-2</v>
      </c>
      <c r="H1846" s="10">
        <v>8.0000000000000002E-3</v>
      </c>
      <c r="I1846" s="10">
        <v>6.7609854295701696E-2</v>
      </c>
      <c r="J1846" s="10">
        <v>5.7999999999999996E-3</v>
      </c>
      <c r="K1846" s="10">
        <v>3.4930000000000002E-8</v>
      </c>
      <c r="L1846" s="9">
        <v>30.25</v>
      </c>
    </row>
    <row r="1847" spans="1:12" ht="15" x14ac:dyDescent="0.15">
      <c r="A1847" s="8" t="s">
        <v>2517</v>
      </c>
      <c r="B1847" s="8" t="s">
        <v>49</v>
      </c>
      <c r="C1847" s="8" t="s">
        <v>127</v>
      </c>
      <c r="D1847" s="10" t="s">
        <v>1602</v>
      </c>
      <c r="E1847" s="10" t="s">
        <v>1603</v>
      </c>
      <c r="F1847" s="10">
        <v>3.1300000000000001E-2</v>
      </c>
      <c r="G1847" s="10">
        <v>-8.6E-3</v>
      </c>
      <c r="H1847" s="10">
        <v>7.0000000000000001E-3</v>
      </c>
      <c r="I1847" s="10">
        <v>0.219899883865841</v>
      </c>
      <c r="J1847" s="10">
        <v>4.7999999999999996E-3</v>
      </c>
      <c r="K1847" s="10">
        <v>8.5569999999999995E-11</v>
      </c>
      <c r="L1847" s="9">
        <v>42.5212673611111</v>
      </c>
    </row>
    <row r="1848" spans="1:12" ht="15" x14ac:dyDescent="0.15">
      <c r="A1848" s="8" t="s">
        <v>2518</v>
      </c>
      <c r="B1848" s="8" t="s">
        <v>49</v>
      </c>
      <c r="C1848" s="8" t="s">
        <v>127</v>
      </c>
      <c r="D1848" s="10" t="s">
        <v>1609</v>
      </c>
      <c r="E1848" s="10" t="s">
        <v>1608</v>
      </c>
      <c r="F1848" s="10">
        <v>-1.9E-2</v>
      </c>
      <c r="G1848" s="10">
        <v>-2.0000000000000001E-4</v>
      </c>
      <c r="H1848" s="10">
        <v>3.8E-3</v>
      </c>
      <c r="I1848" s="10">
        <v>0.95670005735730401</v>
      </c>
      <c r="J1848" s="10">
        <v>2.3999999999999998E-3</v>
      </c>
      <c r="K1848" s="10">
        <v>2.0649999999999998E-15</v>
      </c>
      <c r="L1848" s="9">
        <v>62.6736111111111</v>
      </c>
    </row>
    <row r="1849" spans="1:12" ht="15" x14ac:dyDescent="0.15">
      <c r="A1849" s="8" t="s">
        <v>2521</v>
      </c>
      <c r="B1849" s="8" t="s">
        <v>49</v>
      </c>
      <c r="C1849" s="8" t="s">
        <v>127</v>
      </c>
      <c r="D1849" s="10" t="s">
        <v>1609</v>
      </c>
      <c r="E1849" s="10" t="s">
        <v>1608</v>
      </c>
      <c r="F1849" s="10">
        <v>-1.46E-2</v>
      </c>
      <c r="G1849" s="10">
        <v>1.5E-3</v>
      </c>
      <c r="H1849" s="10">
        <v>3.8999999999999998E-3</v>
      </c>
      <c r="I1849" s="10">
        <v>0.70249946850501799</v>
      </c>
      <c r="J1849" s="10">
        <v>2.3999999999999998E-3</v>
      </c>
      <c r="K1849" s="10">
        <v>2.52E-9</v>
      </c>
      <c r="L1849" s="9">
        <v>37.0069444444444</v>
      </c>
    </row>
    <row r="1850" spans="1:12" ht="15" x14ac:dyDescent="0.15">
      <c r="A1850" s="8" t="s">
        <v>2522</v>
      </c>
      <c r="B1850" s="8" t="s">
        <v>49</v>
      </c>
      <c r="C1850" s="8" t="s">
        <v>127</v>
      </c>
      <c r="D1850" s="10" t="s">
        <v>1608</v>
      </c>
      <c r="E1850" s="10" t="s">
        <v>1603</v>
      </c>
      <c r="F1850" s="10">
        <v>-2.0500000000000001E-2</v>
      </c>
      <c r="G1850" s="10">
        <v>-3.0000000000000001E-3</v>
      </c>
      <c r="H1850" s="10">
        <v>3.7000000000000002E-3</v>
      </c>
      <c r="I1850" s="10">
        <v>0.40920035329403098</v>
      </c>
      <c r="J1850" s="10">
        <v>2.5000000000000001E-3</v>
      </c>
      <c r="K1850" s="10">
        <v>5.2719999999999997E-16</v>
      </c>
      <c r="L1850" s="9">
        <v>67.239999999999995</v>
      </c>
    </row>
    <row r="1851" spans="1:12" ht="15" x14ac:dyDescent="0.15">
      <c r="A1851" s="8" t="s">
        <v>2523</v>
      </c>
      <c r="B1851" s="8" t="s">
        <v>49</v>
      </c>
      <c r="C1851" s="8" t="s">
        <v>127</v>
      </c>
      <c r="D1851" s="10" t="s">
        <v>1609</v>
      </c>
      <c r="E1851" s="10" t="s">
        <v>1608</v>
      </c>
      <c r="F1851" s="10">
        <v>-1.46E-2</v>
      </c>
      <c r="G1851" s="10">
        <v>-1.4E-3</v>
      </c>
      <c r="H1851" s="10">
        <v>3.7000000000000002E-3</v>
      </c>
      <c r="I1851" s="10">
        <v>0.69899971713615605</v>
      </c>
      <c r="J1851" s="10">
        <v>2.5000000000000001E-3</v>
      </c>
      <c r="K1851" s="10">
        <v>4.5850000000000002E-9</v>
      </c>
      <c r="L1851" s="9">
        <v>34.105600000000003</v>
      </c>
    </row>
    <row r="1852" spans="1:12" ht="15" x14ac:dyDescent="0.15">
      <c r="A1852" s="8" t="s">
        <v>2524</v>
      </c>
      <c r="B1852" s="8" t="s">
        <v>49</v>
      </c>
      <c r="C1852" s="8" t="s">
        <v>127</v>
      </c>
      <c r="D1852" s="10" t="s">
        <v>1609</v>
      </c>
      <c r="E1852" s="10" t="s">
        <v>1608</v>
      </c>
      <c r="F1852" s="10">
        <v>3.2199999999999999E-2</v>
      </c>
      <c r="G1852" s="10">
        <v>6.3E-3</v>
      </c>
      <c r="H1852" s="10">
        <v>4.4999999999999997E-3</v>
      </c>
      <c r="I1852" s="10">
        <v>0.16739982513666299</v>
      </c>
      <c r="J1852" s="10">
        <v>2.5999999999999999E-3</v>
      </c>
      <c r="K1852" s="10">
        <v>1.408E-34</v>
      </c>
      <c r="L1852" s="9">
        <v>153.378698224852</v>
      </c>
    </row>
    <row r="1853" spans="1:12" ht="15" x14ac:dyDescent="0.15">
      <c r="A1853" s="8" t="s">
        <v>2525</v>
      </c>
      <c r="B1853" s="8" t="s">
        <v>49</v>
      </c>
      <c r="C1853" s="8" t="s">
        <v>127</v>
      </c>
      <c r="D1853" s="10" t="s">
        <v>1602</v>
      </c>
      <c r="E1853" s="10" t="s">
        <v>1609</v>
      </c>
      <c r="F1853" s="10">
        <v>-1.4E-2</v>
      </c>
      <c r="G1853" s="10">
        <v>2E-3</v>
      </c>
      <c r="H1853" s="10">
        <v>3.5000000000000001E-3</v>
      </c>
      <c r="I1853" s="10">
        <v>0.57230033483426002</v>
      </c>
      <c r="J1853" s="10">
        <v>2.3999999999999998E-3</v>
      </c>
      <c r="K1853" s="10">
        <v>5.1719999999999999E-9</v>
      </c>
      <c r="L1853" s="9">
        <v>34.0277777777778</v>
      </c>
    </row>
    <row r="1854" spans="1:12" ht="15" x14ac:dyDescent="0.15">
      <c r="A1854" s="8" t="s">
        <v>2526</v>
      </c>
      <c r="B1854" s="8" t="s">
        <v>49</v>
      </c>
      <c r="C1854" s="8" t="s">
        <v>127</v>
      </c>
      <c r="D1854" s="10" t="s">
        <v>1602</v>
      </c>
      <c r="E1854" s="10" t="s">
        <v>1603</v>
      </c>
      <c r="F1854" s="10">
        <v>1.72E-2</v>
      </c>
      <c r="G1854" s="10">
        <v>-1.2999999999999999E-3</v>
      </c>
      <c r="H1854" s="10">
        <v>3.8E-3</v>
      </c>
      <c r="I1854" s="10">
        <v>0.73380049435426298</v>
      </c>
      <c r="J1854" s="10">
        <v>2.5999999999999999E-3</v>
      </c>
      <c r="K1854" s="10">
        <v>6.7050000000000004E-11</v>
      </c>
      <c r="L1854" s="9">
        <v>43.763313609467502</v>
      </c>
    </row>
    <row r="1855" spans="1:12" ht="15" x14ac:dyDescent="0.15">
      <c r="A1855" s="8" t="s">
        <v>2527</v>
      </c>
      <c r="B1855" s="8" t="s">
        <v>49</v>
      </c>
      <c r="C1855" s="8" t="s">
        <v>127</v>
      </c>
      <c r="D1855" s="10" t="s">
        <v>1602</v>
      </c>
      <c r="E1855" s="10" t="s">
        <v>1608</v>
      </c>
      <c r="F1855" s="10">
        <v>3.1E-2</v>
      </c>
      <c r="G1855" s="10">
        <v>8.8999999999999999E-3</v>
      </c>
      <c r="H1855" s="10">
        <v>3.5000000000000001E-3</v>
      </c>
      <c r="I1855" s="10">
        <v>1.19500576381136E-2</v>
      </c>
      <c r="J1855" s="10">
        <v>2.3999999999999998E-3</v>
      </c>
      <c r="K1855" s="10">
        <v>1.161E-38</v>
      </c>
      <c r="L1855" s="9">
        <v>166.840277777778</v>
      </c>
    </row>
    <row r="1856" spans="1:12" ht="15" x14ac:dyDescent="0.15">
      <c r="A1856" s="8" t="s">
        <v>2528</v>
      </c>
      <c r="B1856" s="8" t="s">
        <v>49</v>
      </c>
      <c r="C1856" s="8" t="s">
        <v>127</v>
      </c>
      <c r="D1856" s="10" t="s">
        <v>1602</v>
      </c>
      <c r="E1856" s="10" t="s">
        <v>1608</v>
      </c>
      <c r="F1856" s="10">
        <v>1.72E-2</v>
      </c>
      <c r="G1856" s="10">
        <v>4.1999999999999997E-3</v>
      </c>
      <c r="H1856" s="10">
        <v>3.8999999999999998E-3</v>
      </c>
      <c r="I1856" s="10">
        <v>0.28549992599003599</v>
      </c>
      <c r="J1856" s="10">
        <v>2.5999999999999999E-3</v>
      </c>
      <c r="K1856" s="10">
        <v>2.931E-11</v>
      </c>
      <c r="L1856" s="9">
        <v>43.763313609467502</v>
      </c>
    </row>
    <row r="1857" spans="1:12" ht="15" x14ac:dyDescent="0.15">
      <c r="A1857" s="8" t="s">
        <v>2530</v>
      </c>
      <c r="B1857" s="8" t="s">
        <v>49</v>
      </c>
      <c r="C1857" s="8" t="s">
        <v>127</v>
      </c>
      <c r="D1857" s="10" t="s">
        <v>1602</v>
      </c>
      <c r="E1857" s="10" t="s">
        <v>1603</v>
      </c>
      <c r="F1857" s="10">
        <v>5.6300000000000003E-2</v>
      </c>
      <c r="G1857" s="10">
        <v>6.9999999999999999E-4</v>
      </c>
      <c r="H1857" s="10">
        <v>3.5999999999999999E-3</v>
      </c>
      <c r="I1857" s="10">
        <v>0.84719990812079005</v>
      </c>
      <c r="J1857" s="10">
        <v>2.5000000000000001E-3</v>
      </c>
      <c r="K1857" s="10">
        <v>2.8E-111</v>
      </c>
      <c r="L1857" s="9">
        <v>507.15039999999999</v>
      </c>
    </row>
    <row r="1858" spans="1:12" ht="15" x14ac:dyDescent="0.15">
      <c r="A1858" s="8" t="s">
        <v>2531</v>
      </c>
      <c r="B1858" s="8" t="s">
        <v>49</v>
      </c>
      <c r="C1858" s="8" t="s">
        <v>127</v>
      </c>
      <c r="D1858" s="10" t="s">
        <v>1602</v>
      </c>
      <c r="E1858" s="10" t="s">
        <v>1609</v>
      </c>
      <c r="F1858" s="10">
        <v>3.7900000000000003E-2</v>
      </c>
      <c r="G1858" s="10">
        <v>5.8999999999999999E-3</v>
      </c>
      <c r="H1858" s="10">
        <v>4.1000000000000003E-3</v>
      </c>
      <c r="I1858" s="10">
        <v>0.14789994074496399</v>
      </c>
      <c r="J1858" s="10">
        <v>2.8E-3</v>
      </c>
      <c r="K1858" s="10">
        <v>3.0009999999999998E-42</v>
      </c>
      <c r="L1858" s="9">
        <v>183.21556122448999</v>
      </c>
    </row>
    <row r="1859" spans="1:12" ht="15" x14ac:dyDescent="0.15">
      <c r="A1859" s="8" t="s">
        <v>2533</v>
      </c>
      <c r="B1859" s="8" t="s">
        <v>49</v>
      </c>
      <c r="C1859" s="8" t="s">
        <v>127</v>
      </c>
      <c r="D1859" s="10" t="s">
        <v>1602</v>
      </c>
      <c r="E1859" s="10" t="s">
        <v>1603</v>
      </c>
      <c r="F1859" s="10">
        <v>2.2800000000000001E-2</v>
      </c>
      <c r="G1859" s="10">
        <v>2.8E-3</v>
      </c>
      <c r="H1859" s="10">
        <v>4.4000000000000003E-3</v>
      </c>
      <c r="I1859" s="10">
        <v>0.52119951150787602</v>
      </c>
      <c r="J1859" s="10">
        <v>3.0999999999999999E-3</v>
      </c>
      <c r="K1859" s="10">
        <v>1.618E-13</v>
      </c>
      <c r="L1859" s="9">
        <v>54.093652445369401</v>
      </c>
    </row>
    <row r="1860" spans="1:12" ht="15" x14ac:dyDescent="0.15">
      <c r="A1860" s="8" t="s">
        <v>2534</v>
      </c>
      <c r="B1860" s="8" t="s">
        <v>49</v>
      </c>
      <c r="C1860" s="8" t="s">
        <v>127</v>
      </c>
      <c r="D1860" s="10" t="s">
        <v>1602</v>
      </c>
      <c r="E1860" s="10" t="s">
        <v>1603</v>
      </c>
      <c r="F1860" s="10">
        <v>-2.8500000000000001E-2</v>
      </c>
      <c r="G1860" s="10">
        <v>-3.5999999999999999E-3</v>
      </c>
      <c r="H1860" s="10">
        <v>3.3999999999999998E-3</v>
      </c>
      <c r="I1860" s="10">
        <v>0.29409998340405102</v>
      </c>
      <c r="J1860" s="10">
        <v>2.3E-3</v>
      </c>
      <c r="K1860" s="10">
        <v>5.9E-36</v>
      </c>
      <c r="L1860" s="9">
        <v>153.54442344045401</v>
      </c>
    </row>
    <row r="1861" spans="1:12" ht="15" x14ac:dyDescent="0.15">
      <c r="A1861" s="8" t="s">
        <v>2535</v>
      </c>
      <c r="B1861" s="8" t="s">
        <v>49</v>
      </c>
      <c r="C1861" s="8" t="s">
        <v>127</v>
      </c>
      <c r="D1861" s="10" t="s">
        <v>1609</v>
      </c>
      <c r="E1861" s="10" t="s">
        <v>1608</v>
      </c>
      <c r="F1861" s="10">
        <v>2.0400000000000001E-2</v>
      </c>
      <c r="G1861" s="10">
        <v>4.3E-3</v>
      </c>
      <c r="H1861" s="10">
        <v>3.5999999999999999E-3</v>
      </c>
      <c r="I1861" s="10">
        <v>0.22599977147473299</v>
      </c>
      <c r="J1861" s="10">
        <v>2.3999999999999998E-3</v>
      </c>
      <c r="K1861" s="10">
        <v>1.904E-17</v>
      </c>
      <c r="L1861" s="9">
        <v>72.25</v>
      </c>
    </row>
    <row r="1862" spans="1:12" ht="15" x14ac:dyDescent="0.15">
      <c r="A1862" s="8" t="s">
        <v>2536</v>
      </c>
      <c r="B1862" s="8" t="s">
        <v>49</v>
      </c>
      <c r="C1862" s="8" t="s">
        <v>127</v>
      </c>
      <c r="D1862" s="10" t="s">
        <v>1609</v>
      </c>
      <c r="E1862" s="10" t="s">
        <v>1603</v>
      </c>
      <c r="F1862" s="10">
        <v>-1.4200000000000001E-2</v>
      </c>
      <c r="G1862" s="10">
        <v>-2.8E-3</v>
      </c>
      <c r="H1862" s="10">
        <v>3.8E-3</v>
      </c>
      <c r="I1862" s="10">
        <v>0.46450030126082797</v>
      </c>
      <c r="J1862" s="10">
        <v>2.5000000000000001E-3</v>
      </c>
      <c r="K1862" s="10">
        <v>1.188E-8</v>
      </c>
      <c r="L1862" s="9">
        <v>32.2624</v>
      </c>
    </row>
    <row r="1863" spans="1:12" ht="15" x14ac:dyDescent="0.15">
      <c r="A1863" s="8" t="s">
        <v>2537</v>
      </c>
      <c r="B1863" s="8" t="s">
        <v>49</v>
      </c>
      <c r="C1863" s="8" t="s">
        <v>127</v>
      </c>
      <c r="D1863" s="10" t="s">
        <v>1602</v>
      </c>
      <c r="E1863" s="10" t="s">
        <v>1603</v>
      </c>
      <c r="F1863" s="10">
        <v>6.59E-2</v>
      </c>
      <c r="G1863" s="10">
        <v>-5.0000000000000001E-3</v>
      </c>
      <c r="H1863" s="10">
        <v>8.8000000000000005E-3</v>
      </c>
      <c r="I1863" s="10">
        <v>0.569399393212629</v>
      </c>
      <c r="J1863" s="10">
        <v>6.1000000000000004E-3</v>
      </c>
      <c r="K1863" s="10">
        <v>5.7810000000000002E-27</v>
      </c>
      <c r="L1863" s="9">
        <v>116.71083042193</v>
      </c>
    </row>
    <row r="1864" spans="1:12" ht="15" x14ac:dyDescent="0.15">
      <c r="A1864" s="8" t="s">
        <v>2538</v>
      </c>
      <c r="B1864" s="8" t="s">
        <v>49</v>
      </c>
      <c r="C1864" s="8" t="s">
        <v>127</v>
      </c>
      <c r="D1864" s="10" t="s">
        <v>1602</v>
      </c>
      <c r="E1864" s="10" t="s">
        <v>1603</v>
      </c>
      <c r="F1864" s="10">
        <v>2.8799999999999999E-2</v>
      </c>
      <c r="G1864" s="10">
        <v>4.3E-3</v>
      </c>
      <c r="H1864" s="10">
        <v>4.5999999999999999E-3</v>
      </c>
      <c r="I1864" s="10">
        <v>0.350999905871476</v>
      </c>
      <c r="J1864" s="10">
        <v>3.0999999999999999E-3</v>
      </c>
      <c r="K1864" s="10">
        <v>4.2969999999999998E-20</v>
      </c>
      <c r="L1864" s="9">
        <v>86.310093652445403</v>
      </c>
    </row>
    <row r="1865" spans="1:12" ht="15" x14ac:dyDescent="0.15">
      <c r="A1865" s="8" t="s">
        <v>2539</v>
      </c>
      <c r="B1865" s="8" t="s">
        <v>49</v>
      </c>
      <c r="C1865" s="8" t="s">
        <v>127</v>
      </c>
      <c r="D1865" s="10" t="s">
        <v>1609</v>
      </c>
      <c r="E1865" s="10" t="s">
        <v>1608</v>
      </c>
      <c r="F1865" s="10">
        <v>-0.02</v>
      </c>
      <c r="G1865" s="10">
        <v>2.8999999999999998E-3</v>
      </c>
      <c r="H1865" s="10">
        <v>3.3999999999999998E-3</v>
      </c>
      <c r="I1865" s="10">
        <v>0.39179961057805601</v>
      </c>
      <c r="J1865" s="10">
        <v>2.3E-3</v>
      </c>
      <c r="K1865" s="10">
        <v>8.4360000000000004E-18</v>
      </c>
      <c r="L1865" s="9">
        <v>75.614366729678594</v>
      </c>
    </row>
    <row r="1866" spans="1:12" ht="15" x14ac:dyDescent="0.15">
      <c r="A1866" s="8" t="s">
        <v>2540</v>
      </c>
      <c r="B1866" s="8" t="s">
        <v>49</v>
      </c>
      <c r="C1866" s="8" t="s">
        <v>127</v>
      </c>
      <c r="D1866" s="10" t="s">
        <v>1602</v>
      </c>
      <c r="E1866" s="10" t="s">
        <v>1603</v>
      </c>
      <c r="F1866" s="10">
        <v>1.44E-2</v>
      </c>
      <c r="G1866" s="10">
        <v>5.0000000000000001E-4</v>
      </c>
      <c r="H1866" s="10">
        <v>3.5000000000000001E-3</v>
      </c>
      <c r="I1866" s="10">
        <v>0.88310003097749101</v>
      </c>
      <c r="J1866" s="10">
        <v>2.3999999999999998E-3</v>
      </c>
      <c r="K1866" s="10">
        <v>9.5919999999999996E-10</v>
      </c>
      <c r="L1866" s="9">
        <v>36</v>
      </c>
    </row>
    <row r="1867" spans="1:12" ht="15" x14ac:dyDescent="0.15">
      <c r="A1867" s="8" t="s">
        <v>2541</v>
      </c>
      <c r="B1867" s="8" t="s">
        <v>49</v>
      </c>
      <c r="C1867" s="8" t="s">
        <v>127</v>
      </c>
      <c r="D1867" s="10" t="s">
        <v>1602</v>
      </c>
      <c r="E1867" s="10" t="s">
        <v>1603</v>
      </c>
      <c r="F1867" s="10">
        <v>-2.52E-2</v>
      </c>
      <c r="G1867" s="10">
        <v>-1.0800000000000001E-2</v>
      </c>
      <c r="H1867" s="10">
        <v>4.1999999999999997E-3</v>
      </c>
      <c r="I1867" s="10">
        <v>1.01899018296988E-2</v>
      </c>
      <c r="J1867" s="10">
        <v>2.8999999999999998E-3</v>
      </c>
      <c r="K1867" s="10">
        <v>6.9970000000000006E-18</v>
      </c>
      <c r="L1867" s="9">
        <v>75.510107015457805</v>
      </c>
    </row>
    <row r="1868" spans="1:12" ht="15" x14ac:dyDescent="0.15">
      <c r="A1868" s="8" t="s">
        <v>2542</v>
      </c>
      <c r="B1868" s="8" t="s">
        <v>49</v>
      </c>
      <c r="C1868" s="8" t="s">
        <v>127</v>
      </c>
      <c r="D1868" s="10" t="s">
        <v>1602</v>
      </c>
      <c r="E1868" s="10" t="s">
        <v>1608</v>
      </c>
      <c r="F1868" s="10">
        <v>6.6500000000000004E-2</v>
      </c>
      <c r="G1868" s="10">
        <v>7.9000000000000008E-3</v>
      </c>
      <c r="H1868" s="10">
        <v>4.0000000000000001E-3</v>
      </c>
      <c r="I1868" s="10">
        <v>4.5320010310994703E-2</v>
      </c>
      <c r="J1868" s="10">
        <v>2.3999999999999998E-3</v>
      </c>
      <c r="K1868" s="10">
        <v>8.6599999999999999E-175</v>
      </c>
      <c r="L1868" s="9">
        <v>767.75173611111097</v>
      </c>
    </row>
    <row r="1869" spans="1:12" ht="15" x14ac:dyDescent="0.15">
      <c r="A1869" s="8" t="s">
        <v>2543</v>
      </c>
      <c r="B1869" s="8" t="s">
        <v>49</v>
      </c>
      <c r="C1869" s="8" t="s">
        <v>127</v>
      </c>
      <c r="D1869" s="10" t="s">
        <v>1609</v>
      </c>
      <c r="E1869" s="10" t="s">
        <v>1608</v>
      </c>
      <c r="F1869" s="10">
        <v>4.0500000000000001E-2</v>
      </c>
      <c r="G1869" s="10">
        <v>4.1999999999999997E-3</v>
      </c>
      <c r="H1869" s="10">
        <v>3.5000000000000001E-3</v>
      </c>
      <c r="I1869" s="10">
        <v>0.224299858702694</v>
      </c>
      <c r="J1869" s="10">
        <v>2.3E-3</v>
      </c>
      <c r="K1869" s="10">
        <v>5.3350000000000002E-70</v>
      </c>
      <c r="L1869" s="9">
        <v>310.06616257088803</v>
      </c>
    </row>
    <row r="1870" spans="1:12" ht="15" x14ac:dyDescent="0.15">
      <c r="A1870" s="8" t="s">
        <v>2055</v>
      </c>
      <c r="B1870" s="8" t="s">
        <v>53</v>
      </c>
      <c r="C1870" s="8" t="s">
        <v>147</v>
      </c>
      <c r="D1870" s="10" t="s">
        <v>1602</v>
      </c>
      <c r="E1870" s="10" t="s">
        <v>1609</v>
      </c>
      <c r="F1870" s="10">
        <v>5.0999999999999997E-2</v>
      </c>
      <c r="G1870" s="10">
        <v>4.7000000000000002E-3</v>
      </c>
      <c r="H1870" s="10">
        <v>3.7899999999999997E-27</v>
      </c>
      <c r="I1870" s="10">
        <v>1.77E-2</v>
      </c>
      <c r="J1870" s="10">
        <v>3.5000000000000001E-3</v>
      </c>
      <c r="K1870" s="10">
        <v>2.3189960025050602E-6</v>
      </c>
      <c r="L1870" s="9">
        <v>117.745586238117</v>
      </c>
    </row>
    <row r="1871" spans="1:12" ht="15" x14ac:dyDescent="0.15">
      <c r="A1871" s="8" t="s">
        <v>2544</v>
      </c>
      <c r="B1871" s="8" t="s">
        <v>53</v>
      </c>
      <c r="C1871" s="8" t="s">
        <v>147</v>
      </c>
      <c r="D1871" s="10" t="s">
        <v>1609</v>
      </c>
      <c r="E1871" s="10" t="s">
        <v>1608</v>
      </c>
      <c r="F1871" s="10">
        <v>-3.3500000000000002E-2</v>
      </c>
      <c r="G1871" s="10">
        <v>4.7000000000000002E-3</v>
      </c>
      <c r="H1871" s="10">
        <v>1.5299999999999999E-12</v>
      </c>
      <c r="I1871" s="10">
        <v>2.6599999999999999E-2</v>
      </c>
      <c r="J1871" s="10">
        <v>3.3999999999999998E-3</v>
      </c>
      <c r="K1871" s="10">
        <v>1.32403662939189E-13</v>
      </c>
      <c r="L1871" s="9">
        <v>50.8035310095066</v>
      </c>
    </row>
    <row r="1872" spans="1:12" ht="15" x14ac:dyDescent="0.15">
      <c r="A1872" s="8" t="s">
        <v>2545</v>
      </c>
      <c r="B1872" s="8" t="s">
        <v>53</v>
      </c>
      <c r="C1872" s="8" t="s">
        <v>147</v>
      </c>
      <c r="D1872" s="10" t="s">
        <v>1603</v>
      </c>
      <c r="E1872" s="10" t="s">
        <v>1602</v>
      </c>
      <c r="F1872" s="10">
        <v>2.69E-2</v>
      </c>
      <c r="G1872" s="10">
        <v>4.7000000000000002E-3</v>
      </c>
      <c r="H1872" s="10">
        <v>1.2100000000000001E-8</v>
      </c>
      <c r="I1872" s="10">
        <v>-2.3999999999999998E-3</v>
      </c>
      <c r="J1872" s="10">
        <v>3.3999999999999998E-3</v>
      </c>
      <c r="K1872" s="10">
        <v>0.57000018942606201</v>
      </c>
      <c r="L1872" s="9">
        <v>32.7573562698053</v>
      </c>
    </row>
    <row r="1873" spans="1:12" ht="15" x14ac:dyDescent="0.15">
      <c r="A1873" s="8" t="s">
        <v>2175</v>
      </c>
      <c r="B1873" s="8" t="s">
        <v>53</v>
      </c>
      <c r="C1873" s="8" t="s">
        <v>147</v>
      </c>
      <c r="D1873" s="10" t="s">
        <v>1603</v>
      </c>
      <c r="E1873" s="10" t="s">
        <v>1602</v>
      </c>
      <c r="F1873" s="10">
        <v>3.15E-2</v>
      </c>
      <c r="G1873" s="10">
        <v>5.7999999999999996E-3</v>
      </c>
      <c r="H1873" s="10">
        <v>4.5300000000000002E-8</v>
      </c>
      <c r="I1873" s="10">
        <v>4.1999999999999997E-3</v>
      </c>
      <c r="J1873" s="10">
        <v>4.1999999999999997E-3</v>
      </c>
      <c r="K1873" s="10">
        <v>0.21099977879580101</v>
      </c>
      <c r="L1873" s="9">
        <v>29.496135552913199</v>
      </c>
    </row>
    <row r="1874" spans="1:12" ht="15" x14ac:dyDescent="0.15">
      <c r="A1874" s="8" t="s">
        <v>2195</v>
      </c>
      <c r="B1874" s="8" t="s">
        <v>53</v>
      </c>
      <c r="C1874" s="8" t="s">
        <v>147</v>
      </c>
      <c r="D1874" s="10" t="s">
        <v>1608</v>
      </c>
      <c r="E1874" s="10" t="s">
        <v>1609</v>
      </c>
      <c r="F1874" s="10">
        <v>3.4099999999999998E-2</v>
      </c>
      <c r="G1874" s="10">
        <v>5.3E-3</v>
      </c>
      <c r="H1874" s="10">
        <v>1.3300000000000001E-10</v>
      </c>
      <c r="I1874" s="10">
        <v>1.17E-2</v>
      </c>
      <c r="J1874" s="10">
        <v>4.0000000000000001E-3</v>
      </c>
      <c r="K1874" s="10">
        <v>8.4129827802569002E-4</v>
      </c>
      <c r="L1874" s="9">
        <v>41.395870416518299</v>
      </c>
    </row>
    <row r="1875" spans="1:12" ht="15" x14ac:dyDescent="0.15">
      <c r="A1875" s="8" t="s">
        <v>2546</v>
      </c>
      <c r="B1875" s="8" t="s">
        <v>53</v>
      </c>
      <c r="C1875" s="8" t="s">
        <v>147</v>
      </c>
      <c r="D1875" s="10" t="s">
        <v>1602</v>
      </c>
      <c r="E1875" s="10" t="s">
        <v>1603</v>
      </c>
      <c r="F1875" s="10">
        <v>3.04E-2</v>
      </c>
      <c r="G1875" s="10">
        <v>5.1999999999999998E-3</v>
      </c>
      <c r="H1875" s="10">
        <v>5.6800000000000002E-9</v>
      </c>
      <c r="I1875" s="10">
        <v>-1.6799999999999999E-2</v>
      </c>
      <c r="J1875" s="10">
        <v>4.1000000000000003E-3</v>
      </c>
      <c r="K1875" s="10">
        <v>3.3119974977593098E-5</v>
      </c>
      <c r="L1875" s="9">
        <v>34.177514792899402</v>
      </c>
    </row>
    <row r="1876" spans="1:12" ht="15" x14ac:dyDescent="0.15">
      <c r="A1876" s="8" t="s">
        <v>2547</v>
      </c>
      <c r="B1876" s="8" t="s">
        <v>53</v>
      </c>
      <c r="C1876" s="8" t="s">
        <v>147</v>
      </c>
      <c r="D1876" s="10" t="s">
        <v>1608</v>
      </c>
      <c r="E1876" s="10" t="s">
        <v>1609</v>
      </c>
      <c r="F1876" s="10">
        <v>3.9199999999999999E-2</v>
      </c>
      <c r="G1876" s="10">
        <v>6.1000000000000004E-3</v>
      </c>
      <c r="H1876" s="10">
        <v>1.41E-10</v>
      </c>
      <c r="I1876" s="10">
        <v>8.3000000000000001E-3</v>
      </c>
      <c r="J1876" s="10">
        <v>4.4000000000000003E-3</v>
      </c>
      <c r="K1876" s="10">
        <v>2.66599910941199E-2</v>
      </c>
      <c r="L1876" s="9">
        <v>41.296425692018303</v>
      </c>
    </row>
    <row r="1877" spans="1:12" ht="15" x14ac:dyDescent="0.15">
      <c r="A1877" s="8" t="s">
        <v>2548</v>
      </c>
      <c r="B1877" s="8" t="s">
        <v>53</v>
      </c>
      <c r="C1877" s="8" t="s">
        <v>147</v>
      </c>
      <c r="D1877" s="10" t="s">
        <v>1609</v>
      </c>
      <c r="E1877" s="10" t="s">
        <v>1608</v>
      </c>
      <c r="F1877" s="10">
        <v>-4.8000000000000001E-2</v>
      </c>
      <c r="G1877" s="10">
        <v>8.3000000000000001E-3</v>
      </c>
      <c r="H1877" s="10">
        <v>6.8400000000000004E-9</v>
      </c>
      <c r="I1877" s="10">
        <v>5.3699999999999998E-2</v>
      </c>
      <c r="J1877" s="10">
        <v>6.8999999999999999E-3</v>
      </c>
      <c r="K1877" s="10">
        <v>4.5477857864369402E-19</v>
      </c>
      <c r="L1877" s="9">
        <v>33.444621860937701</v>
      </c>
    </row>
    <row r="1878" spans="1:12" ht="15" x14ac:dyDescent="0.15">
      <c r="A1878" s="8" t="s">
        <v>2549</v>
      </c>
      <c r="B1878" s="8" t="s">
        <v>53</v>
      </c>
      <c r="C1878" s="8" t="s">
        <v>147</v>
      </c>
      <c r="D1878" s="10" t="s">
        <v>1609</v>
      </c>
      <c r="E1878" s="10" t="s">
        <v>1608</v>
      </c>
      <c r="F1878" s="10">
        <v>-2.8299999999999999E-2</v>
      </c>
      <c r="G1878" s="10">
        <v>4.8999999999999998E-3</v>
      </c>
      <c r="H1878" s="10">
        <v>6.5599999999999997E-9</v>
      </c>
      <c r="I1878" s="10">
        <v>2.2000000000000001E-3</v>
      </c>
      <c r="J1878" s="10">
        <v>3.7000000000000002E-3</v>
      </c>
      <c r="K1878" s="10">
        <v>0.46210003349687301</v>
      </c>
      <c r="L1878" s="9">
        <v>33.356518117451103</v>
      </c>
    </row>
    <row r="1879" spans="1:12" ht="15" x14ac:dyDescent="0.15">
      <c r="A1879" s="8" t="s">
        <v>2266</v>
      </c>
      <c r="B1879" s="8" t="s">
        <v>53</v>
      </c>
      <c r="C1879" s="8" t="s">
        <v>147</v>
      </c>
      <c r="D1879" s="10" t="s">
        <v>1609</v>
      </c>
      <c r="E1879" s="10" t="s">
        <v>1608</v>
      </c>
      <c r="F1879" s="10">
        <v>-3.3300000000000003E-2</v>
      </c>
      <c r="G1879" s="10">
        <v>6.0000000000000001E-3</v>
      </c>
      <c r="H1879" s="10">
        <v>2.8600000000000001E-8</v>
      </c>
      <c r="I1879" s="10">
        <v>-2.8E-3</v>
      </c>
      <c r="J1879" s="10">
        <v>5.3E-3</v>
      </c>
      <c r="K1879" s="10">
        <v>0.83949999908361805</v>
      </c>
      <c r="L1879" s="9">
        <v>30.802499999999998</v>
      </c>
    </row>
    <row r="1880" spans="1:12" ht="15" x14ac:dyDescent="0.15">
      <c r="A1880" s="8" t="s">
        <v>1714</v>
      </c>
      <c r="B1880" s="8" t="s">
        <v>24</v>
      </c>
      <c r="C1880" s="8" t="s">
        <v>147</v>
      </c>
      <c r="D1880" s="10" t="s">
        <v>1603</v>
      </c>
      <c r="E1880" s="10" t="s">
        <v>1609</v>
      </c>
      <c r="F1880" s="10">
        <v>7.2363899999999995E-2</v>
      </c>
      <c r="G1880" s="10">
        <v>1.19477E-2</v>
      </c>
      <c r="H1880" s="10">
        <v>1.3999999999999999E-9</v>
      </c>
      <c r="I1880" s="10">
        <v>5.8999999999999999E-3</v>
      </c>
      <c r="J1880" s="10">
        <v>5.7000000000000002E-3</v>
      </c>
      <c r="K1880" s="10">
        <v>0.12600013197316401</v>
      </c>
      <c r="L1880" s="9">
        <v>36.683883981405899</v>
      </c>
    </row>
    <row r="1881" spans="1:12" ht="15" x14ac:dyDescent="0.15">
      <c r="A1881" s="8" t="s">
        <v>1715</v>
      </c>
      <c r="B1881" s="8" t="s">
        <v>24</v>
      </c>
      <c r="C1881" s="8" t="s">
        <v>147</v>
      </c>
      <c r="D1881" s="10" t="s">
        <v>1602</v>
      </c>
      <c r="E1881" s="10" t="s">
        <v>1603</v>
      </c>
      <c r="F1881" s="10">
        <v>8.1142400000000003E-2</v>
      </c>
      <c r="G1881" s="10">
        <v>1.00538E-2</v>
      </c>
      <c r="H1881" s="10">
        <v>5.7999999999999996E-16</v>
      </c>
      <c r="I1881" s="10">
        <v>-4.4000000000000003E-3</v>
      </c>
      <c r="J1881" s="10">
        <v>4.7999999999999996E-3</v>
      </c>
      <c r="K1881" s="10">
        <v>0.50619983586205397</v>
      </c>
      <c r="L1881" s="9">
        <v>65.138119230897303</v>
      </c>
    </row>
    <row r="1882" spans="1:12" ht="15" x14ac:dyDescent="0.15">
      <c r="A1882" s="8" t="s">
        <v>1717</v>
      </c>
      <c r="B1882" s="8" t="s">
        <v>24</v>
      </c>
      <c r="C1882" s="8" t="s">
        <v>147</v>
      </c>
      <c r="D1882" s="10" t="s">
        <v>1608</v>
      </c>
      <c r="E1882" s="10" t="s">
        <v>1609</v>
      </c>
      <c r="F1882" s="10">
        <v>-5.95428E-2</v>
      </c>
      <c r="G1882" s="10">
        <v>1.0144200000000001E-2</v>
      </c>
      <c r="H1882" s="10">
        <v>4.6999999999999999E-9</v>
      </c>
      <c r="I1882" s="10">
        <v>-2.7000000000000001E-3</v>
      </c>
      <c r="J1882" s="10">
        <v>4.7999999999999996E-3</v>
      </c>
      <c r="K1882" s="10">
        <v>0.57460050057416601</v>
      </c>
      <c r="L1882" s="9">
        <v>34.452671313281698</v>
      </c>
    </row>
    <row r="1883" spans="1:12" ht="15" x14ac:dyDescent="0.15">
      <c r="A1883" s="8" t="s">
        <v>1718</v>
      </c>
      <c r="B1883" s="8" t="s">
        <v>24</v>
      </c>
      <c r="C1883" s="8" t="s">
        <v>147</v>
      </c>
      <c r="D1883" s="10" t="s">
        <v>1609</v>
      </c>
      <c r="E1883" s="10" t="s">
        <v>1603</v>
      </c>
      <c r="F1883" s="10">
        <v>8.6715500000000001E-2</v>
      </c>
      <c r="G1883" s="10">
        <v>1.4153300000000001E-2</v>
      </c>
      <c r="H1883" s="10">
        <v>9.4000000000000006E-10</v>
      </c>
      <c r="I1883" s="10">
        <v>4.7000000000000002E-3</v>
      </c>
      <c r="J1883" s="10">
        <v>6.4000000000000003E-3</v>
      </c>
      <c r="K1883" s="10">
        <v>0.81739993718272996</v>
      </c>
      <c r="L1883" s="9">
        <v>37.538597319736702</v>
      </c>
    </row>
    <row r="1884" spans="1:12" ht="15" x14ac:dyDescent="0.15">
      <c r="A1884" s="8" t="s">
        <v>1719</v>
      </c>
      <c r="B1884" s="8" t="s">
        <v>24</v>
      </c>
      <c r="C1884" s="8" t="s">
        <v>147</v>
      </c>
      <c r="D1884" s="10" t="s">
        <v>1602</v>
      </c>
      <c r="E1884" s="10" t="s">
        <v>1603</v>
      </c>
      <c r="F1884" s="10">
        <v>-7.6147099999999995E-2</v>
      </c>
      <c r="G1884" s="10">
        <v>9.9719000000000006E-3</v>
      </c>
      <c r="H1884" s="10">
        <v>1.9000000000000001E-14</v>
      </c>
      <c r="I1884" s="10">
        <v>5.3E-3</v>
      </c>
      <c r="J1884" s="10">
        <v>4.7999999999999996E-3</v>
      </c>
      <c r="K1884" s="10">
        <v>0.228799989399631</v>
      </c>
      <c r="L1884" s="9">
        <v>58.311056089392402</v>
      </c>
    </row>
    <row r="1885" spans="1:12" ht="15" x14ac:dyDescent="0.15">
      <c r="A1885" s="8" t="s">
        <v>1721</v>
      </c>
      <c r="B1885" s="8" t="s">
        <v>24</v>
      </c>
      <c r="C1885" s="8" t="s">
        <v>147</v>
      </c>
      <c r="D1885" s="10" t="s">
        <v>1608</v>
      </c>
      <c r="E1885" s="10" t="s">
        <v>1603</v>
      </c>
      <c r="F1885" s="10">
        <v>-5.9336800000000002E-2</v>
      </c>
      <c r="G1885" s="10">
        <v>1.07849E-2</v>
      </c>
      <c r="H1885" s="10">
        <v>4.8E-8</v>
      </c>
      <c r="I1885" s="10">
        <v>3.0999999999999999E-3</v>
      </c>
      <c r="J1885" s="10">
        <v>5.0000000000000001E-3</v>
      </c>
      <c r="K1885" s="10">
        <v>0.34489984564091702</v>
      </c>
      <c r="L1885" s="9">
        <v>30.2702492869332</v>
      </c>
    </row>
    <row r="1886" spans="1:12" ht="15" x14ac:dyDescent="0.15">
      <c r="A1886" s="8" t="s">
        <v>1724</v>
      </c>
      <c r="B1886" s="8" t="s">
        <v>24</v>
      </c>
      <c r="C1886" s="8" t="s">
        <v>147</v>
      </c>
      <c r="D1886" s="10" t="s">
        <v>1609</v>
      </c>
      <c r="E1886" s="10" t="s">
        <v>1602</v>
      </c>
      <c r="F1886" s="10">
        <v>-7.4975200000000006E-2</v>
      </c>
      <c r="G1886" s="10">
        <v>1.00713E-2</v>
      </c>
      <c r="H1886" s="10">
        <v>1.1999999999999999E-13</v>
      </c>
      <c r="I1886" s="10">
        <v>9.1000000000000004E-3</v>
      </c>
      <c r="J1886" s="10">
        <v>4.7999999999999996E-3</v>
      </c>
      <c r="K1886" s="10">
        <v>0.11299988460917</v>
      </c>
      <c r="L1886" s="9">
        <v>55.419703808155198</v>
      </c>
    </row>
    <row r="1887" spans="1:12" ht="15" x14ac:dyDescent="0.15">
      <c r="A1887" s="8" t="s">
        <v>1726</v>
      </c>
      <c r="B1887" s="8" t="s">
        <v>24</v>
      </c>
      <c r="C1887" s="8" t="s">
        <v>147</v>
      </c>
      <c r="D1887" s="10" t="s">
        <v>1608</v>
      </c>
      <c r="E1887" s="10" t="s">
        <v>1602</v>
      </c>
      <c r="F1887" s="10">
        <v>-7.8312000000000007E-2</v>
      </c>
      <c r="G1887" s="10">
        <v>1.01066E-2</v>
      </c>
      <c r="H1887" s="10">
        <v>4.1000000000000004E-15</v>
      </c>
      <c r="I1887" s="10">
        <v>2.8999999999999998E-3</v>
      </c>
      <c r="J1887" s="10">
        <v>5.0000000000000001E-3</v>
      </c>
      <c r="K1887" s="10">
        <v>0.97009998975711398</v>
      </c>
      <c r="L1887" s="9">
        <v>60.040800794635601</v>
      </c>
    </row>
    <row r="1888" spans="1:12" ht="15" x14ac:dyDescent="0.15">
      <c r="A1888" s="8" t="s">
        <v>1728</v>
      </c>
      <c r="B1888" s="8" t="s">
        <v>24</v>
      </c>
      <c r="C1888" s="8" t="s">
        <v>147</v>
      </c>
      <c r="D1888" s="10" t="s">
        <v>1603</v>
      </c>
      <c r="E1888" s="10" t="s">
        <v>1608</v>
      </c>
      <c r="F1888" s="10">
        <v>-0.10668800000000001</v>
      </c>
      <c r="G1888" s="10">
        <v>1.7997599999999999E-2</v>
      </c>
      <c r="H1888" s="10">
        <v>1.3999999999999999E-9</v>
      </c>
      <c r="I1888" s="10">
        <v>1.0999999999999999E-2</v>
      </c>
      <c r="J1888" s="10">
        <v>8.3000000000000001E-3</v>
      </c>
      <c r="K1888" s="10">
        <v>0.15069991244695599</v>
      </c>
      <c r="L1888" s="9">
        <v>35.140016169723999</v>
      </c>
    </row>
    <row r="1889" spans="1:12" ht="15" x14ac:dyDescent="0.15">
      <c r="A1889" s="8" t="s">
        <v>1729</v>
      </c>
      <c r="B1889" s="8" t="s">
        <v>24</v>
      </c>
      <c r="C1889" s="8" t="s">
        <v>147</v>
      </c>
      <c r="D1889" s="10" t="s">
        <v>1603</v>
      </c>
      <c r="E1889" s="10" t="s">
        <v>1602</v>
      </c>
      <c r="F1889" s="10">
        <v>-9.5909400000000006E-2</v>
      </c>
      <c r="G1889" s="10">
        <v>1.02585E-2</v>
      </c>
      <c r="H1889" s="10">
        <v>4.6E-21</v>
      </c>
      <c r="I1889" s="10">
        <v>5.0000000000000001E-4</v>
      </c>
      <c r="J1889" s="10">
        <v>4.7999999999999996E-3</v>
      </c>
      <c r="K1889" s="10">
        <v>0.60520011238616001</v>
      </c>
      <c r="L1889" s="9">
        <v>87.4086922399446</v>
      </c>
    </row>
    <row r="1890" spans="1:12" ht="15" x14ac:dyDescent="0.15">
      <c r="A1890" s="8" t="s">
        <v>1730</v>
      </c>
      <c r="B1890" s="8" t="s">
        <v>24</v>
      </c>
      <c r="C1890" s="8" t="s">
        <v>147</v>
      </c>
      <c r="D1890" s="10" t="s">
        <v>1608</v>
      </c>
      <c r="E1890" s="10" t="s">
        <v>1609</v>
      </c>
      <c r="F1890" s="10">
        <v>-6.4382400000000006E-2</v>
      </c>
      <c r="G1890" s="10">
        <v>1.11644E-2</v>
      </c>
      <c r="H1890" s="10">
        <v>6.2000000000000001E-9</v>
      </c>
      <c r="I1890" s="10">
        <v>-6.4000000000000003E-3</v>
      </c>
      <c r="J1890" s="10">
        <v>5.1999999999999998E-3</v>
      </c>
      <c r="K1890" s="10">
        <v>0.69569999462135201</v>
      </c>
      <c r="L1890" s="9">
        <v>33.255505046294999</v>
      </c>
    </row>
    <row r="1891" spans="1:12" ht="15" x14ac:dyDescent="0.15">
      <c r="A1891" s="8" t="s">
        <v>1732</v>
      </c>
      <c r="B1891" s="8" t="s">
        <v>24</v>
      </c>
      <c r="C1891" s="8" t="s">
        <v>147</v>
      </c>
      <c r="D1891" s="10" t="s">
        <v>1603</v>
      </c>
      <c r="E1891" s="10" t="s">
        <v>1602</v>
      </c>
      <c r="F1891" s="10">
        <v>5.5500500000000001E-2</v>
      </c>
      <c r="G1891" s="10">
        <v>1.00132E-2</v>
      </c>
      <c r="H1891" s="10">
        <v>2.0999999999999999E-8</v>
      </c>
      <c r="I1891" s="10">
        <v>-4.0000000000000001E-3</v>
      </c>
      <c r="J1891" s="10">
        <v>4.7000000000000002E-3</v>
      </c>
      <c r="K1891" s="10">
        <v>0.40589995203787799</v>
      </c>
      <c r="L1891" s="9">
        <v>30.721895668105201</v>
      </c>
    </row>
    <row r="1892" spans="1:12" ht="15" x14ac:dyDescent="0.15">
      <c r="A1892" s="8" t="s">
        <v>1733</v>
      </c>
      <c r="B1892" s="8" t="s">
        <v>24</v>
      </c>
      <c r="C1892" s="8" t="s">
        <v>147</v>
      </c>
      <c r="D1892" s="10" t="s">
        <v>1608</v>
      </c>
      <c r="E1892" s="10" t="s">
        <v>1609</v>
      </c>
      <c r="F1892" s="10">
        <v>7.0495100000000005E-2</v>
      </c>
      <c r="G1892" s="10">
        <v>1.15082E-2</v>
      </c>
      <c r="H1892" s="10">
        <v>2.7000000000000002E-9</v>
      </c>
      <c r="I1892" s="10">
        <v>6.3E-3</v>
      </c>
      <c r="J1892" s="10">
        <v>5.3E-3</v>
      </c>
      <c r="K1892" s="10">
        <v>0.181999837406978</v>
      </c>
      <c r="L1892" s="9">
        <v>37.523475791283602</v>
      </c>
    </row>
    <row r="1893" spans="1:12" ht="15" x14ac:dyDescent="0.15">
      <c r="A1893" s="8" t="s">
        <v>1734</v>
      </c>
      <c r="B1893" s="8" t="s">
        <v>24</v>
      </c>
      <c r="C1893" s="8" t="s">
        <v>147</v>
      </c>
      <c r="D1893" s="10" t="s">
        <v>1603</v>
      </c>
      <c r="E1893" s="10" t="s">
        <v>1602</v>
      </c>
      <c r="F1893" s="10">
        <v>-7.0272899999999999E-2</v>
      </c>
      <c r="G1893" s="10">
        <v>1.2103600000000001E-2</v>
      </c>
      <c r="H1893" s="10">
        <v>3.1E-9</v>
      </c>
      <c r="I1893" s="10">
        <v>1E-3</v>
      </c>
      <c r="J1893" s="10">
        <v>5.7000000000000002E-3</v>
      </c>
      <c r="K1893" s="10">
        <v>0.58289992575152605</v>
      </c>
      <c r="L1893" s="9">
        <v>33.7090588370652</v>
      </c>
    </row>
    <row r="1894" spans="1:12" ht="15" x14ac:dyDescent="0.15">
      <c r="A1894" s="8" t="s">
        <v>1738</v>
      </c>
      <c r="B1894" s="8" t="s">
        <v>24</v>
      </c>
      <c r="C1894" s="8" t="s">
        <v>147</v>
      </c>
      <c r="D1894" s="10" t="s">
        <v>1608</v>
      </c>
      <c r="E1894" s="10" t="s">
        <v>1609</v>
      </c>
      <c r="F1894" s="10">
        <v>6.5551799999999993E-2</v>
      </c>
      <c r="G1894" s="10">
        <v>1.04633E-2</v>
      </c>
      <c r="H1894" s="10">
        <v>3.3E-10</v>
      </c>
      <c r="I1894" s="10">
        <v>-5.0000000000000001E-4</v>
      </c>
      <c r="J1894" s="10">
        <v>5.1000000000000004E-3</v>
      </c>
      <c r="K1894" s="10">
        <v>0.64790002991846196</v>
      </c>
      <c r="L1894" s="9">
        <v>39.249297527054502</v>
      </c>
    </row>
    <row r="1895" spans="1:12" ht="15" x14ac:dyDescent="0.15">
      <c r="A1895" s="8" t="s">
        <v>1742</v>
      </c>
      <c r="B1895" s="8" t="s">
        <v>24</v>
      </c>
      <c r="C1895" s="8" t="s">
        <v>147</v>
      </c>
      <c r="D1895" s="10" t="s">
        <v>1609</v>
      </c>
      <c r="E1895" s="10" t="s">
        <v>1608</v>
      </c>
      <c r="F1895" s="10">
        <v>5.79596E-2</v>
      </c>
      <c r="G1895" s="10">
        <v>1.0168999999999999E-2</v>
      </c>
      <c r="H1895" s="10">
        <v>6.5000000000000003E-9</v>
      </c>
      <c r="I1895" s="10">
        <v>2.3999999999999998E-3</v>
      </c>
      <c r="J1895" s="10">
        <v>4.7000000000000002E-3</v>
      </c>
      <c r="K1895" s="10">
        <v>0.398699783652395</v>
      </c>
      <c r="L1895" s="9">
        <v>32.485852231905596</v>
      </c>
    </row>
    <row r="1896" spans="1:12" ht="15" x14ac:dyDescent="0.15">
      <c r="A1896" s="8" t="s">
        <v>1743</v>
      </c>
      <c r="B1896" s="8" t="s">
        <v>24</v>
      </c>
      <c r="C1896" s="8" t="s">
        <v>147</v>
      </c>
      <c r="D1896" s="10" t="s">
        <v>1602</v>
      </c>
      <c r="E1896" s="10" t="s">
        <v>1603</v>
      </c>
      <c r="F1896" s="10">
        <v>7.0859500000000006E-2</v>
      </c>
      <c r="G1896" s="10">
        <v>1.2403000000000001E-2</v>
      </c>
      <c r="H1896" s="10">
        <v>1.2E-8</v>
      </c>
      <c r="I1896" s="10">
        <v>4.0000000000000001E-3</v>
      </c>
      <c r="J1896" s="10">
        <v>5.7999999999999996E-3</v>
      </c>
      <c r="K1896" s="10">
        <v>0.355900009830729</v>
      </c>
      <c r="L1896" s="9">
        <v>32.639438555323501</v>
      </c>
    </row>
    <row r="1897" spans="1:12" ht="15" x14ac:dyDescent="0.15">
      <c r="A1897" s="8" t="s">
        <v>1744</v>
      </c>
      <c r="B1897" s="8" t="s">
        <v>24</v>
      </c>
      <c r="C1897" s="8" t="s">
        <v>147</v>
      </c>
      <c r="D1897" s="10" t="s">
        <v>1609</v>
      </c>
      <c r="E1897" s="10" t="s">
        <v>1608</v>
      </c>
      <c r="F1897" s="10">
        <v>-7.5908199999999995E-2</v>
      </c>
      <c r="G1897" s="10">
        <v>1.0178100000000001E-2</v>
      </c>
      <c r="H1897" s="10">
        <v>4.7999999999999997E-14</v>
      </c>
      <c r="I1897" s="10">
        <v>2.3999999999999998E-3</v>
      </c>
      <c r="J1897" s="10">
        <v>4.7000000000000002E-3</v>
      </c>
      <c r="K1897" s="10">
        <v>0.44379969558398702</v>
      </c>
      <c r="L1897" s="9">
        <v>55.621661708185101</v>
      </c>
    </row>
    <row r="1898" spans="1:12" ht="15" x14ac:dyDescent="0.15">
      <c r="A1898" s="8" t="s">
        <v>1747</v>
      </c>
      <c r="B1898" s="8" t="s">
        <v>24</v>
      </c>
      <c r="C1898" s="8" t="s">
        <v>147</v>
      </c>
      <c r="D1898" s="10" t="s">
        <v>1608</v>
      </c>
      <c r="E1898" s="10" t="s">
        <v>1609</v>
      </c>
      <c r="F1898" s="10">
        <v>-8.4624099999999994E-2</v>
      </c>
      <c r="G1898" s="10">
        <v>1.28258E-2</v>
      </c>
      <c r="H1898" s="10">
        <v>6.0999999999999996E-11</v>
      </c>
      <c r="I1898" s="10">
        <v>-3.7000000000000002E-3</v>
      </c>
      <c r="J1898" s="10">
        <v>5.7000000000000002E-3</v>
      </c>
      <c r="K1898" s="10">
        <v>0.34520016926928199</v>
      </c>
      <c r="L1898" s="9">
        <v>43.533060350120003</v>
      </c>
    </row>
    <row r="1899" spans="1:12" ht="15" x14ac:dyDescent="0.15">
      <c r="A1899" s="8" t="s">
        <v>1748</v>
      </c>
      <c r="B1899" s="8" t="s">
        <v>24</v>
      </c>
      <c r="C1899" s="8" t="s">
        <v>147</v>
      </c>
      <c r="D1899" s="10" t="s">
        <v>1609</v>
      </c>
      <c r="E1899" s="10" t="s">
        <v>1608</v>
      </c>
      <c r="F1899" s="10">
        <v>-5.7058200000000003E-2</v>
      </c>
      <c r="G1899" s="10">
        <v>9.8876399999999996E-3</v>
      </c>
      <c r="H1899" s="10">
        <v>7.0999999999999999E-9</v>
      </c>
      <c r="I1899" s="10">
        <v>5.5999999999999999E-3</v>
      </c>
      <c r="J1899" s="10">
        <v>4.7000000000000002E-3</v>
      </c>
      <c r="K1899" s="10">
        <v>0.185800124214407</v>
      </c>
      <c r="L1899" s="9">
        <v>33.3005067477837</v>
      </c>
    </row>
    <row r="1900" spans="1:12" ht="15" x14ac:dyDescent="0.15">
      <c r="A1900" s="8" t="s">
        <v>1751</v>
      </c>
      <c r="B1900" s="8" t="s">
        <v>24</v>
      </c>
      <c r="C1900" s="8" t="s">
        <v>147</v>
      </c>
      <c r="D1900" s="10" t="s">
        <v>1602</v>
      </c>
      <c r="E1900" s="10" t="s">
        <v>1603</v>
      </c>
      <c r="F1900" s="10">
        <v>7.2622999999999993E-2</v>
      </c>
      <c r="G1900" s="10">
        <v>1.1939699999999999E-2</v>
      </c>
      <c r="H1900" s="10">
        <v>6.8000000000000003E-10</v>
      </c>
      <c r="I1900" s="10">
        <v>-1.29E-2</v>
      </c>
      <c r="J1900" s="10">
        <v>5.5999999999999999E-3</v>
      </c>
      <c r="K1900" s="10">
        <v>2.3029791176473899E-2</v>
      </c>
      <c r="L1900" s="9">
        <v>36.996576749928799</v>
      </c>
    </row>
    <row r="1901" spans="1:12" ht="15" x14ac:dyDescent="0.15">
      <c r="A1901" s="8" t="s">
        <v>1752</v>
      </c>
      <c r="B1901" s="8" t="s">
        <v>24</v>
      </c>
      <c r="C1901" s="8" t="s">
        <v>147</v>
      </c>
      <c r="D1901" s="10" t="s">
        <v>1608</v>
      </c>
      <c r="E1901" s="10" t="s">
        <v>1603</v>
      </c>
      <c r="F1901" s="10">
        <v>-8.7702000000000002E-2</v>
      </c>
      <c r="G1901" s="10">
        <v>1.0423E-2</v>
      </c>
      <c r="H1901" s="10">
        <v>2.4999999999999999E-17</v>
      </c>
      <c r="I1901" s="10">
        <v>-5.4999999999999997E-3</v>
      </c>
      <c r="J1901" s="10">
        <v>4.7999999999999996E-3</v>
      </c>
      <c r="K1901" s="10">
        <v>0.30069970358876902</v>
      </c>
      <c r="L1901" s="9">
        <v>70.800042625604306</v>
      </c>
    </row>
    <row r="1902" spans="1:12" ht="15" x14ac:dyDescent="0.15">
      <c r="A1902" s="8" t="s">
        <v>1753</v>
      </c>
      <c r="B1902" s="8" t="s">
        <v>24</v>
      </c>
      <c r="C1902" s="8" t="s">
        <v>147</v>
      </c>
      <c r="D1902" s="10" t="s">
        <v>1609</v>
      </c>
      <c r="E1902" s="10" t="s">
        <v>1608</v>
      </c>
      <c r="F1902" s="10">
        <v>-6.2435900000000003E-2</v>
      </c>
      <c r="G1902" s="10">
        <v>1.0043099999999999E-2</v>
      </c>
      <c r="H1902" s="10">
        <v>5.6000000000000003E-10</v>
      </c>
      <c r="I1902" s="10">
        <v>3.0999999999999999E-3</v>
      </c>
      <c r="J1902" s="10">
        <v>4.7999999999999996E-3</v>
      </c>
      <c r="K1902" s="10">
        <v>0.78710015877000405</v>
      </c>
      <c r="L1902" s="9">
        <v>38.648547667916198</v>
      </c>
    </row>
    <row r="1903" spans="1:12" ht="15" x14ac:dyDescent="0.15">
      <c r="A1903" s="8" t="s">
        <v>1755</v>
      </c>
      <c r="B1903" s="8" t="s">
        <v>24</v>
      </c>
      <c r="C1903" s="8" t="s">
        <v>147</v>
      </c>
      <c r="D1903" s="10" t="s">
        <v>1603</v>
      </c>
      <c r="E1903" s="10" t="s">
        <v>1602</v>
      </c>
      <c r="F1903" s="10">
        <v>6.9883100000000004E-2</v>
      </c>
      <c r="G1903" s="10">
        <v>1.00246E-2</v>
      </c>
      <c r="H1903" s="10">
        <v>2.5999999999999998E-12</v>
      </c>
      <c r="I1903" s="10">
        <v>7.6E-3</v>
      </c>
      <c r="J1903" s="10">
        <v>4.7000000000000002E-3</v>
      </c>
      <c r="K1903" s="10">
        <v>5.3769995483767999E-2</v>
      </c>
      <c r="L1903" s="9">
        <v>48.597084908232503</v>
      </c>
    </row>
    <row r="1904" spans="1:12" ht="15" x14ac:dyDescent="0.15">
      <c r="A1904" s="8" t="s">
        <v>1756</v>
      </c>
      <c r="B1904" s="8" t="s">
        <v>24</v>
      </c>
      <c r="C1904" s="8" t="s">
        <v>147</v>
      </c>
      <c r="D1904" s="10" t="s">
        <v>1608</v>
      </c>
      <c r="E1904" s="10" t="s">
        <v>1603</v>
      </c>
      <c r="F1904" s="10">
        <v>-6.7317699999999994E-2</v>
      </c>
      <c r="G1904" s="10">
        <v>1.00596E-2</v>
      </c>
      <c r="H1904" s="10">
        <v>2.5000000000000001E-11</v>
      </c>
      <c r="I1904" s="10">
        <v>4.4999999999999997E-3</v>
      </c>
      <c r="J1904" s="10">
        <v>4.7999999999999996E-3</v>
      </c>
      <c r="K1904" s="10">
        <v>0.34549995886229301</v>
      </c>
      <c r="L1904" s="9">
        <v>44.781343019157497</v>
      </c>
    </row>
    <row r="1905" spans="1:12" ht="15" x14ac:dyDescent="0.15">
      <c r="A1905" s="8" t="s">
        <v>1759</v>
      </c>
      <c r="B1905" s="8" t="s">
        <v>24</v>
      </c>
      <c r="C1905" s="8" t="s">
        <v>147</v>
      </c>
      <c r="D1905" s="10" t="s">
        <v>1608</v>
      </c>
      <c r="E1905" s="10" t="s">
        <v>1609</v>
      </c>
      <c r="F1905" s="10">
        <v>6.0718500000000002E-2</v>
      </c>
      <c r="G1905" s="10">
        <v>1.1077999999999999E-2</v>
      </c>
      <c r="H1905" s="10">
        <v>3.4E-8</v>
      </c>
      <c r="I1905" s="10">
        <v>8.0999999999999996E-3</v>
      </c>
      <c r="J1905" s="10">
        <v>5.1000000000000004E-3</v>
      </c>
      <c r="K1905" s="10">
        <v>6.1019690427992102E-2</v>
      </c>
      <c r="L1905" s="9">
        <v>30.041343188484301</v>
      </c>
    </row>
    <row r="1906" spans="1:12" ht="15" x14ac:dyDescent="0.15">
      <c r="A1906" s="8" t="s">
        <v>1762</v>
      </c>
      <c r="B1906" s="8" t="s">
        <v>24</v>
      </c>
      <c r="C1906" s="8" t="s">
        <v>147</v>
      </c>
      <c r="D1906" s="10" t="s">
        <v>1609</v>
      </c>
      <c r="E1906" s="10" t="s">
        <v>1608</v>
      </c>
      <c r="F1906" s="10">
        <v>8.0437900000000007E-2</v>
      </c>
      <c r="G1906" s="10">
        <v>1.4204400000000001E-2</v>
      </c>
      <c r="H1906" s="10">
        <v>1.7E-8</v>
      </c>
      <c r="I1906" s="10">
        <v>1E-4</v>
      </c>
      <c r="J1906" s="10">
        <v>7.1000000000000004E-3</v>
      </c>
      <c r="K1906" s="10">
        <v>0.89940003472576602</v>
      </c>
      <c r="L1906" s="9">
        <v>32.0682795246911</v>
      </c>
    </row>
    <row r="1907" spans="1:12" ht="15" x14ac:dyDescent="0.15">
      <c r="A1907" s="8" t="s">
        <v>1763</v>
      </c>
      <c r="B1907" s="8" t="s">
        <v>24</v>
      </c>
      <c r="C1907" s="8" t="s">
        <v>147</v>
      </c>
      <c r="D1907" s="10" t="s">
        <v>1609</v>
      </c>
      <c r="E1907" s="10" t="s">
        <v>1608</v>
      </c>
      <c r="F1907" s="10">
        <v>-8.4156300000000003E-2</v>
      </c>
      <c r="G1907" s="10">
        <v>1.3665500000000001E-2</v>
      </c>
      <c r="H1907" s="10">
        <v>7.5E-10</v>
      </c>
      <c r="I1907" s="10">
        <v>4.0000000000000002E-4</v>
      </c>
      <c r="J1907" s="10">
        <v>6.3E-3</v>
      </c>
      <c r="K1907" s="10">
        <v>0.81220002776435596</v>
      </c>
      <c r="L1907" s="9">
        <v>37.924705171336399</v>
      </c>
    </row>
    <row r="1908" spans="1:12" ht="15" x14ac:dyDescent="0.15">
      <c r="A1908" s="8" t="s">
        <v>1765</v>
      </c>
      <c r="B1908" s="8" t="s">
        <v>24</v>
      </c>
      <c r="C1908" s="8" t="s">
        <v>147</v>
      </c>
      <c r="D1908" s="10" t="s">
        <v>1602</v>
      </c>
      <c r="E1908" s="10" t="s">
        <v>1603</v>
      </c>
      <c r="F1908" s="10">
        <v>5.52939E-2</v>
      </c>
      <c r="G1908" s="10">
        <v>9.9895799999999996E-3</v>
      </c>
      <c r="H1908" s="10">
        <v>3.8999999999999998E-8</v>
      </c>
      <c r="I1908" s="10">
        <v>1.14E-2</v>
      </c>
      <c r="J1908" s="10">
        <v>5.1999999999999998E-3</v>
      </c>
      <c r="K1908" s="10">
        <v>3.3769917526895697E-2</v>
      </c>
      <c r="L1908" s="9">
        <v>30.637970036050199</v>
      </c>
    </row>
    <row r="1909" spans="1:12" ht="15" x14ac:dyDescent="0.15">
      <c r="A1909" s="8" t="s">
        <v>1638</v>
      </c>
      <c r="B1909" s="8" t="s">
        <v>24</v>
      </c>
      <c r="C1909" s="8" t="s">
        <v>147</v>
      </c>
      <c r="D1909" s="10" t="s">
        <v>1602</v>
      </c>
      <c r="E1909" s="10" t="s">
        <v>1603</v>
      </c>
      <c r="F1909" s="10">
        <v>-0.114453</v>
      </c>
      <c r="G1909" s="10">
        <v>1.06631E-2</v>
      </c>
      <c r="H1909" s="10">
        <v>1.6E-27</v>
      </c>
      <c r="I1909" s="10">
        <v>8.6E-3</v>
      </c>
      <c r="J1909" s="10">
        <v>5.1000000000000004E-3</v>
      </c>
      <c r="K1909" s="10">
        <v>7.26992616350495E-2</v>
      </c>
      <c r="L1909" s="9">
        <v>115.209262689239</v>
      </c>
    </row>
    <row r="1910" spans="1:12" ht="15" x14ac:dyDescent="0.15">
      <c r="A1910" s="8" t="s">
        <v>1767</v>
      </c>
      <c r="B1910" s="8" t="s">
        <v>24</v>
      </c>
      <c r="C1910" s="8" t="s">
        <v>147</v>
      </c>
      <c r="D1910" s="10" t="s">
        <v>1603</v>
      </c>
      <c r="E1910" s="10" t="s">
        <v>1602</v>
      </c>
      <c r="F1910" s="10">
        <v>-0.10979999999999999</v>
      </c>
      <c r="G1910" s="10">
        <v>1.13393E-2</v>
      </c>
      <c r="H1910" s="10">
        <v>4.5999999999999996E-22</v>
      </c>
      <c r="I1910" s="10">
        <v>8.8000000000000005E-3</v>
      </c>
      <c r="J1910" s="10">
        <v>5.4000000000000003E-3</v>
      </c>
      <c r="K1910" s="10">
        <v>0.232099924936156</v>
      </c>
      <c r="L1910" s="9">
        <v>93.763150044217397</v>
      </c>
    </row>
    <row r="1911" spans="1:12" ht="15" x14ac:dyDescent="0.15">
      <c r="A1911" s="8" t="s">
        <v>1769</v>
      </c>
      <c r="B1911" s="8" t="s">
        <v>24</v>
      </c>
      <c r="C1911" s="8" t="s">
        <v>147</v>
      </c>
      <c r="D1911" s="10" t="s">
        <v>1603</v>
      </c>
      <c r="E1911" s="10" t="s">
        <v>1602</v>
      </c>
      <c r="F1911" s="10">
        <v>6.1574700000000003E-2</v>
      </c>
      <c r="G1911" s="10">
        <v>1.1191100000000001E-2</v>
      </c>
      <c r="H1911" s="10">
        <v>2E-8</v>
      </c>
      <c r="I1911" s="10">
        <v>-2.5000000000000001E-3</v>
      </c>
      <c r="J1911" s="10">
        <v>5.3E-3</v>
      </c>
      <c r="K1911" s="10">
        <v>0.38639989524143897</v>
      </c>
      <c r="L1911" s="9">
        <v>30.273250616938899</v>
      </c>
    </row>
    <row r="1912" spans="1:12" ht="15" x14ac:dyDescent="0.15">
      <c r="A1912" s="8" t="s">
        <v>1771</v>
      </c>
      <c r="B1912" s="8" t="s">
        <v>24</v>
      </c>
      <c r="C1912" s="8" t="s">
        <v>147</v>
      </c>
      <c r="D1912" s="10" t="s">
        <v>1609</v>
      </c>
      <c r="E1912" s="10" t="s">
        <v>1608</v>
      </c>
      <c r="F1912" s="10">
        <v>8.8814599999999994E-2</v>
      </c>
      <c r="G1912" s="10">
        <v>1.0759400000000001E-2</v>
      </c>
      <c r="H1912" s="10">
        <v>5.1000000000000003E-17</v>
      </c>
      <c r="I1912" s="10">
        <v>1.2999999999999999E-3</v>
      </c>
      <c r="J1912" s="10">
        <v>3.5000000000000001E-3</v>
      </c>
      <c r="K1912" s="10">
        <v>0.66270004487572698</v>
      </c>
      <c r="L1912" s="9">
        <v>68.138508252448602</v>
      </c>
    </row>
    <row r="1913" spans="1:12" ht="15" x14ac:dyDescent="0.15">
      <c r="A1913" s="8" t="s">
        <v>1772</v>
      </c>
      <c r="B1913" s="8" t="s">
        <v>24</v>
      </c>
      <c r="C1913" s="8" t="s">
        <v>147</v>
      </c>
      <c r="D1913" s="10" t="s">
        <v>1608</v>
      </c>
      <c r="E1913" s="10" t="s">
        <v>1609</v>
      </c>
      <c r="F1913" s="10">
        <v>-6.42813E-2</v>
      </c>
      <c r="G1913" s="10">
        <v>1.12759E-2</v>
      </c>
      <c r="H1913" s="10">
        <v>6.1E-9</v>
      </c>
      <c r="I1913" s="10">
        <v>-2.8999999999999998E-3</v>
      </c>
      <c r="J1913" s="10">
        <v>3.7000000000000002E-3</v>
      </c>
      <c r="K1913" s="10">
        <v>0.41210036577597497</v>
      </c>
      <c r="L1913" s="9">
        <v>32.498766011256997</v>
      </c>
    </row>
    <row r="1914" spans="1:12" ht="15" x14ac:dyDescent="0.15">
      <c r="A1914" s="8" t="s">
        <v>1773</v>
      </c>
      <c r="B1914" s="8" t="s">
        <v>24</v>
      </c>
      <c r="C1914" s="8" t="s">
        <v>147</v>
      </c>
      <c r="D1914" s="10" t="s">
        <v>1609</v>
      </c>
      <c r="E1914" s="10" t="s">
        <v>1602</v>
      </c>
      <c r="F1914" s="10">
        <v>8.95595E-2</v>
      </c>
      <c r="G1914" s="10">
        <v>1.0010399999999999E-2</v>
      </c>
      <c r="H1914" s="10">
        <v>3.2999999999999998E-19</v>
      </c>
      <c r="I1914" s="10">
        <v>-5.7000000000000002E-3</v>
      </c>
      <c r="J1914" s="10">
        <v>4.7000000000000002E-3</v>
      </c>
      <c r="K1914" s="10">
        <v>0.238099783221148</v>
      </c>
      <c r="L1914" s="9">
        <v>80.042465500328603</v>
      </c>
    </row>
    <row r="1915" spans="1:12" ht="15" x14ac:dyDescent="0.15">
      <c r="A1915" s="8" t="s">
        <v>1775</v>
      </c>
      <c r="B1915" s="8" t="s">
        <v>24</v>
      </c>
      <c r="C1915" s="8" t="s">
        <v>147</v>
      </c>
      <c r="D1915" s="10" t="s">
        <v>1602</v>
      </c>
      <c r="E1915" s="10" t="s">
        <v>1609</v>
      </c>
      <c r="F1915" s="10">
        <v>-8.7309800000000007E-2</v>
      </c>
      <c r="G1915" s="10">
        <v>1.3891799999999999E-2</v>
      </c>
      <c r="H1915" s="10">
        <v>2.5000000000000002E-10</v>
      </c>
      <c r="I1915" s="10">
        <v>7.3000000000000001E-3</v>
      </c>
      <c r="J1915" s="10">
        <v>6.6E-3</v>
      </c>
      <c r="K1915" s="10">
        <v>0.298699846896889</v>
      </c>
      <c r="L1915" s="9">
        <v>39.501077509531697</v>
      </c>
    </row>
    <row r="1916" spans="1:12" ht="15" x14ac:dyDescent="0.15">
      <c r="A1916" s="8" t="s">
        <v>1777</v>
      </c>
      <c r="B1916" s="8" t="s">
        <v>24</v>
      </c>
      <c r="C1916" s="8" t="s">
        <v>147</v>
      </c>
      <c r="D1916" s="10" t="s">
        <v>1602</v>
      </c>
      <c r="E1916" s="10" t="s">
        <v>1603</v>
      </c>
      <c r="F1916" s="10">
        <v>0.102379</v>
      </c>
      <c r="G1916" s="10">
        <v>1.1232799999999999E-2</v>
      </c>
      <c r="H1916" s="10">
        <v>5.4999999999999996E-20</v>
      </c>
      <c r="I1916" s="10">
        <v>1.11E-2</v>
      </c>
      <c r="J1916" s="10">
        <v>3.8999999999999998E-3</v>
      </c>
      <c r="K1916" s="10">
        <v>1.92300316930238E-2</v>
      </c>
      <c r="L1916" s="9">
        <v>83.070287539864196</v>
      </c>
    </row>
    <row r="1917" spans="1:12" ht="15" x14ac:dyDescent="0.15">
      <c r="A1917" s="8" t="s">
        <v>1779</v>
      </c>
      <c r="B1917" s="8" t="s">
        <v>24</v>
      </c>
      <c r="C1917" s="8" t="s">
        <v>147</v>
      </c>
      <c r="D1917" s="10" t="s">
        <v>1602</v>
      </c>
      <c r="E1917" s="10" t="s">
        <v>1603</v>
      </c>
      <c r="F1917" s="10">
        <v>6.1634300000000003E-2</v>
      </c>
      <c r="G1917" s="10">
        <v>1.05725E-2</v>
      </c>
      <c r="H1917" s="10">
        <v>6.7999999999999997E-9</v>
      </c>
      <c r="I1917" s="10">
        <v>-6.3E-3</v>
      </c>
      <c r="J1917" s="10">
        <v>4.8999999999999998E-3</v>
      </c>
      <c r="K1917" s="10">
        <v>0.258199858543879</v>
      </c>
      <c r="L1917" s="9">
        <v>33.985177945365997</v>
      </c>
    </row>
    <row r="1918" spans="1:12" ht="15" x14ac:dyDescent="0.15">
      <c r="A1918" s="8" t="s">
        <v>1780</v>
      </c>
      <c r="B1918" s="8" t="s">
        <v>24</v>
      </c>
      <c r="C1918" s="8" t="s">
        <v>147</v>
      </c>
      <c r="D1918" s="10" t="s">
        <v>1609</v>
      </c>
      <c r="E1918" s="10" t="s">
        <v>1608</v>
      </c>
      <c r="F1918" s="10">
        <v>-7.2717100000000007E-2</v>
      </c>
      <c r="G1918" s="10">
        <v>1.2537400000000001E-2</v>
      </c>
      <c r="H1918" s="10">
        <v>1E-8</v>
      </c>
      <c r="I1918" s="10">
        <v>6.0000000000000001E-3</v>
      </c>
      <c r="J1918" s="10">
        <v>4.4000000000000003E-3</v>
      </c>
      <c r="K1918" s="10">
        <v>8.7720278129599497E-2</v>
      </c>
      <c r="L1918" s="9">
        <v>33.640166541913302</v>
      </c>
    </row>
    <row r="1919" spans="1:12" ht="15" x14ac:dyDescent="0.15">
      <c r="A1919" s="8" t="s">
        <v>1782</v>
      </c>
      <c r="B1919" s="8" t="s">
        <v>24</v>
      </c>
      <c r="C1919" s="8" t="s">
        <v>147</v>
      </c>
      <c r="D1919" s="10" t="s">
        <v>1608</v>
      </c>
      <c r="E1919" s="10" t="s">
        <v>1602</v>
      </c>
      <c r="F1919" s="10">
        <v>8.6109500000000005E-2</v>
      </c>
      <c r="G1919" s="10">
        <v>1.21472E-2</v>
      </c>
      <c r="H1919" s="10">
        <v>9.9999999999999998E-13</v>
      </c>
      <c r="I1919" s="10">
        <v>-5.7999999999999996E-3</v>
      </c>
      <c r="J1919" s="10">
        <v>7.1999999999999998E-3</v>
      </c>
      <c r="K1919" s="10">
        <v>0.33239998843353202</v>
      </c>
      <c r="L1919" s="9">
        <v>50.251585728263102</v>
      </c>
    </row>
    <row r="1920" spans="1:12" ht="15" x14ac:dyDescent="0.15">
      <c r="A1920" s="8" t="s">
        <v>1783</v>
      </c>
      <c r="B1920" s="8" t="s">
        <v>24</v>
      </c>
      <c r="C1920" s="8" t="s">
        <v>147</v>
      </c>
      <c r="D1920" s="10" t="s">
        <v>1603</v>
      </c>
      <c r="E1920" s="10" t="s">
        <v>1602</v>
      </c>
      <c r="F1920" s="10">
        <v>-6.67793E-2</v>
      </c>
      <c r="G1920" s="10">
        <v>1.09923E-2</v>
      </c>
      <c r="H1920" s="10">
        <v>7.2E-10</v>
      </c>
      <c r="I1920" s="10">
        <v>1.55E-2</v>
      </c>
      <c r="J1920" s="10">
        <v>5.3E-3</v>
      </c>
      <c r="K1920" s="10">
        <v>5.2560561971096301E-3</v>
      </c>
      <c r="L1920" s="9">
        <v>36.906815991022803</v>
      </c>
    </row>
    <row r="1921" spans="1:12" ht="15" x14ac:dyDescent="0.15">
      <c r="A1921" s="8" t="s">
        <v>1784</v>
      </c>
      <c r="B1921" s="8" t="s">
        <v>24</v>
      </c>
      <c r="C1921" s="8" t="s">
        <v>147</v>
      </c>
      <c r="D1921" s="10" t="s">
        <v>1608</v>
      </c>
      <c r="E1921" s="10" t="s">
        <v>1609</v>
      </c>
      <c r="F1921" s="10">
        <v>-7.0382700000000006E-2</v>
      </c>
      <c r="G1921" s="10">
        <v>1.0023600000000001E-2</v>
      </c>
      <c r="H1921" s="10">
        <v>2.0999999999999999E-12</v>
      </c>
      <c r="I1921" s="10">
        <v>6.3E-3</v>
      </c>
      <c r="J1921" s="10">
        <v>3.3E-3</v>
      </c>
      <c r="K1921" s="10">
        <v>3.4230244403034897E-2</v>
      </c>
      <c r="L1921" s="9">
        <v>49.304253909474703</v>
      </c>
    </row>
    <row r="1922" spans="1:12" ht="15" x14ac:dyDescent="0.15">
      <c r="A1922" s="8" t="s">
        <v>1786</v>
      </c>
      <c r="B1922" s="8" t="s">
        <v>24</v>
      </c>
      <c r="C1922" s="8" t="s">
        <v>147</v>
      </c>
      <c r="D1922" s="10" t="s">
        <v>1609</v>
      </c>
      <c r="E1922" s="10" t="s">
        <v>1608</v>
      </c>
      <c r="F1922" s="10">
        <v>7.3043300000000005E-2</v>
      </c>
      <c r="G1922" s="10">
        <v>1.2861300000000001E-2</v>
      </c>
      <c r="H1922" s="10">
        <v>8.9999999999999995E-9</v>
      </c>
      <c r="I1922" s="10">
        <v>-1E-3</v>
      </c>
      <c r="J1922" s="10">
        <v>6.1000000000000004E-3</v>
      </c>
      <c r="K1922" s="10">
        <v>0.81709998024709096</v>
      </c>
      <c r="L1922" s="9">
        <v>32.254553506773199</v>
      </c>
    </row>
    <row r="1923" spans="1:12" ht="15" x14ac:dyDescent="0.15">
      <c r="A1923" s="8" t="s">
        <v>1787</v>
      </c>
      <c r="B1923" s="8" t="s">
        <v>24</v>
      </c>
      <c r="C1923" s="8" t="s">
        <v>147</v>
      </c>
      <c r="D1923" s="10" t="s">
        <v>1602</v>
      </c>
      <c r="E1923" s="10" t="s">
        <v>1603</v>
      </c>
      <c r="F1923" s="10">
        <v>5.5662700000000002E-2</v>
      </c>
      <c r="G1923" s="10">
        <v>1.0034700000000001E-2</v>
      </c>
      <c r="H1923" s="10">
        <v>3.4E-8</v>
      </c>
      <c r="I1923" s="10">
        <v>1.8E-3</v>
      </c>
      <c r="J1923" s="10">
        <v>4.7999999999999996E-3</v>
      </c>
      <c r="K1923" s="10">
        <v>0.58530064135312398</v>
      </c>
      <c r="L1923" s="9">
        <v>30.769451229482101</v>
      </c>
    </row>
    <row r="1924" spans="1:12" ht="15" x14ac:dyDescent="0.15">
      <c r="A1924" s="8" t="s">
        <v>1788</v>
      </c>
      <c r="B1924" s="8" t="s">
        <v>24</v>
      </c>
      <c r="C1924" s="8" t="s">
        <v>147</v>
      </c>
      <c r="D1924" s="10" t="s">
        <v>1609</v>
      </c>
      <c r="E1924" s="10" t="s">
        <v>1608</v>
      </c>
      <c r="F1924" s="10">
        <v>8.20081E-2</v>
      </c>
      <c r="G1924" s="10">
        <v>1.1905799999999999E-2</v>
      </c>
      <c r="H1924" s="10">
        <v>4.1999999999999999E-12</v>
      </c>
      <c r="I1924" s="10">
        <v>1.17E-2</v>
      </c>
      <c r="J1924" s="10">
        <v>5.5999999999999999E-3</v>
      </c>
      <c r="K1924" s="10">
        <v>8.27008550924309E-2</v>
      </c>
      <c r="L1924" s="9">
        <v>47.445642772475601</v>
      </c>
    </row>
    <row r="1925" spans="1:12" ht="15" x14ac:dyDescent="0.15">
      <c r="A1925" s="8" t="s">
        <v>1789</v>
      </c>
      <c r="B1925" s="8" t="s">
        <v>24</v>
      </c>
      <c r="C1925" s="8" t="s">
        <v>147</v>
      </c>
      <c r="D1925" s="10" t="s">
        <v>1603</v>
      </c>
      <c r="E1925" s="10" t="s">
        <v>1609</v>
      </c>
      <c r="F1925" s="10">
        <v>6.6541299999999998E-2</v>
      </c>
      <c r="G1925" s="10">
        <v>1.20199E-2</v>
      </c>
      <c r="H1925" s="10">
        <v>3.1E-8</v>
      </c>
      <c r="I1925" s="10">
        <v>-3.5999999999999999E-3</v>
      </c>
      <c r="J1925" s="10">
        <v>5.7000000000000002E-3</v>
      </c>
      <c r="K1925" s="10">
        <v>0.56470027599939399</v>
      </c>
      <c r="L1925" s="9">
        <v>30.646497930269799</v>
      </c>
    </row>
    <row r="1926" spans="1:12" ht="15" x14ac:dyDescent="0.15">
      <c r="A1926" s="8" t="s">
        <v>1791</v>
      </c>
      <c r="B1926" s="8" t="s">
        <v>24</v>
      </c>
      <c r="C1926" s="8" t="s">
        <v>147</v>
      </c>
      <c r="D1926" s="10" t="s">
        <v>1602</v>
      </c>
      <c r="E1926" s="10" t="s">
        <v>1603</v>
      </c>
      <c r="F1926" s="10">
        <v>6.5120700000000004E-2</v>
      </c>
      <c r="G1926" s="10">
        <v>1.04739E-2</v>
      </c>
      <c r="H1926" s="10">
        <v>3.1000000000000002E-10</v>
      </c>
      <c r="I1926" s="10">
        <v>-3.3E-3</v>
      </c>
      <c r="J1926" s="10">
        <v>4.8999999999999998E-3</v>
      </c>
      <c r="K1926" s="10">
        <v>0.196600220234705</v>
      </c>
      <c r="L1926" s="9">
        <v>38.656388224559301</v>
      </c>
    </row>
    <row r="1927" spans="1:12" ht="15" x14ac:dyDescent="0.15">
      <c r="A1927" s="8" t="s">
        <v>1794</v>
      </c>
      <c r="B1927" s="8" t="s">
        <v>24</v>
      </c>
      <c r="C1927" s="8" t="s">
        <v>147</v>
      </c>
      <c r="D1927" s="10" t="s">
        <v>1602</v>
      </c>
      <c r="E1927" s="10" t="s">
        <v>1603</v>
      </c>
      <c r="F1927" s="10">
        <v>-5.9248599999999998E-2</v>
      </c>
      <c r="G1927" s="10">
        <v>1.0352699999999999E-2</v>
      </c>
      <c r="H1927" s="10">
        <v>7.6000000000000002E-9</v>
      </c>
      <c r="I1927" s="10">
        <v>8.2000000000000007E-3</v>
      </c>
      <c r="J1927" s="10">
        <v>4.8999999999999998E-3</v>
      </c>
      <c r="K1927" s="10">
        <v>4.2920028334298102E-2</v>
      </c>
      <c r="L1927" s="9">
        <v>32.7528372388484</v>
      </c>
    </row>
    <row r="1928" spans="1:12" ht="15" x14ac:dyDescent="0.15">
      <c r="A1928" s="8" t="s">
        <v>1795</v>
      </c>
      <c r="B1928" s="8" t="s">
        <v>24</v>
      </c>
      <c r="C1928" s="8" t="s">
        <v>147</v>
      </c>
      <c r="D1928" s="10" t="s">
        <v>1608</v>
      </c>
      <c r="E1928" s="10" t="s">
        <v>1609</v>
      </c>
      <c r="F1928" s="10">
        <v>-7.7460399999999999E-2</v>
      </c>
      <c r="G1928" s="10">
        <v>1.27601E-2</v>
      </c>
      <c r="H1928" s="10">
        <v>1.3999999999999999E-9</v>
      </c>
      <c r="I1928" s="10">
        <v>1.6999999999999999E-3</v>
      </c>
      <c r="J1928" s="10">
        <v>6.4999999999999997E-3</v>
      </c>
      <c r="K1928" s="10">
        <v>0.596400501541553</v>
      </c>
      <c r="L1928" s="9">
        <v>36.8511728682791</v>
      </c>
    </row>
    <row r="1929" spans="1:12" ht="15" x14ac:dyDescent="0.15">
      <c r="A1929" s="8" t="s">
        <v>1797</v>
      </c>
      <c r="B1929" s="8" t="s">
        <v>24</v>
      </c>
      <c r="C1929" s="8" t="s">
        <v>147</v>
      </c>
      <c r="D1929" s="10" t="s">
        <v>1603</v>
      </c>
      <c r="E1929" s="10" t="s">
        <v>1602</v>
      </c>
      <c r="F1929" s="10">
        <v>5.6368399999999999E-2</v>
      </c>
      <c r="G1929" s="10">
        <v>1.00649E-2</v>
      </c>
      <c r="H1929" s="10">
        <v>2.7999999999999999E-8</v>
      </c>
      <c r="I1929" s="10">
        <v>-9.1000000000000004E-3</v>
      </c>
      <c r="J1929" s="10">
        <v>4.7000000000000002E-3</v>
      </c>
      <c r="K1929" s="10">
        <v>5.46197867239352E-2</v>
      </c>
      <c r="L1929" s="9">
        <v>31.365519622082299</v>
      </c>
    </row>
    <row r="1930" spans="1:12" ht="15" x14ac:dyDescent="0.15">
      <c r="A1930" s="8" t="s">
        <v>1798</v>
      </c>
      <c r="B1930" s="8" t="s">
        <v>24</v>
      </c>
      <c r="C1930" s="8" t="s">
        <v>147</v>
      </c>
      <c r="D1930" s="10" t="s">
        <v>1603</v>
      </c>
      <c r="E1930" s="10" t="s">
        <v>1608</v>
      </c>
      <c r="F1930" s="10">
        <v>-9.6596299999999996E-2</v>
      </c>
      <c r="G1930" s="10">
        <v>1.26141E-2</v>
      </c>
      <c r="H1930" s="10">
        <v>1.4E-14</v>
      </c>
      <c r="I1930" s="10">
        <v>4.3E-3</v>
      </c>
      <c r="J1930" s="10">
        <v>6.0000000000000001E-3</v>
      </c>
      <c r="K1930" s="10">
        <v>0.54980033483743096</v>
      </c>
      <c r="L1930" s="9">
        <v>58.641955501725597</v>
      </c>
    </row>
    <row r="1931" spans="1:12" ht="15" x14ac:dyDescent="0.15">
      <c r="A1931" s="8" t="s">
        <v>1799</v>
      </c>
      <c r="B1931" s="8" t="s">
        <v>24</v>
      </c>
      <c r="C1931" s="8" t="s">
        <v>147</v>
      </c>
      <c r="D1931" s="10" t="s">
        <v>1608</v>
      </c>
      <c r="E1931" s="10" t="s">
        <v>1609</v>
      </c>
      <c r="F1931" s="10">
        <v>7.4549599999999994E-2</v>
      </c>
      <c r="G1931" s="10">
        <v>1.3003000000000001E-2</v>
      </c>
      <c r="H1931" s="10">
        <v>1.0999999999999999E-8</v>
      </c>
      <c r="I1931" s="10">
        <v>-4.4000000000000003E-3</v>
      </c>
      <c r="J1931" s="10">
        <v>6.1000000000000004E-3</v>
      </c>
      <c r="K1931" s="10">
        <v>0.48549973813749098</v>
      </c>
      <c r="L1931" s="9">
        <v>32.870288058336399</v>
      </c>
    </row>
    <row r="1932" spans="1:12" ht="15" x14ac:dyDescent="0.15">
      <c r="A1932" s="8" t="s">
        <v>1800</v>
      </c>
      <c r="B1932" s="8" t="s">
        <v>24</v>
      </c>
      <c r="C1932" s="8" t="s">
        <v>147</v>
      </c>
      <c r="D1932" s="10" t="s">
        <v>1609</v>
      </c>
      <c r="E1932" s="10" t="s">
        <v>1603</v>
      </c>
      <c r="F1932" s="10">
        <v>-8.4444699999999998E-2</v>
      </c>
      <c r="G1932" s="10">
        <v>1.0193199999999999E-2</v>
      </c>
      <c r="H1932" s="10">
        <v>2.1000000000000001E-16</v>
      </c>
      <c r="I1932" s="10">
        <v>-1.4E-3</v>
      </c>
      <c r="J1932" s="10">
        <v>3.8999999999999998E-3</v>
      </c>
      <c r="K1932" s="10">
        <v>0.67120008064294501</v>
      </c>
      <c r="L1932" s="9">
        <v>68.631533553464294</v>
      </c>
    </row>
    <row r="1933" spans="1:12" ht="15" x14ac:dyDescent="0.15">
      <c r="A1933" s="8" t="s">
        <v>1803</v>
      </c>
      <c r="B1933" s="8" t="s">
        <v>24</v>
      </c>
      <c r="C1933" s="8" t="s">
        <v>147</v>
      </c>
      <c r="D1933" s="10" t="s">
        <v>1608</v>
      </c>
      <c r="E1933" s="10" t="s">
        <v>1609</v>
      </c>
      <c r="F1933" s="10">
        <v>6.7416599999999993E-2</v>
      </c>
      <c r="G1933" s="10">
        <v>1.0396499999999999E-2</v>
      </c>
      <c r="H1933" s="10">
        <v>6.4999999999999995E-11</v>
      </c>
      <c r="I1933" s="10">
        <v>-1.2999999999999999E-3</v>
      </c>
      <c r="J1933" s="10">
        <v>4.7999999999999996E-3</v>
      </c>
      <c r="K1933" s="10">
        <v>0.932200003012427</v>
      </c>
      <c r="L1933" s="9">
        <v>42.049358670178897</v>
      </c>
    </row>
    <row r="1934" spans="1:12" ht="15" x14ac:dyDescent="0.15">
      <c r="A1934" s="8" t="s">
        <v>1804</v>
      </c>
      <c r="B1934" s="8" t="s">
        <v>24</v>
      </c>
      <c r="C1934" s="8" t="s">
        <v>147</v>
      </c>
      <c r="D1934" s="10" t="s">
        <v>1608</v>
      </c>
      <c r="E1934" s="10" t="s">
        <v>1609</v>
      </c>
      <c r="F1934" s="10">
        <v>-5.58366E-2</v>
      </c>
      <c r="G1934" s="10">
        <v>1.01207E-2</v>
      </c>
      <c r="H1934" s="10">
        <v>2.9000000000000002E-8</v>
      </c>
      <c r="I1934" s="10">
        <v>-1.2999999999999999E-3</v>
      </c>
      <c r="J1934" s="10">
        <v>4.7000000000000002E-3</v>
      </c>
      <c r="K1934" s="10">
        <v>0.48279970937668398</v>
      </c>
      <c r="L1934" s="9">
        <v>30.4380501018559</v>
      </c>
    </row>
    <row r="1935" spans="1:12" ht="15" x14ac:dyDescent="0.15">
      <c r="A1935" s="8" t="s">
        <v>1805</v>
      </c>
      <c r="B1935" s="8" t="s">
        <v>24</v>
      </c>
      <c r="C1935" s="8" t="s">
        <v>147</v>
      </c>
      <c r="D1935" s="10" t="s">
        <v>1602</v>
      </c>
      <c r="E1935" s="10" t="s">
        <v>1609</v>
      </c>
      <c r="F1935" s="10">
        <v>-5.7895000000000002E-2</v>
      </c>
      <c r="G1935" s="10">
        <v>1.01513E-2</v>
      </c>
      <c r="H1935" s="10">
        <v>1E-8</v>
      </c>
      <c r="I1935" s="10">
        <v>-6.1000000000000004E-3</v>
      </c>
      <c r="J1935" s="10">
        <v>5.0000000000000001E-3</v>
      </c>
      <c r="K1935" s="10">
        <v>0.37280008267978698</v>
      </c>
      <c r="L1935" s="9">
        <v>32.526609166096101</v>
      </c>
    </row>
    <row r="1936" spans="1:12" ht="15" x14ac:dyDescent="0.15">
      <c r="A1936" s="8" t="s">
        <v>1806</v>
      </c>
      <c r="B1936" s="8" t="s">
        <v>24</v>
      </c>
      <c r="C1936" s="8" t="s">
        <v>147</v>
      </c>
      <c r="D1936" s="10" t="s">
        <v>1608</v>
      </c>
      <c r="E1936" s="10" t="s">
        <v>1609</v>
      </c>
      <c r="F1936" s="10">
        <v>-8.4038799999999997E-2</v>
      </c>
      <c r="G1936" s="10">
        <v>1.39147E-2</v>
      </c>
      <c r="H1936" s="10">
        <v>9.2999999999999999E-10</v>
      </c>
      <c r="I1936" s="10">
        <v>-3.7000000000000002E-3</v>
      </c>
      <c r="J1936" s="10">
        <v>7.0000000000000001E-3</v>
      </c>
      <c r="K1936" s="10">
        <v>0.30060001643811601</v>
      </c>
      <c r="L1936" s="9">
        <v>36.476401723131197</v>
      </c>
    </row>
    <row r="1937" spans="1:12" ht="15" x14ac:dyDescent="0.15">
      <c r="A1937" s="8" t="s">
        <v>1809</v>
      </c>
      <c r="B1937" s="8" t="s">
        <v>24</v>
      </c>
      <c r="C1937" s="8" t="s">
        <v>147</v>
      </c>
      <c r="D1937" s="10" t="s">
        <v>1603</v>
      </c>
      <c r="E1937" s="10" t="s">
        <v>1602</v>
      </c>
      <c r="F1937" s="10">
        <v>5.6027300000000002E-2</v>
      </c>
      <c r="G1937" s="10">
        <v>9.8779100000000002E-3</v>
      </c>
      <c r="H1937" s="10">
        <v>1.4999999999999999E-8</v>
      </c>
      <c r="I1937" s="10">
        <v>-2.0999999999999999E-3</v>
      </c>
      <c r="J1937" s="10">
        <v>4.7000000000000002E-3</v>
      </c>
      <c r="K1937" s="10">
        <v>0.95419997314472405</v>
      </c>
      <c r="L1937" s="9">
        <v>32.171347976934001</v>
      </c>
    </row>
    <row r="1938" spans="1:12" ht="15" x14ac:dyDescent="0.15">
      <c r="A1938" s="8" t="s">
        <v>1811</v>
      </c>
      <c r="B1938" s="8" t="s">
        <v>24</v>
      </c>
      <c r="C1938" s="8" t="s">
        <v>147</v>
      </c>
      <c r="D1938" s="10" t="s">
        <v>1608</v>
      </c>
      <c r="E1938" s="10" t="s">
        <v>1609</v>
      </c>
      <c r="F1938" s="10">
        <v>-6.1312800000000001E-2</v>
      </c>
      <c r="G1938" s="10">
        <v>1.0431299999999999E-2</v>
      </c>
      <c r="H1938" s="10">
        <v>3.3999999999999998E-9</v>
      </c>
      <c r="I1938" s="10">
        <v>2.8E-3</v>
      </c>
      <c r="J1938" s="10">
        <v>4.7999999999999996E-3</v>
      </c>
      <c r="K1938" s="10">
        <v>0.43790005526289399</v>
      </c>
      <c r="L1938" s="9">
        <v>34.5482002314629</v>
      </c>
    </row>
    <row r="1939" spans="1:12" ht="15" x14ac:dyDescent="0.15">
      <c r="A1939" s="8" t="s">
        <v>1812</v>
      </c>
      <c r="B1939" s="8" t="s">
        <v>24</v>
      </c>
      <c r="C1939" s="8" t="s">
        <v>147</v>
      </c>
      <c r="D1939" s="10" t="s">
        <v>1608</v>
      </c>
      <c r="E1939" s="10" t="s">
        <v>1609</v>
      </c>
      <c r="F1939" s="10">
        <v>-6.8952799999999995E-2</v>
      </c>
      <c r="G1939" s="10">
        <v>9.9778599999999999E-3</v>
      </c>
      <c r="H1939" s="10">
        <v>2.9000000000000002E-12</v>
      </c>
      <c r="I1939" s="10">
        <v>3.7000000000000002E-3</v>
      </c>
      <c r="J1939" s="10">
        <v>4.7000000000000002E-3</v>
      </c>
      <c r="K1939" s="10">
        <v>0.331400378422681</v>
      </c>
      <c r="L1939" s="9">
        <v>47.756116270506098</v>
      </c>
    </row>
    <row r="1940" spans="1:12" ht="15" x14ac:dyDescent="0.15">
      <c r="A1940" s="8" t="s">
        <v>1813</v>
      </c>
      <c r="B1940" s="8" t="s">
        <v>24</v>
      </c>
      <c r="C1940" s="8" t="s">
        <v>147</v>
      </c>
      <c r="D1940" s="10" t="s">
        <v>1603</v>
      </c>
      <c r="E1940" s="10" t="s">
        <v>1602</v>
      </c>
      <c r="F1940" s="10">
        <v>-6.5436300000000003E-2</v>
      </c>
      <c r="G1940" s="10">
        <v>1.2045800000000001E-2</v>
      </c>
      <c r="H1940" s="10">
        <v>2.7999999999999999E-8</v>
      </c>
      <c r="I1940" s="10">
        <v>-1.6000000000000001E-3</v>
      </c>
      <c r="J1940" s="10">
        <v>5.5999999999999999E-3</v>
      </c>
      <c r="K1940" s="10">
        <v>0.69210024025285899</v>
      </c>
      <c r="L1940" s="9">
        <v>29.509793691256501</v>
      </c>
    </row>
    <row r="1941" spans="1:12" ht="15" x14ac:dyDescent="0.15">
      <c r="A1941" s="8" t="s">
        <v>1825</v>
      </c>
      <c r="B1941" s="8" t="s">
        <v>24</v>
      </c>
      <c r="C1941" s="8" t="s">
        <v>147</v>
      </c>
      <c r="D1941" s="10" t="s">
        <v>1609</v>
      </c>
      <c r="E1941" s="10" t="s">
        <v>1608</v>
      </c>
      <c r="F1941" s="10">
        <v>-6.5302600000000002E-2</v>
      </c>
      <c r="G1941" s="10">
        <v>1.0097500000000001E-2</v>
      </c>
      <c r="H1941" s="10">
        <v>7.5999999999999996E-11</v>
      </c>
      <c r="I1941" s="10">
        <v>9.4000000000000004E-3</v>
      </c>
      <c r="J1941" s="10">
        <v>4.7000000000000002E-3</v>
      </c>
      <c r="K1941" s="10">
        <v>1.2200004756607701E-2</v>
      </c>
      <c r="L1941" s="9">
        <v>41.824737325657701</v>
      </c>
    </row>
    <row r="1942" spans="1:12" ht="15" x14ac:dyDescent="0.15">
      <c r="A1942" s="8" t="s">
        <v>1830</v>
      </c>
      <c r="B1942" s="8" t="s">
        <v>24</v>
      </c>
      <c r="C1942" s="8" t="s">
        <v>147</v>
      </c>
      <c r="D1942" s="10" t="s">
        <v>1609</v>
      </c>
      <c r="E1942" s="10" t="s">
        <v>1608</v>
      </c>
      <c r="F1942" s="10">
        <v>-5.5516799999999998E-2</v>
      </c>
      <c r="G1942" s="10">
        <v>9.9741199999999995E-3</v>
      </c>
      <c r="H1942" s="10">
        <v>2.4999999999999999E-8</v>
      </c>
      <c r="I1942" s="10">
        <v>6.7999999999999996E-3</v>
      </c>
      <c r="J1942" s="10">
        <v>5.4999999999999997E-3</v>
      </c>
      <c r="K1942" s="10">
        <v>0.22529990053898599</v>
      </c>
      <c r="L1942" s="9">
        <v>30.981302539511301</v>
      </c>
    </row>
    <row r="1943" spans="1:12" ht="15" x14ac:dyDescent="0.15">
      <c r="A1943" s="8" t="s">
        <v>1833</v>
      </c>
      <c r="B1943" s="8" t="s">
        <v>24</v>
      </c>
      <c r="C1943" s="8" t="s">
        <v>147</v>
      </c>
      <c r="D1943" s="10" t="s">
        <v>1602</v>
      </c>
      <c r="E1943" s="10" t="s">
        <v>1609</v>
      </c>
      <c r="F1943" s="10">
        <v>8.4578899999999999E-2</v>
      </c>
      <c r="G1943" s="10">
        <v>1.2206E-2</v>
      </c>
      <c r="H1943" s="10">
        <v>3.7E-12</v>
      </c>
      <c r="I1943" s="10">
        <v>2.5999999999999999E-3</v>
      </c>
      <c r="J1943" s="10">
        <v>5.7000000000000002E-3</v>
      </c>
      <c r="K1943" s="10">
        <v>0.54690009649308402</v>
      </c>
      <c r="L1943" s="9">
        <v>48.0150443038318</v>
      </c>
    </row>
    <row r="1944" spans="1:12" ht="15" x14ac:dyDescent="0.15">
      <c r="A1944" s="8" t="s">
        <v>1834</v>
      </c>
      <c r="B1944" s="8" t="s">
        <v>24</v>
      </c>
      <c r="C1944" s="8" t="s">
        <v>147</v>
      </c>
      <c r="D1944" s="10" t="s">
        <v>1609</v>
      </c>
      <c r="E1944" s="10" t="s">
        <v>1608</v>
      </c>
      <c r="F1944" s="10">
        <v>6.3344300000000006E-2</v>
      </c>
      <c r="G1944" s="10">
        <v>1.14801E-2</v>
      </c>
      <c r="H1944" s="10">
        <v>4.6999999999999997E-8</v>
      </c>
      <c r="I1944" s="10">
        <v>-2.5999999999999999E-3</v>
      </c>
      <c r="J1944" s="10">
        <v>5.4000000000000003E-3</v>
      </c>
      <c r="K1944" s="10">
        <v>0.90879996156553</v>
      </c>
      <c r="L1944" s="9">
        <v>30.445544130803299</v>
      </c>
    </row>
    <row r="1945" spans="1:12" ht="15" x14ac:dyDescent="0.15">
      <c r="A1945" s="8" t="s">
        <v>1836</v>
      </c>
      <c r="B1945" s="8" t="s">
        <v>24</v>
      </c>
      <c r="C1945" s="8" t="s">
        <v>147</v>
      </c>
      <c r="D1945" s="10" t="s">
        <v>1603</v>
      </c>
      <c r="E1945" s="10" t="s">
        <v>1602</v>
      </c>
      <c r="F1945" s="10">
        <v>-9.2424900000000004E-2</v>
      </c>
      <c r="G1945" s="10">
        <v>1.14369E-2</v>
      </c>
      <c r="H1945" s="10">
        <v>1.4999999999999999E-15</v>
      </c>
      <c r="I1945" s="10">
        <v>-2.5000000000000001E-3</v>
      </c>
      <c r="J1945" s="10">
        <v>5.5999999999999999E-3</v>
      </c>
      <c r="K1945" s="10">
        <v>0.28809982866334299</v>
      </c>
      <c r="L1945" s="9">
        <v>65.3072401487901</v>
      </c>
    </row>
    <row r="1946" spans="1:12" ht="15" x14ac:dyDescent="0.15">
      <c r="A1946" s="8" t="s">
        <v>1840</v>
      </c>
      <c r="B1946" s="8" t="s">
        <v>24</v>
      </c>
      <c r="C1946" s="8" t="s">
        <v>147</v>
      </c>
      <c r="D1946" s="10" t="s">
        <v>1609</v>
      </c>
      <c r="E1946" s="10" t="s">
        <v>1608</v>
      </c>
      <c r="F1946" s="10">
        <v>8.9413500000000007E-2</v>
      </c>
      <c r="G1946" s="10">
        <v>1.3439700000000001E-2</v>
      </c>
      <c r="H1946" s="10">
        <v>3.3000000000000002E-11</v>
      </c>
      <c r="I1946" s="10">
        <v>-1.04E-2</v>
      </c>
      <c r="J1946" s="10">
        <v>6.1000000000000004E-3</v>
      </c>
      <c r="K1946" s="10">
        <v>8.6470904143264901E-2</v>
      </c>
      <c r="L1946" s="9">
        <v>44.261593102021102</v>
      </c>
    </row>
    <row r="1947" spans="1:12" ht="15" x14ac:dyDescent="0.15">
      <c r="A1947" s="8" t="s">
        <v>1842</v>
      </c>
      <c r="B1947" s="8" t="s">
        <v>24</v>
      </c>
      <c r="C1947" s="8" t="s">
        <v>147</v>
      </c>
      <c r="D1947" s="10" t="s">
        <v>1603</v>
      </c>
      <c r="E1947" s="10" t="s">
        <v>1602</v>
      </c>
      <c r="F1947" s="10">
        <v>-6.5934300000000001E-2</v>
      </c>
      <c r="G1947" s="10">
        <v>1.0204100000000001E-2</v>
      </c>
      <c r="H1947" s="10">
        <v>8.9000000000000003E-11</v>
      </c>
      <c r="I1947" s="10">
        <v>-2.0999999999999999E-3</v>
      </c>
      <c r="J1947" s="10">
        <v>4.8999999999999998E-3</v>
      </c>
      <c r="K1947" s="10">
        <v>0.66530073003809798</v>
      </c>
      <c r="L1947" s="9">
        <v>41.751625419983199</v>
      </c>
    </row>
    <row r="1948" spans="1:12" ht="15" x14ac:dyDescent="0.15">
      <c r="A1948" s="8" t="s">
        <v>1843</v>
      </c>
      <c r="B1948" s="8" t="s">
        <v>24</v>
      </c>
      <c r="C1948" s="8" t="s">
        <v>147</v>
      </c>
      <c r="D1948" s="10" t="s">
        <v>1602</v>
      </c>
      <c r="E1948" s="10" t="s">
        <v>1603</v>
      </c>
      <c r="F1948" s="10">
        <v>-9.7409800000000005E-2</v>
      </c>
      <c r="G1948" s="10">
        <v>1.20768E-2</v>
      </c>
      <c r="H1948" s="10">
        <v>5.7999999999999996E-16</v>
      </c>
      <c r="I1948" s="10">
        <v>9.9000000000000008E-3</v>
      </c>
      <c r="J1948" s="10">
        <v>5.7999999999999996E-3</v>
      </c>
      <c r="K1948" s="10">
        <v>0.228000080323154</v>
      </c>
      <c r="L1948" s="9">
        <v>65.058126862231603</v>
      </c>
    </row>
    <row r="1949" spans="1:12" ht="15" x14ac:dyDescent="0.15">
      <c r="A1949" s="8" t="s">
        <v>1844</v>
      </c>
      <c r="B1949" s="8" t="s">
        <v>24</v>
      </c>
      <c r="C1949" s="8" t="s">
        <v>147</v>
      </c>
      <c r="D1949" s="10" t="s">
        <v>1603</v>
      </c>
      <c r="E1949" s="10" t="s">
        <v>1608</v>
      </c>
      <c r="F1949" s="10">
        <v>-6.7286899999999997E-2</v>
      </c>
      <c r="G1949" s="10">
        <v>1.0722300000000001E-2</v>
      </c>
      <c r="H1949" s="10">
        <v>3.4000000000000001E-10</v>
      </c>
      <c r="I1949" s="10">
        <v>-5.7000000000000002E-3</v>
      </c>
      <c r="J1949" s="10">
        <v>5.0000000000000001E-3</v>
      </c>
      <c r="K1949" s="10">
        <v>0.23780008197844599</v>
      </c>
      <c r="L1949" s="9">
        <v>39.380854193960801</v>
      </c>
    </row>
    <row r="1950" spans="1:12" ht="15" x14ac:dyDescent="0.15">
      <c r="A1950" s="8" t="s">
        <v>1847</v>
      </c>
      <c r="B1950" s="8" t="s">
        <v>24</v>
      </c>
      <c r="C1950" s="8" t="s">
        <v>147</v>
      </c>
      <c r="D1950" s="10" t="s">
        <v>1603</v>
      </c>
      <c r="E1950" s="10" t="s">
        <v>1602</v>
      </c>
      <c r="F1950" s="10">
        <v>6.6562999999999997E-2</v>
      </c>
      <c r="G1950" s="10">
        <v>1.11486E-2</v>
      </c>
      <c r="H1950" s="10">
        <v>2.4E-9</v>
      </c>
      <c r="I1950" s="10">
        <v>2.5999999999999999E-3</v>
      </c>
      <c r="J1950" s="10">
        <v>5.3E-3</v>
      </c>
      <c r="K1950" s="10">
        <v>0.79970000733372204</v>
      </c>
      <c r="L1950" s="9">
        <v>35.647174114962397</v>
      </c>
    </row>
    <row r="1951" spans="1:12" ht="15" x14ac:dyDescent="0.15">
      <c r="A1951" s="8" t="s">
        <v>1856</v>
      </c>
      <c r="B1951" s="8" t="s">
        <v>24</v>
      </c>
      <c r="C1951" s="8" t="s">
        <v>147</v>
      </c>
      <c r="D1951" s="10" t="s">
        <v>1608</v>
      </c>
      <c r="E1951" s="10" t="s">
        <v>1609</v>
      </c>
      <c r="F1951" s="10">
        <v>-7.1632000000000001E-2</v>
      </c>
      <c r="G1951" s="10">
        <v>1.04977E-2</v>
      </c>
      <c r="H1951" s="10">
        <v>7.5E-12</v>
      </c>
      <c r="I1951" s="10">
        <v>-5.0000000000000001E-3</v>
      </c>
      <c r="J1951" s="10">
        <v>4.8999999999999998E-3</v>
      </c>
      <c r="K1951" s="10">
        <v>0.33610037729952202</v>
      </c>
      <c r="L1951" s="9">
        <v>46.561379522187998</v>
      </c>
    </row>
    <row r="1952" spans="1:12" ht="15" x14ac:dyDescent="0.15">
      <c r="A1952" s="8" t="s">
        <v>1857</v>
      </c>
      <c r="B1952" s="8" t="s">
        <v>24</v>
      </c>
      <c r="C1952" s="8" t="s">
        <v>147</v>
      </c>
      <c r="D1952" s="10" t="s">
        <v>1603</v>
      </c>
      <c r="E1952" s="10" t="s">
        <v>1609</v>
      </c>
      <c r="F1952" s="10">
        <v>9.34421E-2</v>
      </c>
      <c r="G1952" s="10">
        <v>1.3182599999999999E-2</v>
      </c>
      <c r="H1952" s="10">
        <v>1.5000000000000001E-12</v>
      </c>
      <c r="I1952" s="10">
        <v>-8.6E-3</v>
      </c>
      <c r="J1952" s="10">
        <v>6.3E-3</v>
      </c>
      <c r="K1952" s="10">
        <v>0.38719968916956499</v>
      </c>
      <c r="L1952" s="9">
        <v>50.243863991856301</v>
      </c>
    </row>
    <row r="1953" spans="1:12" ht="15" x14ac:dyDescent="0.15">
      <c r="A1953" s="8" t="s">
        <v>1865</v>
      </c>
      <c r="B1953" s="8" t="s">
        <v>24</v>
      </c>
      <c r="C1953" s="8" t="s">
        <v>147</v>
      </c>
      <c r="D1953" s="10" t="s">
        <v>1609</v>
      </c>
      <c r="E1953" s="10" t="s">
        <v>1608</v>
      </c>
      <c r="F1953" s="10">
        <v>-0.11218400000000001</v>
      </c>
      <c r="G1953" s="10">
        <v>1.7954299999999999E-2</v>
      </c>
      <c r="H1953" s="10">
        <v>2.8000000000000002E-10</v>
      </c>
      <c r="I1953" s="10">
        <v>1.8E-3</v>
      </c>
      <c r="J1953" s="10">
        <v>8.6999999999999994E-3</v>
      </c>
      <c r="K1953" s="10">
        <v>0.61169932322339904</v>
      </c>
      <c r="L1953" s="9">
        <v>39.041355421168298</v>
      </c>
    </row>
    <row r="1954" spans="1:12" ht="15" x14ac:dyDescent="0.15">
      <c r="A1954" s="8" t="s">
        <v>1866</v>
      </c>
      <c r="B1954" s="8" t="s">
        <v>24</v>
      </c>
      <c r="C1954" s="8" t="s">
        <v>147</v>
      </c>
      <c r="D1954" s="10" t="s">
        <v>1609</v>
      </c>
      <c r="E1954" s="10" t="s">
        <v>1603</v>
      </c>
      <c r="F1954" s="10">
        <v>-5.6356200000000002E-2</v>
      </c>
      <c r="G1954" s="10">
        <v>1.0180099999999999E-2</v>
      </c>
      <c r="H1954" s="10">
        <v>2.7E-8</v>
      </c>
      <c r="I1954" s="10">
        <v>1E-3</v>
      </c>
      <c r="J1954" s="10">
        <v>4.7999999999999996E-3</v>
      </c>
      <c r="K1954" s="10">
        <v>0.79739994248222801</v>
      </c>
      <c r="L1954" s="9">
        <v>30.646389373253701</v>
      </c>
    </row>
    <row r="1955" spans="1:12" ht="15" x14ac:dyDescent="0.15">
      <c r="A1955" s="8" t="s">
        <v>1869</v>
      </c>
      <c r="B1955" s="8" t="s">
        <v>24</v>
      </c>
      <c r="C1955" s="8" t="s">
        <v>147</v>
      </c>
      <c r="D1955" s="10" t="s">
        <v>1609</v>
      </c>
      <c r="E1955" s="10" t="s">
        <v>1603</v>
      </c>
      <c r="F1955" s="10">
        <v>9.1880900000000001E-2</v>
      </c>
      <c r="G1955" s="10">
        <v>1.1099299999999999E-2</v>
      </c>
      <c r="H1955" s="10">
        <v>1.5E-16</v>
      </c>
      <c r="I1955" s="10">
        <v>-1.1900000000000001E-2</v>
      </c>
      <c r="J1955" s="10">
        <v>5.4000000000000003E-3</v>
      </c>
      <c r="K1955" s="10">
        <v>3.38797346322618E-2</v>
      </c>
      <c r="L1955" s="9">
        <v>68.5266184147563</v>
      </c>
    </row>
    <row r="1956" spans="1:12" ht="15" x14ac:dyDescent="0.15">
      <c r="A1956" s="8" t="s">
        <v>1872</v>
      </c>
      <c r="B1956" s="8" t="s">
        <v>24</v>
      </c>
      <c r="C1956" s="8" t="s">
        <v>147</v>
      </c>
      <c r="D1956" s="10" t="s">
        <v>1609</v>
      </c>
      <c r="E1956" s="10" t="s">
        <v>1608</v>
      </c>
      <c r="F1956" s="10">
        <v>7.2168899999999994E-2</v>
      </c>
      <c r="G1956" s="10">
        <v>1.1798299999999999E-2</v>
      </c>
      <c r="H1956" s="10">
        <v>5.1999999999999996E-10</v>
      </c>
      <c r="I1956" s="10">
        <v>-0.01</v>
      </c>
      <c r="J1956" s="10">
        <v>5.7999999999999996E-3</v>
      </c>
      <c r="K1956" s="10">
        <v>0.176900068060445</v>
      </c>
      <c r="L1956" s="9">
        <v>37.416339863775598</v>
      </c>
    </row>
    <row r="1957" spans="1:12" ht="15" x14ac:dyDescent="0.15">
      <c r="A1957" s="8" t="s">
        <v>1875</v>
      </c>
      <c r="B1957" s="8" t="s">
        <v>24</v>
      </c>
      <c r="C1957" s="8" t="s">
        <v>147</v>
      </c>
      <c r="D1957" s="10" t="s">
        <v>1602</v>
      </c>
      <c r="E1957" s="10" t="s">
        <v>1603</v>
      </c>
      <c r="F1957" s="10">
        <v>-0.107039</v>
      </c>
      <c r="G1957" s="10">
        <v>1.13277E-2</v>
      </c>
      <c r="H1957" s="10">
        <v>1.7999999999999999E-21</v>
      </c>
      <c r="I1957" s="10">
        <v>6.3E-3</v>
      </c>
      <c r="J1957" s="10">
        <v>3.3999999999999998E-3</v>
      </c>
      <c r="K1957" s="10">
        <v>8.0909589917838198E-2</v>
      </c>
      <c r="L1957" s="9">
        <v>89.289544750727202</v>
      </c>
    </row>
    <row r="1958" spans="1:12" ht="15" x14ac:dyDescent="0.15">
      <c r="A1958" s="8" t="s">
        <v>1876</v>
      </c>
      <c r="B1958" s="8" t="s">
        <v>24</v>
      </c>
      <c r="C1958" s="8" t="s">
        <v>147</v>
      </c>
      <c r="D1958" s="10" t="s">
        <v>1603</v>
      </c>
      <c r="E1958" s="10" t="s">
        <v>1602</v>
      </c>
      <c r="F1958" s="10">
        <v>-5.61469E-2</v>
      </c>
      <c r="G1958" s="10">
        <v>9.9854399999999999E-3</v>
      </c>
      <c r="H1958" s="10">
        <v>2E-8</v>
      </c>
      <c r="I1958" s="10">
        <v>-1.6999999999999999E-3</v>
      </c>
      <c r="J1958" s="10">
        <v>5.1000000000000004E-3</v>
      </c>
      <c r="K1958" s="10">
        <v>0.46590031062383802</v>
      </c>
      <c r="L1958" s="9">
        <v>31.6167447312821</v>
      </c>
    </row>
    <row r="1959" spans="1:12" ht="15" x14ac:dyDescent="0.15">
      <c r="A1959" s="8" t="s">
        <v>1878</v>
      </c>
      <c r="B1959" s="8" t="s">
        <v>24</v>
      </c>
      <c r="C1959" s="8" t="s">
        <v>147</v>
      </c>
      <c r="D1959" s="10" t="s">
        <v>1609</v>
      </c>
      <c r="E1959" s="10" t="s">
        <v>1608</v>
      </c>
      <c r="F1959" s="10">
        <v>-6.8214999999999998E-2</v>
      </c>
      <c r="G1959" s="10">
        <v>1.19644E-2</v>
      </c>
      <c r="H1959" s="10">
        <v>8.2000000000000006E-9</v>
      </c>
      <c r="I1959" s="10">
        <v>9.9000000000000008E-3</v>
      </c>
      <c r="J1959" s="10">
        <v>5.7999999999999996E-3</v>
      </c>
      <c r="K1959" s="10">
        <v>0.113699878342992</v>
      </c>
      <c r="L1959" s="9">
        <v>32.507076898144398</v>
      </c>
    </row>
    <row r="1960" spans="1:12" ht="15" x14ac:dyDescent="0.15">
      <c r="A1960" s="8" t="s">
        <v>1882</v>
      </c>
      <c r="B1960" s="8" t="s">
        <v>24</v>
      </c>
      <c r="C1960" s="8" t="s">
        <v>147</v>
      </c>
      <c r="D1960" s="10" t="s">
        <v>1603</v>
      </c>
      <c r="E1960" s="10" t="s">
        <v>1609</v>
      </c>
      <c r="F1960" s="10">
        <v>-7.1795600000000001E-2</v>
      </c>
      <c r="G1960" s="10">
        <v>1.01805E-2</v>
      </c>
      <c r="H1960" s="10">
        <v>2.9000000000000002E-12</v>
      </c>
      <c r="I1960" s="10">
        <v>-3.8999999999999998E-3</v>
      </c>
      <c r="J1960" s="10">
        <v>4.7999999999999996E-3</v>
      </c>
      <c r="K1960" s="10">
        <v>0.59340062581666198</v>
      </c>
      <c r="L1960" s="9">
        <v>49.734464029420998</v>
      </c>
    </row>
    <row r="1961" spans="1:12" ht="15" x14ac:dyDescent="0.15">
      <c r="A1961" s="8" t="s">
        <v>1884</v>
      </c>
      <c r="B1961" s="8" t="s">
        <v>24</v>
      </c>
      <c r="C1961" s="8" t="s">
        <v>147</v>
      </c>
      <c r="D1961" s="10" t="s">
        <v>1603</v>
      </c>
      <c r="E1961" s="10" t="s">
        <v>1602</v>
      </c>
      <c r="F1961" s="10">
        <v>8.2423200000000002E-2</v>
      </c>
      <c r="G1961" s="10">
        <v>1.2001299999999999E-2</v>
      </c>
      <c r="H1961" s="10">
        <v>4.4999999999999998E-12</v>
      </c>
      <c r="I1961" s="10">
        <v>-6.9999999999999999E-4</v>
      </c>
      <c r="J1961" s="10">
        <v>5.7000000000000002E-3</v>
      </c>
      <c r="K1961" s="10">
        <v>0.58200002057075395</v>
      </c>
      <c r="L1961" s="9">
        <v>47.167445793182402</v>
      </c>
    </row>
    <row r="1962" spans="1:12" ht="15" x14ac:dyDescent="0.15">
      <c r="A1962" s="8" t="s">
        <v>1894</v>
      </c>
      <c r="B1962" s="8" t="s">
        <v>24</v>
      </c>
      <c r="C1962" s="8" t="s">
        <v>147</v>
      </c>
      <c r="D1962" s="10" t="s">
        <v>1603</v>
      </c>
      <c r="E1962" s="10" t="s">
        <v>1608</v>
      </c>
      <c r="F1962" s="10">
        <v>8.5341399999999998E-2</v>
      </c>
      <c r="G1962" s="10">
        <v>1.0297499999999999E-2</v>
      </c>
      <c r="H1962" s="10">
        <v>1.2E-16</v>
      </c>
      <c r="I1962" s="10">
        <v>-1.09E-2</v>
      </c>
      <c r="J1962" s="10">
        <v>4.7999999999999996E-3</v>
      </c>
      <c r="K1962" s="10">
        <v>3.2780079310552698E-2</v>
      </c>
      <c r="L1962" s="9">
        <v>68.684054609266099</v>
      </c>
    </row>
    <row r="1963" spans="1:12" ht="15" x14ac:dyDescent="0.15">
      <c r="A1963" s="8" t="s">
        <v>1896</v>
      </c>
      <c r="B1963" s="8" t="s">
        <v>24</v>
      </c>
      <c r="C1963" s="8" t="s">
        <v>147</v>
      </c>
      <c r="D1963" s="10" t="s">
        <v>1603</v>
      </c>
      <c r="E1963" s="10" t="s">
        <v>1602</v>
      </c>
      <c r="F1963" s="10">
        <v>6.9966700000000007E-2</v>
      </c>
      <c r="G1963" s="10">
        <v>1.25784E-2</v>
      </c>
      <c r="H1963" s="10">
        <v>3.5999999999999998E-8</v>
      </c>
      <c r="I1963" s="10">
        <v>-8.6E-3</v>
      </c>
      <c r="J1963" s="10">
        <v>6.0000000000000001E-3</v>
      </c>
      <c r="K1963" s="10">
        <v>0.241999796066423</v>
      </c>
      <c r="L1963" s="9">
        <v>30.940831358407198</v>
      </c>
    </row>
    <row r="1964" spans="1:12" ht="15" x14ac:dyDescent="0.15">
      <c r="A1964" s="8" t="s">
        <v>1901</v>
      </c>
      <c r="B1964" s="8" t="s">
        <v>24</v>
      </c>
      <c r="C1964" s="8" t="s">
        <v>147</v>
      </c>
      <c r="D1964" s="10" t="s">
        <v>1602</v>
      </c>
      <c r="E1964" s="10" t="s">
        <v>1603</v>
      </c>
      <c r="F1964" s="10">
        <v>7.9492900000000005E-2</v>
      </c>
      <c r="G1964" s="10">
        <v>1.39563E-2</v>
      </c>
      <c r="H1964" s="10">
        <v>1E-8</v>
      </c>
      <c r="I1964" s="10">
        <v>1.1999999999999999E-3</v>
      </c>
      <c r="J1964" s="10">
        <v>6.3E-3</v>
      </c>
      <c r="K1964" s="10">
        <v>0.82939994074384404</v>
      </c>
      <c r="L1964" s="9">
        <v>32.442632654874203</v>
      </c>
    </row>
    <row r="1965" spans="1:12" ht="15" x14ac:dyDescent="0.15">
      <c r="A1965" s="8" t="s">
        <v>1903</v>
      </c>
      <c r="B1965" s="8" t="s">
        <v>24</v>
      </c>
      <c r="C1965" s="8" t="s">
        <v>147</v>
      </c>
      <c r="D1965" s="10" t="s">
        <v>1608</v>
      </c>
      <c r="E1965" s="10" t="s">
        <v>1609</v>
      </c>
      <c r="F1965" s="10">
        <v>0.100803</v>
      </c>
      <c r="G1965" s="10">
        <v>1.6412900000000001E-2</v>
      </c>
      <c r="H1965" s="10">
        <v>6.5000000000000003E-10</v>
      </c>
      <c r="I1965" s="10">
        <v>1.5E-3</v>
      </c>
      <c r="J1965" s="10">
        <v>9.4000000000000004E-3</v>
      </c>
      <c r="K1965" s="10">
        <v>0.89209991912993403</v>
      </c>
      <c r="L1965" s="9">
        <v>37.7203981153257</v>
      </c>
    </row>
    <row r="1966" spans="1:12" ht="15" x14ac:dyDescent="0.15">
      <c r="A1966" s="8" t="s">
        <v>1904</v>
      </c>
      <c r="B1966" s="8" t="s">
        <v>24</v>
      </c>
      <c r="C1966" s="8" t="s">
        <v>147</v>
      </c>
      <c r="D1966" s="10" t="s">
        <v>1602</v>
      </c>
      <c r="E1966" s="10" t="s">
        <v>1603</v>
      </c>
      <c r="F1966" s="10">
        <v>0.184166</v>
      </c>
      <c r="G1966" s="10">
        <v>2.70759E-2</v>
      </c>
      <c r="H1966" s="10">
        <v>1.2000000000000001E-11</v>
      </c>
      <c r="I1966" s="10">
        <v>2.2000000000000001E-3</v>
      </c>
      <c r="J1966" s="10">
        <v>1.43E-2</v>
      </c>
      <c r="K1966" s="10">
        <v>0.87030003302026604</v>
      </c>
      <c r="L1966" s="9">
        <v>46.265057704097302</v>
      </c>
    </row>
    <row r="1967" spans="1:12" ht="15" x14ac:dyDescent="0.15">
      <c r="A1967" s="8" t="s">
        <v>1910</v>
      </c>
      <c r="B1967" s="8" t="s">
        <v>24</v>
      </c>
      <c r="C1967" s="8" t="s">
        <v>147</v>
      </c>
      <c r="D1967" s="10" t="s">
        <v>1609</v>
      </c>
      <c r="E1967" s="10" t="s">
        <v>1608</v>
      </c>
      <c r="F1967" s="10">
        <v>6.0158799999999998E-2</v>
      </c>
      <c r="G1967" s="10">
        <v>1.0055100000000001E-2</v>
      </c>
      <c r="H1967" s="10">
        <v>2.1999999999999998E-9</v>
      </c>
      <c r="I1967" s="10">
        <v>-8.9999999999999993E-3</v>
      </c>
      <c r="J1967" s="10">
        <v>4.7999999999999996E-3</v>
      </c>
      <c r="K1967" s="10">
        <v>0.13130008281123601</v>
      </c>
      <c r="L1967" s="9">
        <v>35.795261643367098</v>
      </c>
    </row>
    <row r="1968" spans="1:12" ht="15" x14ac:dyDescent="0.15">
      <c r="A1968" s="8" t="s">
        <v>1911</v>
      </c>
      <c r="B1968" s="8" t="s">
        <v>24</v>
      </c>
      <c r="C1968" s="8" t="s">
        <v>147</v>
      </c>
      <c r="D1968" s="10" t="s">
        <v>1602</v>
      </c>
      <c r="E1968" s="10" t="s">
        <v>1603</v>
      </c>
      <c r="F1968" s="10">
        <v>-6.6930199999999995E-2</v>
      </c>
      <c r="G1968" s="10">
        <v>1.09529E-2</v>
      </c>
      <c r="H1968" s="10">
        <v>8.0000000000000003E-10</v>
      </c>
      <c r="I1968" s="10">
        <v>3.0000000000000001E-3</v>
      </c>
      <c r="J1968" s="10">
        <v>7.7999999999999996E-3</v>
      </c>
      <c r="K1968" s="10">
        <v>0.38429965979401098</v>
      </c>
      <c r="L1968" s="9">
        <v>37.3410048229673</v>
      </c>
    </row>
    <row r="1969" spans="1:12" ht="15" x14ac:dyDescent="0.15">
      <c r="A1969" s="8" t="s">
        <v>1913</v>
      </c>
      <c r="B1969" s="8" t="s">
        <v>24</v>
      </c>
      <c r="C1969" s="8" t="s">
        <v>147</v>
      </c>
      <c r="D1969" s="10" t="s">
        <v>1602</v>
      </c>
      <c r="E1969" s="10" t="s">
        <v>1608</v>
      </c>
      <c r="F1969" s="10">
        <v>-6.6309599999999996E-2</v>
      </c>
      <c r="G1969" s="10">
        <v>1.0422900000000001E-2</v>
      </c>
      <c r="H1969" s="10">
        <v>3E-10</v>
      </c>
      <c r="I1969" s="10">
        <v>-3.8E-3</v>
      </c>
      <c r="J1969" s="10">
        <v>4.8999999999999998E-3</v>
      </c>
      <c r="K1969" s="10">
        <v>0.40490020812259098</v>
      </c>
      <c r="L1969" s="9">
        <v>40.473957763037298</v>
      </c>
    </row>
    <row r="1970" spans="1:12" ht="15" x14ac:dyDescent="0.15">
      <c r="A1970" s="8" t="s">
        <v>1916</v>
      </c>
      <c r="B1970" s="8" t="s">
        <v>24</v>
      </c>
      <c r="C1970" s="8" t="s">
        <v>147</v>
      </c>
      <c r="D1970" s="10" t="s">
        <v>1603</v>
      </c>
      <c r="E1970" s="10" t="s">
        <v>1602</v>
      </c>
      <c r="F1970" s="10">
        <v>-9.0500399999999995E-2</v>
      </c>
      <c r="G1970" s="10">
        <v>1.29876E-2</v>
      </c>
      <c r="H1970" s="10">
        <v>3.0000000000000001E-12</v>
      </c>
      <c r="I1970" s="10">
        <v>-4.7000000000000002E-3</v>
      </c>
      <c r="J1970" s="10">
        <v>6.0000000000000001E-3</v>
      </c>
      <c r="K1970" s="10">
        <v>0.37339973036020702</v>
      </c>
      <c r="L1970" s="9">
        <v>48.556031946058802</v>
      </c>
    </row>
    <row r="1971" spans="1:12" ht="15" x14ac:dyDescent="0.15">
      <c r="A1971" s="8" t="s">
        <v>1917</v>
      </c>
      <c r="B1971" s="8" t="s">
        <v>24</v>
      </c>
      <c r="C1971" s="8" t="s">
        <v>147</v>
      </c>
      <c r="D1971" s="10" t="s">
        <v>1603</v>
      </c>
      <c r="E1971" s="10" t="s">
        <v>1602</v>
      </c>
      <c r="F1971" s="10">
        <v>-6.8341299999999994E-2</v>
      </c>
      <c r="G1971" s="10">
        <v>1.0853399999999999E-2</v>
      </c>
      <c r="H1971" s="10">
        <v>2.1E-10</v>
      </c>
      <c r="I1971" s="10">
        <v>2.7000000000000001E-3</v>
      </c>
      <c r="J1971" s="10">
        <v>5.1999999999999998E-3</v>
      </c>
      <c r="K1971" s="10">
        <v>0.53380052919601495</v>
      </c>
      <c r="L1971" s="9">
        <v>39.649238731009198</v>
      </c>
    </row>
    <row r="1972" spans="1:12" ht="15" x14ac:dyDescent="0.15">
      <c r="A1972" s="8" t="s">
        <v>1919</v>
      </c>
      <c r="B1972" s="8" t="s">
        <v>24</v>
      </c>
      <c r="C1972" s="8" t="s">
        <v>147</v>
      </c>
      <c r="D1972" s="10" t="s">
        <v>1608</v>
      </c>
      <c r="E1972" s="10" t="s">
        <v>1609</v>
      </c>
      <c r="F1972" s="10">
        <v>-6.9207400000000002E-2</v>
      </c>
      <c r="G1972" s="10">
        <v>1.00169E-2</v>
      </c>
      <c r="H1972" s="10">
        <v>2.4999999999999998E-12</v>
      </c>
      <c r="I1972" s="10">
        <v>1.5E-3</v>
      </c>
      <c r="J1972" s="10">
        <v>3.3E-3</v>
      </c>
      <c r="K1972" s="10">
        <v>0.47330054003778999</v>
      </c>
      <c r="L1972" s="9">
        <v>47.735160967137801</v>
      </c>
    </row>
    <row r="1973" spans="1:12" ht="15" x14ac:dyDescent="0.15">
      <c r="A1973" s="8" t="s">
        <v>1922</v>
      </c>
      <c r="B1973" s="8" t="s">
        <v>24</v>
      </c>
      <c r="C1973" s="8" t="s">
        <v>147</v>
      </c>
      <c r="D1973" s="10" t="s">
        <v>1603</v>
      </c>
      <c r="E1973" s="10" t="s">
        <v>1609</v>
      </c>
      <c r="F1973" s="10">
        <v>6.7152199999999995E-2</v>
      </c>
      <c r="G1973" s="10">
        <v>1.18128E-2</v>
      </c>
      <c r="H1973" s="10">
        <v>2.6000000000000001E-8</v>
      </c>
      <c r="I1973" s="10">
        <v>1.4E-3</v>
      </c>
      <c r="J1973" s="10">
        <v>5.5999999999999999E-3</v>
      </c>
      <c r="K1973" s="10">
        <v>0.91300004722874994</v>
      </c>
      <c r="L1973" s="9">
        <v>32.315790836863201</v>
      </c>
    </row>
    <row r="1974" spans="1:12" ht="15" x14ac:dyDescent="0.15">
      <c r="A1974" s="8" t="s">
        <v>1923</v>
      </c>
      <c r="B1974" s="8" t="s">
        <v>24</v>
      </c>
      <c r="C1974" s="8" t="s">
        <v>147</v>
      </c>
      <c r="D1974" s="10" t="s">
        <v>1603</v>
      </c>
      <c r="E1974" s="10" t="s">
        <v>1602</v>
      </c>
      <c r="F1974" s="10">
        <v>-0.116257</v>
      </c>
      <c r="G1974" s="10">
        <v>1.0303700000000001E-2</v>
      </c>
      <c r="H1974" s="10">
        <v>1.3000000000000001E-29</v>
      </c>
      <c r="I1974" s="10">
        <v>5.1000000000000004E-3</v>
      </c>
      <c r="J1974" s="10">
        <v>4.7999999999999996E-3</v>
      </c>
      <c r="K1974" s="10">
        <v>0.15100001832565699</v>
      </c>
      <c r="L1974" s="9">
        <v>127.30686188289501</v>
      </c>
    </row>
    <row r="1975" spans="1:12" ht="15" x14ac:dyDescent="0.15">
      <c r="A1975" s="8" t="s">
        <v>1924</v>
      </c>
      <c r="B1975" s="8" t="s">
        <v>24</v>
      </c>
      <c r="C1975" s="8" t="s">
        <v>147</v>
      </c>
      <c r="D1975" s="10" t="s">
        <v>1608</v>
      </c>
      <c r="E1975" s="10" t="s">
        <v>1602</v>
      </c>
      <c r="F1975" s="10">
        <v>0.132379</v>
      </c>
      <c r="G1975" s="10">
        <v>2.1539699999999998E-2</v>
      </c>
      <c r="H1975" s="10">
        <v>5.7999999999999996E-10</v>
      </c>
      <c r="I1975" s="10">
        <v>1.6000000000000001E-3</v>
      </c>
      <c r="J1975" s="10">
        <v>1.01E-2</v>
      </c>
      <c r="K1975" s="10">
        <v>0.96200006193867504</v>
      </c>
      <c r="L1975" s="9">
        <v>37.771035534209098</v>
      </c>
    </row>
    <row r="1976" spans="1:12" ht="15" x14ac:dyDescent="0.15">
      <c r="A1976" s="8" t="s">
        <v>1925</v>
      </c>
      <c r="B1976" s="8" t="s">
        <v>24</v>
      </c>
      <c r="C1976" s="8" t="s">
        <v>147</v>
      </c>
      <c r="D1976" s="10" t="s">
        <v>1603</v>
      </c>
      <c r="E1976" s="10" t="s">
        <v>1602</v>
      </c>
      <c r="F1976" s="10">
        <v>-6.8805000000000005E-2</v>
      </c>
      <c r="G1976" s="10">
        <v>1.0630799999999999E-2</v>
      </c>
      <c r="H1976" s="10">
        <v>1.4000000000000001E-10</v>
      </c>
      <c r="I1976" s="10">
        <v>5.1000000000000004E-3</v>
      </c>
      <c r="J1976" s="10">
        <v>4.8999999999999998E-3</v>
      </c>
      <c r="K1976" s="10">
        <v>0.61070011250092104</v>
      </c>
      <c r="L1976" s="9">
        <v>41.889782257512401</v>
      </c>
    </row>
    <row r="1977" spans="1:12" ht="15" x14ac:dyDescent="0.15">
      <c r="A1977" s="8" t="s">
        <v>1926</v>
      </c>
      <c r="B1977" s="8" t="s">
        <v>24</v>
      </c>
      <c r="C1977" s="8" t="s">
        <v>147</v>
      </c>
      <c r="D1977" s="10" t="s">
        <v>1609</v>
      </c>
      <c r="E1977" s="10" t="s">
        <v>1608</v>
      </c>
      <c r="F1977" s="10">
        <v>7.0332099999999995E-2</v>
      </c>
      <c r="G1977" s="10">
        <v>1.14383E-2</v>
      </c>
      <c r="H1977" s="10">
        <v>9.2000000000000003E-10</v>
      </c>
      <c r="I1977" s="10">
        <v>5.0000000000000001E-4</v>
      </c>
      <c r="J1977" s="10">
        <v>5.3E-3</v>
      </c>
      <c r="K1977" s="10">
        <v>0.62190063463346201</v>
      </c>
      <c r="L1977" s="9">
        <v>37.8080435076672</v>
      </c>
    </row>
    <row r="1978" spans="1:12" ht="15" x14ac:dyDescent="0.15">
      <c r="A1978" s="8" t="s">
        <v>2751</v>
      </c>
      <c r="B1978" s="8" t="s">
        <v>85</v>
      </c>
      <c r="C1978" s="8" t="s">
        <v>147</v>
      </c>
      <c r="D1978" s="10" t="s">
        <v>1603</v>
      </c>
      <c r="E1978" s="10" t="s">
        <v>1602</v>
      </c>
      <c r="F1978" s="10">
        <v>1.0028799999999999E-2</v>
      </c>
      <c r="G1978" s="10">
        <v>-1.21E-2</v>
      </c>
      <c r="H1978" s="10">
        <v>7.7999999999999996E-3</v>
      </c>
      <c r="I1978" s="10">
        <v>0.14860006520809799</v>
      </c>
      <c r="J1978" s="10">
        <v>1.7565599999999999E-3</v>
      </c>
      <c r="K1978" s="10">
        <v>1.13501081567231E-8</v>
      </c>
      <c r="L1978" s="9">
        <v>32.596574479025001</v>
      </c>
    </row>
    <row r="1979" spans="1:12" ht="15" x14ac:dyDescent="0.15">
      <c r="A1979" s="8" t="s">
        <v>2752</v>
      </c>
      <c r="B1979" s="8" t="s">
        <v>85</v>
      </c>
      <c r="C1979" s="8" t="s">
        <v>147</v>
      </c>
      <c r="D1979" s="10" t="s">
        <v>1602</v>
      </c>
      <c r="E1979" s="10" t="s">
        <v>1603</v>
      </c>
      <c r="F1979" s="10">
        <v>-9.7928600000000005E-3</v>
      </c>
      <c r="G1979" s="10">
        <v>8.0000000000000004E-4</v>
      </c>
      <c r="H1979" s="10">
        <v>4.7999999999999996E-3</v>
      </c>
      <c r="I1979" s="10">
        <v>0.57900058163746404</v>
      </c>
      <c r="J1979" s="10">
        <v>1.4584800000000001E-3</v>
      </c>
      <c r="K1979" s="10">
        <v>1.8910368853644901E-11</v>
      </c>
      <c r="L1979" s="9">
        <v>45.0835530401447</v>
      </c>
    </row>
    <row r="1980" spans="1:12" ht="15" x14ac:dyDescent="0.15">
      <c r="A1980" s="8" t="s">
        <v>2754</v>
      </c>
      <c r="B1980" s="8" t="s">
        <v>85</v>
      </c>
      <c r="C1980" s="8" t="s">
        <v>147</v>
      </c>
      <c r="D1980" s="10" t="s">
        <v>1608</v>
      </c>
      <c r="E1980" s="10" t="s">
        <v>1609</v>
      </c>
      <c r="F1980" s="10">
        <v>-1.41577E-2</v>
      </c>
      <c r="G1980" s="10">
        <v>-1.6299999999999999E-2</v>
      </c>
      <c r="H1980" s="10">
        <v>6.0000000000000001E-3</v>
      </c>
      <c r="I1980" s="10">
        <v>9.3840432343018608E-3</v>
      </c>
      <c r="J1980" s="10">
        <v>1.78528E-3</v>
      </c>
      <c r="K1980" s="10">
        <v>2.1933099054806499E-15</v>
      </c>
      <c r="L1980" s="9">
        <v>62.888716521428897</v>
      </c>
    </row>
    <row r="1981" spans="1:12" ht="15" x14ac:dyDescent="0.15">
      <c r="A1981" s="8" t="s">
        <v>2756</v>
      </c>
      <c r="B1981" s="8" t="s">
        <v>85</v>
      </c>
      <c r="C1981" s="8" t="s">
        <v>147</v>
      </c>
      <c r="D1981" s="10" t="s">
        <v>1602</v>
      </c>
      <c r="E1981" s="10" t="s">
        <v>1608</v>
      </c>
      <c r="F1981" s="10">
        <v>1.0042799999999999E-2</v>
      </c>
      <c r="G1981" s="10">
        <v>1.11E-2</v>
      </c>
      <c r="H1981" s="10">
        <v>5.4999999999999997E-3</v>
      </c>
      <c r="I1981" s="10">
        <v>0.17229988992657699</v>
      </c>
      <c r="J1981" s="10">
        <v>1.6932500000000001E-3</v>
      </c>
      <c r="K1981" s="10">
        <v>3.0123816956309201E-9</v>
      </c>
      <c r="L1981" s="9">
        <v>35.177701489676103</v>
      </c>
    </row>
    <row r="1982" spans="1:12" ht="15" x14ac:dyDescent="0.15">
      <c r="A1982" s="8" t="s">
        <v>2759</v>
      </c>
      <c r="B1982" s="8" t="s">
        <v>85</v>
      </c>
      <c r="C1982" s="8" t="s">
        <v>147</v>
      </c>
      <c r="D1982" s="10" t="s">
        <v>1609</v>
      </c>
      <c r="E1982" s="10" t="s">
        <v>1608</v>
      </c>
      <c r="F1982" s="10">
        <v>-1.08139E-2</v>
      </c>
      <c r="G1982" s="10">
        <v>2.3999999999999998E-3</v>
      </c>
      <c r="H1982" s="10">
        <v>6.1000000000000004E-3</v>
      </c>
      <c r="I1982" s="10">
        <v>0.29069997873409997</v>
      </c>
      <c r="J1982" s="10">
        <v>1.85585E-3</v>
      </c>
      <c r="K1982" s="10">
        <v>5.6514514362912999E-9</v>
      </c>
      <c r="L1982" s="9">
        <v>33.953062734382698</v>
      </c>
    </row>
    <row r="1983" spans="1:12" ht="15" x14ac:dyDescent="0.15">
      <c r="A1983" s="8" t="s">
        <v>2760</v>
      </c>
      <c r="B1983" s="8" t="s">
        <v>85</v>
      </c>
      <c r="C1983" s="8" t="s">
        <v>147</v>
      </c>
      <c r="D1983" s="10" t="s">
        <v>1608</v>
      </c>
      <c r="E1983" s="10" t="s">
        <v>1609</v>
      </c>
      <c r="F1983" s="10">
        <v>9.7944399999999997E-3</v>
      </c>
      <c r="G1983" s="10">
        <v>-7.6E-3</v>
      </c>
      <c r="H1983" s="10">
        <v>4.8999999999999998E-3</v>
      </c>
      <c r="I1983" s="10">
        <v>0.20249998715384501</v>
      </c>
      <c r="J1983" s="10">
        <v>1.5309200000000001E-3</v>
      </c>
      <c r="K1983" s="10">
        <v>1.5790286138323599E-10</v>
      </c>
      <c r="L1983" s="9">
        <v>40.931176394406698</v>
      </c>
    </row>
    <row r="1984" spans="1:12" ht="15" x14ac:dyDescent="0.15">
      <c r="A1984" s="8" t="s">
        <v>2761</v>
      </c>
      <c r="B1984" s="8" t="s">
        <v>85</v>
      </c>
      <c r="C1984" s="8" t="s">
        <v>147</v>
      </c>
      <c r="D1984" s="10" t="s">
        <v>1608</v>
      </c>
      <c r="E1984" s="10" t="s">
        <v>1609</v>
      </c>
      <c r="F1984" s="10">
        <v>-1.10612E-2</v>
      </c>
      <c r="G1984" s="10">
        <v>-4.4000000000000003E-3</v>
      </c>
      <c r="H1984" s="10">
        <v>5.8999999999999999E-3</v>
      </c>
      <c r="I1984" s="10">
        <v>0.48669961197608003</v>
      </c>
      <c r="J1984" s="10">
        <v>1.78363E-3</v>
      </c>
      <c r="K1984" s="10">
        <v>5.5992518221148999E-10</v>
      </c>
      <c r="L1984" s="9">
        <v>38.458731277801697</v>
      </c>
    </row>
    <row r="1985" spans="1:12" ht="15" x14ac:dyDescent="0.15">
      <c r="A1985" s="8" t="s">
        <v>2763</v>
      </c>
      <c r="B1985" s="8" t="s">
        <v>85</v>
      </c>
      <c r="C1985" s="8" t="s">
        <v>147</v>
      </c>
      <c r="D1985" s="10" t="s">
        <v>1602</v>
      </c>
      <c r="E1985" s="10" t="s">
        <v>1603</v>
      </c>
      <c r="F1985" s="10">
        <v>1.4507000000000001E-2</v>
      </c>
      <c r="G1985" s="10">
        <v>-9.2999999999999992E-3</v>
      </c>
      <c r="H1985" s="10">
        <v>1.03E-2</v>
      </c>
      <c r="I1985" s="10">
        <v>0.701699230061398</v>
      </c>
      <c r="J1985" s="10">
        <v>2.5503100000000001E-3</v>
      </c>
      <c r="K1985" s="10">
        <v>1.28389645583456E-8</v>
      </c>
      <c r="L1985" s="9">
        <v>32.357076409485799</v>
      </c>
    </row>
    <row r="1986" spans="1:12" ht="15" x14ac:dyDescent="0.15">
      <c r="A1986" s="8" t="s">
        <v>2764</v>
      </c>
      <c r="B1986" s="8" t="s">
        <v>85</v>
      </c>
      <c r="C1986" s="8" t="s">
        <v>147</v>
      </c>
      <c r="D1986" s="10" t="s">
        <v>1609</v>
      </c>
      <c r="E1986" s="10" t="s">
        <v>1608</v>
      </c>
      <c r="F1986" s="10">
        <v>-1.2725200000000001E-2</v>
      </c>
      <c r="G1986" s="10">
        <v>1.3100000000000001E-2</v>
      </c>
      <c r="H1986" s="10">
        <v>7.4000000000000003E-3</v>
      </c>
      <c r="I1986" s="10">
        <v>0.21309977933395199</v>
      </c>
      <c r="J1986" s="10">
        <v>2.2728499999999999E-3</v>
      </c>
      <c r="K1986" s="10">
        <v>2.1601305547958601E-8</v>
      </c>
      <c r="L1986" s="9">
        <v>31.3464009290376</v>
      </c>
    </row>
    <row r="1987" spans="1:12" ht="15" x14ac:dyDescent="0.15">
      <c r="A1987" s="8" t="s">
        <v>2765</v>
      </c>
      <c r="B1987" s="8" t="s">
        <v>85</v>
      </c>
      <c r="C1987" s="8" t="s">
        <v>147</v>
      </c>
      <c r="D1987" s="10" t="s">
        <v>1603</v>
      </c>
      <c r="E1987" s="10" t="s">
        <v>1602</v>
      </c>
      <c r="F1987" s="10">
        <v>1.01414E-2</v>
      </c>
      <c r="G1987" s="10">
        <v>-1.7899999999999999E-2</v>
      </c>
      <c r="H1987" s="10">
        <v>5.3E-3</v>
      </c>
      <c r="I1987" s="10">
        <v>4.06799115529241E-3</v>
      </c>
      <c r="J1987" s="10">
        <v>1.6595399999999999E-3</v>
      </c>
      <c r="K1987" s="10">
        <v>9.91197048121693E-10</v>
      </c>
      <c r="L1987" s="9">
        <v>37.343960572871602</v>
      </c>
    </row>
    <row r="1988" spans="1:12" ht="15" x14ac:dyDescent="0.15">
      <c r="A1988" s="8" t="s">
        <v>2767</v>
      </c>
      <c r="B1988" s="8" t="s">
        <v>85</v>
      </c>
      <c r="C1988" s="8" t="s">
        <v>147</v>
      </c>
      <c r="D1988" s="10" t="s">
        <v>1602</v>
      </c>
      <c r="E1988" s="10" t="s">
        <v>1603</v>
      </c>
      <c r="F1988" s="10">
        <v>-1.04177E-2</v>
      </c>
      <c r="G1988" s="10">
        <v>5.5999999999999999E-3</v>
      </c>
      <c r="H1988" s="10">
        <v>5.4999999999999997E-3</v>
      </c>
      <c r="I1988" s="10">
        <v>0.19809978308696399</v>
      </c>
      <c r="J1988" s="10">
        <v>1.69363E-3</v>
      </c>
      <c r="K1988" s="10">
        <v>7.7051305237529897E-10</v>
      </c>
      <c r="L1988" s="9">
        <v>37.836122058477997</v>
      </c>
    </row>
    <row r="1989" spans="1:12" ht="15" x14ac:dyDescent="0.15">
      <c r="A1989" s="8" t="s">
        <v>2768</v>
      </c>
      <c r="B1989" s="8" t="s">
        <v>85</v>
      </c>
      <c r="C1989" s="8" t="s">
        <v>147</v>
      </c>
      <c r="D1989" s="10" t="s">
        <v>1608</v>
      </c>
      <c r="E1989" s="10" t="s">
        <v>1609</v>
      </c>
      <c r="F1989" s="10">
        <v>1.1746299999999999E-2</v>
      </c>
      <c r="G1989" s="10">
        <v>-4.4000000000000003E-3</v>
      </c>
      <c r="H1989" s="10">
        <v>6.7999999999999996E-3</v>
      </c>
      <c r="I1989" s="10">
        <v>0.63000065357586299</v>
      </c>
      <c r="J1989" s="10">
        <v>2.15139E-3</v>
      </c>
      <c r="K1989" s="10">
        <v>4.7691392147445003E-8</v>
      </c>
      <c r="L1989" s="9">
        <v>29.810131084986601</v>
      </c>
    </row>
    <row r="1990" spans="1:12" ht="15" x14ac:dyDescent="0.15">
      <c r="A1990" s="8" t="s">
        <v>2769</v>
      </c>
      <c r="B1990" s="8" t="s">
        <v>85</v>
      </c>
      <c r="C1990" s="8" t="s">
        <v>147</v>
      </c>
      <c r="D1990" s="10" t="s">
        <v>1608</v>
      </c>
      <c r="E1990" s="10" t="s">
        <v>1609</v>
      </c>
      <c r="F1990" s="10">
        <v>-1.0144200000000001E-2</v>
      </c>
      <c r="G1990" s="10">
        <v>5.04E-2</v>
      </c>
      <c r="H1990" s="10">
        <v>4.8999999999999998E-3</v>
      </c>
      <c r="I1990" s="10">
        <v>2.2688197811444999E-24</v>
      </c>
      <c r="J1990" s="10">
        <v>1.49822E-3</v>
      </c>
      <c r="K1990" s="10">
        <v>1.28262588418095E-11</v>
      </c>
      <c r="L1990" s="9">
        <v>45.844202857995299</v>
      </c>
    </row>
    <row r="1991" spans="1:12" ht="15" x14ac:dyDescent="0.15">
      <c r="A1991" s="8" t="s">
        <v>2770</v>
      </c>
      <c r="B1991" s="8" t="s">
        <v>85</v>
      </c>
      <c r="C1991" s="8" t="s">
        <v>147</v>
      </c>
      <c r="D1991" s="10" t="s">
        <v>1608</v>
      </c>
      <c r="E1991" s="10" t="s">
        <v>1609</v>
      </c>
      <c r="F1991" s="10">
        <v>1.0264499999999999E-2</v>
      </c>
      <c r="G1991" s="10">
        <v>-2.7000000000000001E-3</v>
      </c>
      <c r="H1991" s="10">
        <v>4.3E-3</v>
      </c>
      <c r="I1991" s="10">
        <v>0.469500436098997</v>
      </c>
      <c r="J1991" s="10">
        <v>1.81595E-3</v>
      </c>
      <c r="K1991" s="10">
        <v>1.58317892505506E-8</v>
      </c>
      <c r="L1991" s="9">
        <v>31.9497765364966</v>
      </c>
    </row>
    <row r="1992" spans="1:12" ht="15" x14ac:dyDescent="0.15">
      <c r="A1992" s="8" t="s">
        <v>2775</v>
      </c>
      <c r="B1992" s="8" t="s">
        <v>85</v>
      </c>
      <c r="C1992" s="8" t="s">
        <v>147</v>
      </c>
      <c r="D1992" s="10" t="s">
        <v>1602</v>
      </c>
      <c r="E1992" s="10" t="s">
        <v>1603</v>
      </c>
      <c r="F1992" s="10">
        <v>-1.7891399999999998E-2</v>
      </c>
      <c r="G1992" s="10">
        <v>-7.7000000000000002E-3</v>
      </c>
      <c r="H1992" s="10">
        <v>4.7000000000000002E-3</v>
      </c>
      <c r="I1992" s="10">
        <v>0.136700152796359</v>
      </c>
      <c r="J1992" s="10">
        <v>1.4711800000000001E-3</v>
      </c>
      <c r="K1992" s="10">
        <v>5.0827646406837198E-34</v>
      </c>
      <c r="L1992" s="9">
        <v>147.896203674182</v>
      </c>
    </row>
    <row r="1993" spans="1:12" ht="15" x14ac:dyDescent="0.15">
      <c r="A1993" s="8" t="s">
        <v>2776</v>
      </c>
      <c r="B1993" s="8" t="s">
        <v>85</v>
      </c>
      <c r="C1993" s="8" t="s">
        <v>147</v>
      </c>
      <c r="D1993" s="10" t="s">
        <v>1609</v>
      </c>
      <c r="E1993" s="10" t="s">
        <v>1608</v>
      </c>
      <c r="F1993" s="10">
        <v>-8.6796800000000004E-3</v>
      </c>
      <c r="G1993" s="10">
        <v>1.2999999999999999E-3</v>
      </c>
      <c r="H1993" s="10">
        <v>4.7000000000000002E-3</v>
      </c>
      <c r="I1993" s="10">
        <v>0.649700199317645</v>
      </c>
      <c r="J1993" s="10">
        <v>1.44735E-3</v>
      </c>
      <c r="K1993" s="10">
        <v>2.0126580747765799E-9</v>
      </c>
      <c r="L1993" s="9">
        <v>35.963363041453803</v>
      </c>
    </row>
    <row r="1994" spans="1:12" ht="15" x14ac:dyDescent="0.15">
      <c r="A1994" s="8" t="s">
        <v>2777</v>
      </c>
      <c r="B1994" s="8" t="s">
        <v>85</v>
      </c>
      <c r="C1994" s="8" t="s">
        <v>147</v>
      </c>
      <c r="D1994" s="10" t="s">
        <v>1603</v>
      </c>
      <c r="E1994" s="10" t="s">
        <v>1602</v>
      </c>
      <c r="F1994" s="10">
        <v>1.5325200000000001E-2</v>
      </c>
      <c r="G1994" s="10">
        <v>-3.8999999999999998E-3</v>
      </c>
      <c r="H1994" s="10">
        <v>4.8999999999999998E-3</v>
      </c>
      <c r="I1994" s="10">
        <v>0.61969929203848295</v>
      </c>
      <c r="J1994" s="10">
        <v>1.52035E-3</v>
      </c>
      <c r="K1994" s="10">
        <v>6.8202453790326802E-24</v>
      </c>
      <c r="L1994" s="9">
        <v>101.60735472977299</v>
      </c>
    </row>
    <row r="1995" spans="1:12" ht="15" x14ac:dyDescent="0.15">
      <c r="A1995" s="8" t="s">
        <v>2993</v>
      </c>
      <c r="B1995" s="8" t="s">
        <v>85</v>
      </c>
      <c r="C1995" s="8" t="s">
        <v>147</v>
      </c>
      <c r="D1995" s="10" t="s">
        <v>1608</v>
      </c>
      <c r="E1995" s="10" t="s">
        <v>1602</v>
      </c>
      <c r="F1995" s="10">
        <v>1.25148E-2</v>
      </c>
      <c r="G1995" s="10">
        <v>-3.2000000000000002E-3</v>
      </c>
      <c r="H1995" s="10">
        <v>7.4000000000000003E-3</v>
      </c>
      <c r="I1995" s="10">
        <v>0.79119949246501498</v>
      </c>
      <c r="J1995" s="10">
        <v>2.1602700000000002E-3</v>
      </c>
      <c r="K1995" s="10">
        <v>6.9124181204164597E-9</v>
      </c>
      <c r="L1995" s="9">
        <v>33.560757742967503</v>
      </c>
    </row>
    <row r="1996" spans="1:12" ht="15" x14ac:dyDescent="0.15">
      <c r="A1996" s="8" t="s">
        <v>2780</v>
      </c>
      <c r="B1996" s="8" t="s">
        <v>85</v>
      </c>
      <c r="C1996" s="8" t="s">
        <v>147</v>
      </c>
      <c r="D1996" s="10" t="s">
        <v>1608</v>
      </c>
      <c r="E1996" s="10" t="s">
        <v>1609</v>
      </c>
      <c r="F1996" s="10">
        <v>-1.03879E-2</v>
      </c>
      <c r="G1996" s="10">
        <v>-2.3E-3</v>
      </c>
      <c r="H1996" s="10">
        <v>4.0000000000000001E-3</v>
      </c>
      <c r="I1996" s="10">
        <v>0.60249992890478599</v>
      </c>
      <c r="J1996" s="10">
        <v>1.8335000000000001E-3</v>
      </c>
      <c r="K1996" s="10">
        <v>1.46608786820436E-8</v>
      </c>
      <c r="L1996" s="9">
        <v>32.099161794226198</v>
      </c>
    </row>
    <row r="1997" spans="1:12" ht="15" x14ac:dyDescent="0.15">
      <c r="A1997" s="8" t="s">
        <v>2782</v>
      </c>
      <c r="B1997" s="8" t="s">
        <v>85</v>
      </c>
      <c r="C1997" s="8" t="s">
        <v>147</v>
      </c>
      <c r="D1997" s="10" t="s">
        <v>1603</v>
      </c>
      <c r="E1997" s="10" t="s">
        <v>1602</v>
      </c>
      <c r="F1997" s="10">
        <v>1.6698299999999999E-2</v>
      </c>
      <c r="G1997" s="10">
        <v>1.2200000000000001E-2</v>
      </c>
      <c r="H1997" s="10">
        <v>5.7999999999999996E-3</v>
      </c>
      <c r="I1997" s="10">
        <v>3.0870239580044902E-2</v>
      </c>
      <c r="J1997" s="10">
        <v>1.74928E-3</v>
      </c>
      <c r="K1997" s="10">
        <v>1.3589391171008E-21</v>
      </c>
      <c r="L1997" s="9">
        <v>91.122548399685897</v>
      </c>
    </row>
    <row r="1998" spans="1:12" ht="15" x14ac:dyDescent="0.15">
      <c r="A1998" s="8" t="s">
        <v>2783</v>
      </c>
      <c r="B1998" s="8" t="s">
        <v>85</v>
      </c>
      <c r="C1998" s="8" t="s">
        <v>147</v>
      </c>
      <c r="D1998" s="10" t="s">
        <v>1602</v>
      </c>
      <c r="E1998" s="10" t="s">
        <v>1603</v>
      </c>
      <c r="F1998" s="10">
        <v>-8.5258E-3</v>
      </c>
      <c r="G1998" s="10">
        <v>8.0000000000000002E-3</v>
      </c>
      <c r="H1998" s="10">
        <v>5.1999999999999998E-3</v>
      </c>
      <c r="I1998" s="10">
        <v>0.15899995448491799</v>
      </c>
      <c r="J1998" s="10">
        <v>1.5580699999999999E-3</v>
      </c>
      <c r="K1998" s="10">
        <v>4.4523572074237698E-8</v>
      </c>
      <c r="L1998" s="9">
        <v>29.943071706788999</v>
      </c>
    </row>
    <row r="1999" spans="1:12" ht="15" x14ac:dyDescent="0.15">
      <c r="A1999" s="8" t="s">
        <v>2784</v>
      </c>
      <c r="B1999" s="8" t="s">
        <v>85</v>
      </c>
      <c r="C1999" s="8" t="s">
        <v>147</v>
      </c>
      <c r="D1999" s="10" t="s">
        <v>1608</v>
      </c>
      <c r="E1999" s="10" t="s">
        <v>1609</v>
      </c>
      <c r="F1999" s="10">
        <v>-9.0832299999999994E-3</v>
      </c>
      <c r="G1999" s="10">
        <v>4.3E-3</v>
      </c>
      <c r="H1999" s="10">
        <v>5.4000000000000003E-3</v>
      </c>
      <c r="I1999" s="10">
        <v>0.73770036782137405</v>
      </c>
      <c r="J1999" s="10">
        <v>1.59998E-3</v>
      </c>
      <c r="K1999" s="10">
        <v>1.3711027440074201E-8</v>
      </c>
      <c r="L1999" s="9">
        <v>32.229347616506097</v>
      </c>
    </row>
    <row r="2000" spans="1:12" ht="15" x14ac:dyDescent="0.15">
      <c r="A2000" s="8" t="s">
        <v>2785</v>
      </c>
      <c r="B2000" s="8" t="s">
        <v>85</v>
      </c>
      <c r="C2000" s="8" t="s">
        <v>147</v>
      </c>
      <c r="D2000" s="10" t="s">
        <v>1602</v>
      </c>
      <c r="E2000" s="10" t="s">
        <v>1603</v>
      </c>
      <c r="F2000" s="10">
        <v>8.67653E-3</v>
      </c>
      <c r="G2000" s="10">
        <v>9.4999999999999998E-3</v>
      </c>
      <c r="H2000" s="10">
        <v>4.7000000000000002E-3</v>
      </c>
      <c r="I2000" s="10">
        <v>3.3870374608826101E-3</v>
      </c>
      <c r="J2000" s="10">
        <v>1.44812E-3</v>
      </c>
      <c r="K2000" s="10">
        <v>2.0803672101759898E-9</v>
      </c>
      <c r="L2000" s="9">
        <v>35.899057131392503</v>
      </c>
    </row>
    <row r="2001" spans="1:12" ht="15" x14ac:dyDescent="0.15">
      <c r="A2001" s="8" t="s">
        <v>2790</v>
      </c>
      <c r="B2001" s="8" t="s">
        <v>85</v>
      </c>
      <c r="C2001" s="8" t="s">
        <v>147</v>
      </c>
      <c r="D2001" s="10" t="s">
        <v>1609</v>
      </c>
      <c r="E2001" s="10" t="s">
        <v>1608</v>
      </c>
      <c r="F2001" s="10">
        <v>-9.0034799999999995E-3</v>
      </c>
      <c r="G2001" s="10">
        <v>-2.3E-3</v>
      </c>
      <c r="H2001" s="10">
        <v>4.7000000000000002E-3</v>
      </c>
      <c r="I2001" s="10">
        <v>0.80040003692580997</v>
      </c>
      <c r="J2001" s="10">
        <v>1.4381800000000001E-3</v>
      </c>
      <c r="K2001" s="10">
        <v>3.8460949355925802E-10</v>
      </c>
      <c r="L2001" s="9">
        <v>39.191719525856001</v>
      </c>
    </row>
    <row r="2002" spans="1:12" ht="15" x14ac:dyDescent="0.15">
      <c r="A2002" s="8" t="s">
        <v>2792</v>
      </c>
      <c r="B2002" s="8" t="s">
        <v>85</v>
      </c>
      <c r="C2002" s="8" t="s">
        <v>147</v>
      </c>
      <c r="D2002" s="10" t="s">
        <v>1608</v>
      </c>
      <c r="E2002" s="10" t="s">
        <v>1602</v>
      </c>
      <c r="F2002" s="10">
        <v>-1.2084599999999999E-2</v>
      </c>
      <c r="G2002" s="10">
        <v>4.3E-3</v>
      </c>
      <c r="H2002" s="10">
        <v>4.8999999999999998E-3</v>
      </c>
      <c r="I2002" s="10">
        <v>0.26439972554324398</v>
      </c>
      <c r="J2002" s="10">
        <v>1.48376E-3</v>
      </c>
      <c r="K2002" s="10">
        <v>3.8185633504597799E-16</v>
      </c>
      <c r="L2002" s="9">
        <v>66.334161191456502</v>
      </c>
    </row>
    <row r="2003" spans="1:12" ht="15" x14ac:dyDescent="0.15">
      <c r="A2003" s="8" t="s">
        <v>2793</v>
      </c>
      <c r="B2003" s="8" t="s">
        <v>85</v>
      </c>
      <c r="C2003" s="8" t="s">
        <v>147</v>
      </c>
      <c r="D2003" s="10" t="s">
        <v>1609</v>
      </c>
      <c r="E2003" s="10" t="s">
        <v>1603</v>
      </c>
      <c r="F2003" s="10">
        <v>-1.22474E-2</v>
      </c>
      <c r="G2003" s="10">
        <v>2E-3</v>
      </c>
      <c r="H2003" s="10">
        <v>5.3E-3</v>
      </c>
      <c r="I2003" s="10">
        <v>0.75410010281412398</v>
      </c>
      <c r="J2003" s="10">
        <v>1.6617299999999999E-3</v>
      </c>
      <c r="K2003" s="10">
        <v>1.70686824991567E-13</v>
      </c>
      <c r="L2003" s="9">
        <v>54.320890809461702</v>
      </c>
    </row>
    <row r="2004" spans="1:12" ht="15" x14ac:dyDescent="0.15">
      <c r="A2004" s="8" t="s">
        <v>2794</v>
      </c>
      <c r="B2004" s="8" t="s">
        <v>85</v>
      </c>
      <c r="C2004" s="8" t="s">
        <v>147</v>
      </c>
      <c r="D2004" s="10" t="s">
        <v>1608</v>
      </c>
      <c r="E2004" s="10" t="s">
        <v>1609</v>
      </c>
      <c r="F2004" s="10">
        <v>1.0228599999999999E-2</v>
      </c>
      <c r="G2004" s="10">
        <v>-6.1999999999999998E-3</v>
      </c>
      <c r="H2004" s="10">
        <v>4.7999999999999996E-3</v>
      </c>
      <c r="I2004" s="10">
        <v>0.17769982495525999</v>
      </c>
      <c r="J2004" s="10">
        <v>1.4899399999999999E-3</v>
      </c>
      <c r="K2004" s="10">
        <v>6.6542635864437199E-12</v>
      </c>
      <c r="L2004" s="9">
        <v>47.129716942355003</v>
      </c>
    </row>
    <row r="2005" spans="1:12" ht="15" x14ac:dyDescent="0.15">
      <c r="A2005" s="8" t="s">
        <v>2796</v>
      </c>
      <c r="B2005" s="8" t="s">
        <v>85</v>
      </c>
      <c r="C2005" s="8" t="s">
        <v>147</v>
      </c>
      <c r="D2005" s="10" t="s">
        <v>1609</v>
      </c>
      <c r="E2005" s="10" t="s">
        <v>1602</v>
      </c>
      <c r="F2005" s="10">
        <v>1.1040599999999999E-2</v>
      </c>
      <c r="G2005" s="10">
        <v>-1.0999999999999999E-2</v>
      </c>
      <c r="H2005" s="10">
        <v>4.7999999999999996E-3</v>
      </c>
      <c r="I2005" s="10">
        <v>1.11899977705171E-2</v>
      </c>
      <c r="J2005" s="10">
        <v>1.4673100000000001E-3</v>
      </c>
      <c r="K2005" s="10">
        <v>5.31006698966283E-14</v>
      </c>
      <c r="L2005" s="9">
        <v>56.616314713883703</v>
      </c>
    </row>
    <row r="2006" spans="1:12" ht="15" x14ac:dyDescent="0.15">
      <c r="A2006" s="8" t="s">
        <v>2797</v>
      </c>
      <c r="B2006" s="8" t="s">
        <v>85</v>
      </c>
      <c r="C2006" s="8" t="s">
        <v>147</v>
      </c>
      <c r="D2006" s="10" t="s">
        <v>1602</v>
      </c>
      <c r="E2006" s="10" t="s">
        <v>1603</v>
      </c>
      <c r="F2006" s="10">
        <v>9.1123599999999999E-3</v>
      </c>
      <c r="G2006" s="10">
        <v>2.2000000000000001E-3</v>
      </c>
      <c r="H2006" s="10">
        <v>4.7000000000000002E-3</v>
      </c>
      <c r="I2006" s="10">
        <v>0.89160008251316103</v>
      </c>
      <c r="J2006" s="10">
        <v>1.45269E-3</v>
      </c>
      <c r="K2006" s="10">
        <v>3.5515669017629698E-10</v>
      </c>
      <c r="L2006" s="9">
        <v>39.347382220833701</v>
      </c>
    </row>
    <row r="2007" spans="1:12" ht="15" x14ac:dyDescent="0.15">
      <c r="A2007" s="8" t="s">
        <v>2850</v>
      </c>
      <c r="B2007" s="8" t="s">
        <v>98</v>
      </c>
      <c r="C2007" s="8" t="s">
        <v>147</v>
      </c>
      <c r="D2007" s="10" t="s">
        <v>1608</v>
      </c>
      <c r="E2007" s="10" t="s">
        <v>1609</v>
      </c>
      <c r="F2007" s="10">
        <v>-4.3516600000000003E-2</v>
      </c>
      <c r="G2007" s="10">
        <v>7.319E-3</v>
      </c>
      <c r="H2007" s="10">
        <v>1.6999999999999999E-9</v>
      </c>
      <c r="I2007" s="10">
        <v>-1.5E-3</v>
      </c>
      <c r="J2007" s="10">
        <v>4.7000000000000002E-3</v>
      </c>
      <c r="K2007" s="10">
        <v>0.82799992986814097</v>
      </c>
      <c r="L2007" s="9">
        <v>35.351383746653099</v>
      </c>
    </row>
    <row r="2008" spans="1:12" ht="15" x14ac:dyDescent="0.15">
      <c r="A2008" s="8" t="s">
        <v>2851</v>
      </c>
      <c r="B2008" s="8" t="s">
        <v>98</v>
      </c>
      <c r="C2008" s="8" t="s">
        <v>147</v>
      </c>
      <c r="D2008" s="10" t="s">
        <v>1608</v>
      </c>
      <c r="E2008" s="10" t="s">
        <v>1609</v>
      </c>
      <c r="F2008" s="10">
        <v>5.66271E-2</v>
      </c>
      <c r="G2008" s="10">
        <v>8.0426600000000001E-3</v>
      </c>
      <c r="H2008" s="10">
        <v>1.1999999999999999E-12</v>
      </c>
      <c r="I2008" s="10">
        <v>6.3E-3</v>
      </c>
      <c r="J2008" s="10">
        <v>5.4000000000000003E-3</v>
      </c>
      <c r="K2008" s="10">
        <v>0.224100074029258</v>
      </c>
      <c r="L2008" s="9">
        <v>49.573459010922498</v>
      </c>
    </row>
    <row r="2009" spans="1:12" ht="15" x14ac:dyDescent="0.15">
      <c r="A2009" s="8" t="s">
        <v>2853</v>
      </c>
      <c r="B2009" s="8" t="s">
        <v>98</v>
      </c>
      <c r="C2009" s="8" t="s">
        <v>147</v>
      </c>
      <c r="D2009" s="10" t="s">
        <v>1608</v>
      </c>
      <c r="E2009" s="10" t="s">
        <v>1603</v>
      </c>
      <c r="F2009" s="10">
        <v>-5.4274599999999999E-2</v>
      </c>
      <c r="G2009" s="10">
        <v>9.9949700000000006E-3</v>
      </c>
      <c r="H2009" s="10">
        <v>1.7E-8</v>
      </c>
      <c r="I2009" s="10">
        <v>1.6999999999999999E-3</v>
      </c>
      <c r="J2009" s="10">
        <v>6.6E-3</v>
      </c>
      <c r="K2009" s="10">
        <v>0.66769942156532502</v>
      </c>
      <c r="L2009" s="9">
        <v>29.486978491491499</v>
      </c>
    </row>
    <row r="2010" spans="1:12" ht="15" x14ac:dyDescent="0.15">
      <c r="A2010" s="8" t="s">
        <v>2854</v>
      </c>
      <c r="B2010" s="8" t="s">
        <v>98</v>
      </c>
      <c r="C2010" s="8" t="s">
        <v>147</v>
      </c>
      <c r="D2010" s="10" t="s">
        <v>1602</v>
      </c>
      <c r="E2010" s="10" t="s">
        <v>1603</v>
      </c>
      <c r="F2010" s="10">
        <v>-4.8784800000000003E-2</v>
      </c>
      <c r="G2010" s="10">
        <v>7.4157099999999998E-3</v>
      </c>
      <c r="H2010" s="10">
        <v>3.3999999999999999E-11</v>
      </c>
      <c r="I2010" s="10">
        <v>-1.1999999999999999E-3</v>
      </c>
      <c r="J2010" s="10">
        <v>4.7999999999999996E-3</v>
      </c>
      <c r="K2010" s="10">
        <v>0.90519990561729102</v>
      </c>
      <c r="L2010" s="9">
        <v>43.277641200519803</v>
      </c>
    </row>
    <row r="2011" spans="1:12" ht="15" x14ac:dyDescent="0.15">
      <c r="A2011" s="8" t="s">
        <v>2857</v>
      </c>
      <c r="B2011" s="8" t="s">
        <v>98</v>
      </c>
      <c r="C2011" s="8" t="s">
        <v>147</v>
      </c>
      <c r="D2011" s="10" t="s">
        <v>1603</v>
      </c>
      <c r="E2011" s="10" t="s">
        <v>1602</v>
      </c>
      <c r="F2011" s="10">
        <v>8.9052999999999993E-2</v>
      </c>
      <c r="G2011" s="10">
        <v>1.4161699999999999E-2</v>
      </c>
      <c r="H2011" s="10">
        <v>6.8000000000000003E-10</v>
      </c>
      <c r="I2011" s="10">
        <v>2.0999999999999999E-3</v>
      </c>
      <c r="J2011" s="10">
        <v>9.4000000000000004E-3</v>
      </c>
      <c r="K2011" s="10">
        <v>0.767499321118708</v>
      </c>
      <c r="L2011" s="9">
        <v>39.542700807029497</v>
      </c>
    </row>
    <row r="2012" spans="1:12" ht="15" x14ac:dyDescent="0.15">
      <c r="A2012" s="8" t="s">
        <v>2859</v>
      </c>
      <c r="B2012" s="8" t="s">
        <v>98</v>
      </c>
      <c r="C2012" s="8" t="s">
        <v>147</v>
      </c>
      <c r="D2012" s="10" t="s">
        <v>1602</v>
      </c>
      <c r="E2012" s="10" t="s">
        <v>1603</v>
      </c>
      <c r="F2012" s="10">
        <v>-4.1756500000000002E-2</v>
      </c>
      <c r="G2012" s="10">
        <v>7.4554599999999997E-3</v>
      </c>
      <c r="H2012" s="10">
        <v>2E-8</v>
      </c>
      <c r="I2012" s="10">
        <v>1.03E-2</v>
      </c>
      <c r="J2012" s="10">
        <v>4.8999999999999998E-3</v>
      </c>
      <c r="K2012" s="10">
        <v>5.2560561971096299E-2</v>
      </c>
      <c r="L2012" s="9">
        <v>31.368899988347401</v>
      </c>
    </row>
    <row r="2013" spans="1:12" ht="15" x14ac:dyDescent="0.15">
      <c r="A2013" s="8" t="s">
        <v>2861</v>
      </c>
      <c r="B2013" s="8" t="s">
        <v>98</v>
      </c>
      <c r="C2013" s="8" t="s">
        <v>147</v>
      </c>
      <c r="D2013" s="10" t="s">
        <v>1609</v>
      </c>
      <c r="E2013" s="10" t="s">
        <v>1608</v>
      </c>
      <c r="F2013" s="10">
        <v>4.9655600000000001E-2</v>
      </c>
      <c r="G2013" s="10">
        <v>7.5873399999999997E-3</v>
      </c>
      <c r="H2013" s="10">
        <v>2.6000000000000001E-11</v>
      </c>
      <c r="I2013" s="10">
        <v>-2.9999999999999997E-4</v>
      </c>
      <c r="J2013" s="10">
        <v>4.8999999999999998E-3</v>
      </c>
      <c r="K2013" s="10">
        <v>0.60199931904029302</v>
      </c>
      <c r="L2013" s="9">
        <v>42.830917342365801</v>
      </c>
    </row>
    <row r="2014" spans="1:12" ht="15" x14ac:dyDescent="0.15">
      <c r="A2014" s="8" t="s">
        <v>2862</v>
      </c>
      <c r="B2014" s="8" t="s">
        <v>98</v>
      </c>
      <c r="C2014" s="8" t="s">
        <v>147</v>
      </c>
      <c r="D2014" s="10" t="s">
        <v>1608</v>
      </c>
      <c r="E2014" s="10" t="s">
        <v>1603</v>
      </c>
      <c r="F2014" s="10">
        <v>4.1159899999999999E-2</v>
      </c>
      <c r="G2014" s="10">
        <v>7.5405100000000003E-3</v>
      </c>
      <c r="H2014" s="10">
        <v>4.6999999999999997E-8</v>
      </c>
      <c r="I2014" s="10">
        <v>-1.1999999999999999E-3</v>
      </c>
      <c r="J2014" s="10">
        <v>4.7999999999999996E-3</v>
      </c>
      <c r="K2014" s="10">
        <v>0.85019999876451402</v>
      </c>
      <c r="L2014" s="9">
        <v>29.795260131177201</v>
      </c>
    </row>
    <row r="2015" spans="1:12" ht="15" x14ac:dyDescent="0.15">
      <c r="A2015" s="8" t="s">
        <v>2863</v>
      </c>
      <c r="B2015" s="8" t="s">
        <v>98</v>
      </c>
      <c r="C2015" s="8" t="s">
        <v>147</v>
      </c>
      <c r="D2015" s="10" t="s">
        <v>1608</v>
      </c>
      <c r="E2015" s="10" t="s">
        <v>1603</v>
      </c>
      <c r="F2015" s="10">
        <v>-5.5347399999999998E-2</v>
      </c>
      <c r="G2015" s="10">
        <v>7.7529499999999998E-3</v>
      </c>
      <c r="H2015" s="10">
        <v>1.1999999999999999E-12</v>
      </c>
      <c r="I2015" s="10">
        <v>-6.4999999999999997E-3</v>
      </c>
      <c r="J2015" s="10">
        <v>4.8999999999999998E-3</v>
      </c>
      <c r="K2015" s="10">
        <v>0.13050014673578</v>
      </c>
      <c r="L2015" s="9">
        <v>50.963645046062801</v>
      </c>
    </row>
    <row r="2016" spans="1:12" ht="15" x14ac:dyDescent="0.15">
      <c r="A2016" s="8" t="s">
        <v>2864</v>
      </c>
      <c r="B2016" s="8" t="s">
        <v>98</v>
      </c>
      <c r="C2016" s="8" t="s">
        <v>147</v>
      </c>
      <c r="D2016" s="10" t="s">
        <v>1609</v>
      </c>
      <c r="E2016" s="10" t="s">
        <v>1608</v>
      </c>
      <c r="F2016" s="10">
        <v>5.1879399999999999E-2</v>
      </c>
      <c r="G2016" s="10">
        <v>7.42108E-3</v>
      </c>
      <c r="H2016" s="10">
        <v>2.3999999999999999E-12</v>
      </c>
      <c r="I2016" s="10">
        <v>-2.3999999999999998E-3</v>
      </c>
      <c r="J2016" s="10">
        <v>4.7000000000000002E-3</v>
      </c>
      <c r="K2016" s="10">
        <v>0.56599943804848896</v>
      </c>
      <c r="L2016" s="9">
        <v>48.871499300039602</v>
      </c>
    </row>
    <row r="2017" spans="1:12" ht="15" x14ac:dyDescent="0.15">
      <c r="A2017" s="8" t="s">
        <v>2801</v>
      </c>
      <c r="B2017" s="8" t="s">
        <v>98</v>
      </c>
      <c r="C2017" s="8" t="s">
        <v>147</v>
      </c>
      <c r="D2017" s="10" t="s">
        <v>1603</v>
      </c>
      <c r="E2017" s="10" t="s">
        <v>1602</v>
      </c>
      <c r="F2017" s="10">
        <v>-7.4083300000000005E-2</v>
      </c>
      <c r="G2017" s="10">
        <v>9.4909799999999996E-3</v>
      </c>
      <c r="H2017" s="10">
        <v>1.1E-14</v>
      </c>
      <c r="I2017" s="10">
        <v>8.0000000000000004E-4</v>
      </c>
      <c r="J2017" s="10">
        <v>6.0000000000000001E-3</v>
      </c>
      <c r="K2017" s="10">
        <v>0.987999989563357</v>
      </c>
      <c r="L2017" s="9">
        <v>60.928224497059198</v>
      </c>
    </row>
    <row r="2018" spans="1:12" ht="15" x14ac:dyDescent="0.15">
      <c r="A2018" s="8" t="s">
        <v>2868</v>
      </c>
      <c r="B2018" s="8" t="s">
        <v>98</v>
      </c>
      <c r="C2018" s="8" t="s">
        <v>147</v>
      </c>
      <c r="D2018" s="10" t="s">
        <v>1608</v>
      </c>
      <c r="E2018" s="10" t="s">
        <v>1602</v>
      </c>
      <c r="F2018" s="10">
        <v>-6.5260200000000004E-2</v>
      </c>
      <c r="G2018" s="10">
        <v>1.0290000000000001E-2</v>
      </c>
      <c r="H2018" s="10">
        <v>2.4E-10</v>
      </c>
      <c r="I2018" s="10">
        <v>-1.03E-2</v>
      </c>
      <c r="J2018" s="10">
        <v>6.7999999999999996E-3</v>
      </c>
      <c r="K2018" s="10">
        <v>0.14319999407414299</v>
      </c>
      <c r="L2018" s="9">
        <v>40.222221315948303</v>
      </c>
    </row>
    <row r="2019" spans="1:12" ht="15" x14ac:dyDescent="0.15">
      <c r="A2019" s="8" t="s">
        <v>2871</v>
      </c>
      <c r="B2019" s="8" t="s">
        <v>98</v>
      </c>
      <c r="C2019" s="8" t="s">
        <v>147</v>
      </c>
      <c r="D2019" s="10" t="s">
        <v>1603</v>
      </c>
      <c r="E2019" s="10" t="s">
        <v>1602</v>
      </c>
      <c r="F2019" s="10">
        <v>4.2434699999999999E-2</v>
      </c>
      <c r="G2019" s="10">
        <v>7.7231699999999997E-3</v>
      </c>
      <c r="H2019" s="10">
        <v>4.1999999999999999E-8</v>
      </c>
      <c r="I2019" s="10">
        <v>7.7000000000000002E-3</v>
      </c>
      <c r="J2019" s="10">
        <v>5.0000000000000001E-3</v>
      </c>
      <c r="K2019" s="10">
        <v>0.110900115893907</v>
      </c>
      <c r="L2019" s="9">
        <v>30.189163771831701</v>
      </c>
    </row>
    <row r="2020" spans="1:12" ht="15" x14ac:dyDescent="0.15">
      <c r="A2020" s="8" t="s">
        <v>2879</v>
      </c>
      <c r="B2020" s="8" t="s">
        <v>98</v>
      </c>
      <c r="C2020" s="8" t="s">
        <v>147</v>
      </c>
      <c r="D2020" s="10" t="s">
        <v>1608</v>
      </c>
      <c r="E2020" s="10" t="s">
        <v>1609</v>
      </c>
      <c r="F2020" s="10">
        <v>-6.2489500000000003E-2</v>
      </c>
      <c r="G2020" s="10">
        <v>7.4076599999999999E-3</v>
      </c>
      <c r="H2020" s="10">
        <v>3.6999999999999997E-17</v>
      </c>
      <c r="I2020" s="10">
        <v>-9.2999999999999992E-3</v>
      </c>
      <c r="J2020" s="10">
        <v>4.7000000000000002E-3</v>
      </c>
      <c r="K2020" s="10">
        <v>5.3120236510459599E-2</v>
      </c>
      <c r="L2020" s="9">
        <v>71.162634572379801</v>
      </c>
    </row>
    <row r="2021" spans="1:12" ht="15" x14ac:dyDescent="0.15">
      <c r="A2021" s="8" t="s">
        <v>2880</v>
      </c>
      <c r="B2021" s="8" t="s">
        <v>98</v>
      </c>
      <c r="C2021" s="8" t="s">
        <v>147</v>
      </c>
      <c r="D2021" s="10" t="s">
        <v>1609</v>
      </c>
      <c r="E2021" s="10" t="s">
        <v>1608</v>
      </c>
      <c r="F2021" s="10">
        <v>-5.2937100000000001E-2</v>
      </c>
      <c r="G2021" s="10">
        <v>7.4374999999999997E-3</v>
      </c>
      <c r="H2021" s="10">
        <v>8.9000000000000004E-13</v>
      </c>
      <c r="I2021" s="10">
        <v>1.2999999999999999E-3</v>
      </c>
      <c r="J2021" s="10">
        <v>4.7000000000000002E-3</v>
      </c>
      <c r="K2021" s="10">
        <v>0.90919994336440602</v>
      </c>
      <c r="L2021" s="9">
        <v>50.660134061221697</v>
      </c>
    </row>
    <row r="2022" spans="1:12" ht="15" x14ac:dyDescent="0.15">
      <c r="A2022" s="8" t="s">
        <v>2881</v>
      </c>
      <c r="B2022" s="8" t="s">
        <v>98</v>
      </c>
      <c r="C2022" s="8" t="s">
        <v>147</v>
      </c>
      <c r="D2022" s="10" t="s">
        <v>1608</v>
      </c>
      <c r="E2022" s="10" t="s">
        <v>1609</v>
      </c>
      <c r="F2022" s="10">
        <v>-4.4778800000000001E-2</v>
      </c>
      <c r="G2022" s="10">
        <v>8.3935999999999993E-3</v>
      </c>
      <c r="H2022" s="10">
        <v>3.7E-8</v>
      </c>
      <c r="I2022" s="10">
        <v>6.7999999999999996E-3</v>
      </c>
      <c r="J2022" s="10">
        <v>5.3E-3</v>
      </c>
      <c r="K2022" s="10">
        <v>0.31239998186916001</v>
      </c>
      <c r="L2022" s="9">
        <v>28.460882621623099</v>
      </c>
    </row>
    <row r="2023" spans="1:12" ht="15" x14ac:dyDescent="0.15">
      <c r="A2023" s="8" t="s">
        <v>2994</v>
      </c>
      <c r="B2023" s="8" t="s">
        <v>98</v>
      </c>
      <c r="C2023" s="8" t="s">
        <v>147</v>
      </c>
      <c r="D2023" s="10" t="s">
        <v>1603</v>
      </c>
      <c r="E2023" s="10" t="s">
        <v>1602</v>
      </c>
      <c r="F2023" s="10">
        <v>4.8026800000000001E-2</v>
      </c>
      <c r="G2023" s="10">
        <v>7.3268700000000001E-3</v>
      </c>
      <c r="H2023" s="10">
        <v>5.4999999999999997E-11</v>
      </c>
      <c r="I2023" s="10">
        <v>-1.1999999999999999E-3</v>
      </c>
      <c r="J2023" s="10">
        <v>6.1000000000000004E-3</v>
      </c>
      <c r="K2023" s="10">
        <v>0.67749953270729002</v>
      </c>
      <c r="L2023" s="9">
        <v>42.966534790834402</v>
      </c>
    </row>
    <row r="2024" spans="1:12" ht="15" x14ac:dyDescent="0.15">
      <c r="A2024" s="8" t="s">
        <v>2884</v>
      </c>
      <c r="B2024" s="8" t="s">
        <v>98</v>
      </c>
      <c r="C2024" s="8" t="s">
        <v>147</v>
      </c>
      <c r="D2024" s="10" t="s">
        <v>1608</v>
      </c>
      <c r="E2024" s="10" t="s">
        <v>1609</v>
      </c>
      <c r="F2024" s="10">
        <v>6.30328E-2</v>
      </c>
      <c r="G2024" s="10">
        <v>1.0552300000000001E-2</v>
      </c>
      <c r="H2024" s="10">
        <v>1.2E-9</v>
      </c>
      <c r="I2024" s="10">
        <v>-1.4E-3</v>
      </c>
      <c r="J2024" s="10">
        <v>7.6E-3</v>
      </c>
      <c r="K2024" s="10">
        <v>0.837900018481752</v>
      </c>
      <c r="L2024" s="9">
        <v>35.681157929896798</v>
      </c>
    </row>
    <row r="2025" spans="1:12" ht="15" x14ac:dyDescent="0.15">
      <c r="A2025" s="8" t="s">
        <v>2885</v>
      </c>
      <c r="B2025" s="8" t="s">
        <v>98</v>
      </c>
      <c r="C2025" s="8" t="s">
        <v>147</v>
      </c>
      <c r="D2025" s="10" t="s">
        <v>1602</v>
      </c>
      <c r="E2025" s="10" t="s">
        <v>1603</v>
      </c>
      <c r="F2025" s="10">
        <v>-4.7709099999999997E-2</v>
      </c>
      <c r="G2025" s="10">
        <v>8.2614000000000003E-3</v>
      </c>
      <c r="H2025" s="10">
        <v>5.3000000000000003E-9</v>
      </c>
      <c r="I2025" s="10">
        <v>5.8999999999999999E-3</v>
      </c>
      <c r="J2025" s="10">
        <v>3.5999999999999999E-3</v>
      </c>
      <c r="K2025" s="10">
        <v>0.17540016597993099</v>
      </c>
      <c r="L2025" s="9">
        <v>33.349946940406298</v>
      </c>
    </row>
    <row r="2026" spans="1:12" ht="15" x14ac:dyDescent="0.15">
      <c r="A2026" s="8" t="s">
        <v>2886</v>
      </c>
      <c r="B2026" s="8" t="s">
        <v>98</v>
      </c>
      <c r="C2026" s="8" t="s">
        <v>147</v>
      </c>
      <c r="D2026" s="10" t="s">
        <v>1608</v>
      </c>
      <c r="E2026" s="10" t="s">
        <v>1609</v>
      </c>
      <c r="F2026" s="10">
        <v>4.0505699999999999E-2</v>
      </c>
      <c r="G2026" s="10">
        <v>7.3330499999999998E-3</v>
      </c>
      <c r="H2026" s="10">
        <v>2.3000000000000001E-8</v>
      </c>
      <c r="I2026" s="10">
        <v>-2.0999999999999999E-3</v>
      </c>
      <c r="J2026" s="10">
        <v>4.7000000000000002E-3</v>
      </c>
      <c r="K2026" s="10">
        <v>0.73719944569780504</v>
      </c>
      <c r="L2026" s="9">
        <v>30.5114601218472</v>
      </c>
    </row>
    <row r="2027" spans="1:12" ht="15" x14ac:dyDescent="0.15">
      <c r="A2027" s="8" t="s">
        <v>2887</v>
      </c>
      <c r="B2027" s="8" t="s">
        <v>98</v>
      </c>
      <c r="C2027" s="8" t="s">
        <v>147</v>
      </c>
      <c r="D2027" s="10" t="s">
        <v>1603</v>
      </c>
      <c r="E2027" s="10" t="s">
        <v>1609</v>
      </c>
      <c r="F2027" s="10">
        <v>5.1688100000000001E-2</v>
      </c>
      <c r="G2027" s="10">
        <v>8.0351699999999995E-3</v>
      </c>
      <c r="H2027" s="10">
        <v>8.9000000000000003E-11</v>
      </c>
      <c r="I2027" s="10">
        <v>-5.9999999999999995E-4</v>
      </c>
      <c r="J2027" s="10">
        <v>5.3E-3</v>
      </c>
      <c r="K2027" s="10">
        <v>0.97180001179916797</v>
      </c>
      <c r="L2027" s="9">
        <v>41.380048694229203</v>
      </c>
    </row>
    <row r="2028" spans="1:12" ht="15" x14ac:dyDescent="0.15">
      <c r="A2028" s="8" t="s">
        <v>2888</v>
      </c>
      <c r="B2028" s="8" t="s">
        <v>98</v>
      </c>
      <c r="C2028" s="8" t="s">
        <v>147</v>
      </c>
      <c r="D2028" s="10" t="s">
        <v>1609</v>
      </c>
      <c r="E2028" s="10" t="s">
        <v>1603</v>
      </c>
      <c r="F2028" s="10">
        <v>-5.246E-2</v>
      </c>
      <c r="G2028" s="10">
        <v>7.5108900000000001E-3</v>
      </c>
      <c r="H2028" s="10">
        <v>3.3000000000000001E-12</v>
      </c>
      <c r="I2028" s="10">
        <v>3.5999999999999999E-3</v>
      </c>
      <c r="J2028" s="10">
        <v>4.7999999999999996E-3</v>
      </c>
      <c r="K2028" s="10">
        <v>0.321099774076408</v>
      </c>
      <c r="L2028" s="9">
        <v>48.783591377775899</v>
      </c>
    </row>
    <row r="2029" spans="1:12" ht="15" x14ac:dyDescent="0.15">
      <c r="A2029" s="8" t="s">
        <v>2889</v>
      </c>
      <c r="B2029" s="8" t="s">
        <v>98</v>
      </c>
      <c r="C2029" s="8" t="s">
        <v>147</v>
      </c>
      <c r="D2029" s="10" t="s">
        <v>1609</v>
      </c>
      <c r="E2029" s="10" t="s">
        <v>1603</v>
      </c>
      <c r="F2029" s="10">
        <v>-4.67143E-2</v>
      </c>
      <c r="G2029" s="10">
        <v>7.5072999999999997E-3</v>
      </c>
      <c r="H2029" s="10">
        <v>3.1000000000000002E-10</v>
      </c>
      <c r="I2029" s="10">
        <v>-2.5999999999999999E-3</v>
      </c>
      <c r="J2029" s="10">
        <v>4.7999999999999996E-3</v>
      </c>
      <c r="K2029" s="10">
        <v>0.45110017959297599</v>
      </c>
      <c r="L2029" s="9">
        <v>38.719714708547897</v>
      </c>
    </row>
    <row r="2030" spans="1:12" ht="15" x14ac:dyDescent="0.15">
      <c r="A2030" s="8" t="s">
        <v>2890</v>
      </c>
      <c r="B2030" s="8" t="s">
        <v>98</v>
      </c>
      <c r="C2030" s="8" t="s">
        <v>147</v>
      </c>
      <c r="D2030" s="10" t="s">
        <v>1602</v>
      </c>
      <c r="E2030" s="10" t="s">
        <v>1609</v>
      </c>
      <c r="F2030" s="10">
        <v>5.1710600000000002E-2</v>
      </c>
      <c r="G2030" s="10">
        <v>7.6493200000000003E-3</v>
      </c>
      <c r="H2030" s="10">
        <v>2.6000000000000001E-11</v>
      </c>
      <c r="I2030" s="10">
        <v>-2.8999999999999998E-3</v>
      </c>
      <c r="J2030" s="10">
        <v>5.0000000000000001E-3</v>
      </c>
      <c r="K2030" s="10">
        <v>0.63820029411144696</v>
      </c>
      <c r="L2030" s="9">
        <v>45.699715341396299</v>
      </c>
    </row>
    <row r="2031" spans="1:12" ht="15" x14ac:dyDescent="0.15">
      <c r="A2031" s="8" t="s">
        <v>2892</v>
      </c>
      <c r="B2031" s="8" t="s">
        <v>98</v>
      </c>
      <c r="C2031" s="8" t="s">
        <v>147</v>
      </c>
      <c r="D2031" s="10" t="s">
        <v>1603</v>
      </c>
      <c r="E2031" s="10" t="s">
        <v>1609</v>
      </c>
      <c r="F2031" s="10">
        <v>5.55089E-2</v>
      </c>
      <c r="G2031" s="10">
        <v>8.7738299999999998E-3</v>
      </c>
      <c r="H2031" s="10">
        <v>4.0999999999999998E-10</v>
      </c>
      <c r="I2031" s="10">
        <v>2.3E-3</v>
      </c>
      <c r="J2031" s="10">
        <v>5.5999999999999999E-3</v>
      </c>
      <c r="K2031" s="10">
        <v>0.53369975077682597</v>
      </c>
      <c r="L2031" s="9">
        <v>40.026425850868499</v>
      </c>
    </row>
    <row r="2032" spans="1:12" ht="15" x14ac:dyDescent="0.15">
      <c r="A2032" s="8" t="s">
        <v>2894</v>
      </c>
      <c r="B2032" s="8" t="s">
        <v>98</v>
      </c>
      <c r="C2032" s="8" t="s">
        <v>147</v>
      </c>
      <c r="D2032" s="10" t="s">
        <v>1602</v>
      </c>
      <c r="E2032" s="10" t="s">
        <v>1608</v>
      </c>
      <c r="F2032" s="10">
        <v>-4.7710000000000002E-2</v>
      </c>
      <c r="G2032" s="10">
        <v>8.2238999999999993E-3</v>
      </c>
      <c r="H2032" s="10">
        <v>6.4000000000000002E-9</v>
      </c>
      <c r="I2032" s="10">
        <v>-1.1000000000000001E-3</v>
      </c>
      <c r="J2032" s="10">
        <v>5.4000000000000003E-3</v>
      </c>
      <c r="K2032" s="10">
        <v>0.85900007153893398</v>
      </c>
      <c r="L2032" s="9">
        <v>33.656053666426097</v>
      </c>
    </row>
    <row r="2033" spans="1:12" ht="15" x14ac:dyDescent="0.15">
      <c r="A2033" s="8" t="s">
        <v>2895</v>
      </c>
      <c r="B2033" s="8" t="s">
        <v>98</v>
      </c>
      <c r="C2033" s="8" t="s">
        <v>147</v>
      </c>
      <c r="D2033" s="10" t="s">
        <v>1609</v>
      </c>
      <c r="E2033" s="10" t="s">
        <v>1608</v>
      </c>
      <c r="F2033" s="10">
        <v>4.5794700000000001E-2</v>
      </c>
      <c r="G2033" s="10">
        <v>7.68149E-3</v>
      </c>
      <c r="H2033" s="10">
        <v>1.2E-9</v>
      </c>
      <c r="I2033" s="10">
        <v>-8.2000000000000007E-3</v>
      </c>
      <c r="J2033" s="10">
        <v>4.8999999999999998E-3</v>
      </c>
      <c r="K2033" s="10">
        <v>0.110300123828138</v>
      </c>
      <c r="L2033" s="9">
        <v>35.541806457253898</v>
      </c>
    </row>
    <row r="2034" spans="1:12" ht="15" x14ac:dyDescent="0.15">
      <c r="A2034" s="8" t="s">
        <v>2896</v>
      </c>
      <c r="B2034" s="8" t="s">
        <v>98</v>
      </c>
      <c r="C2034" s="8" t="s">
        <v>147</v>
      </c>
      <c r="D2034" s="10" t="s">
        <v>1608</v>
      </c>
      <c r="E2034" s="10" t="s">
        <v>1609</v>
      </c>
      <c r="F2034" s="10">
        <v>4.1296800000000002E-2</v>
      </c>
      <c r="G2034" s="10">
        <v>7.3823700000000001E-3</v>
      </c>
      <c r="H2034" s="10">
        <v>2.9000000000000002E-8</v>
      </c>
      <c r="I2034" s="10">
        <v>5.3E-3</v>
      </c>
      <c r="J2034" s="10">
        <v>3.3999999999999998E-3</v>
      </c>
      <c r="K2034" s="10">
        <v>0.30730031115588402</v>
      </c>
      <c r="L2034" s="9">
        <v>31.292566574550101</v>
      </c>
    </row>
    <row r="2035" spans="1:12" ht="15" x14ac:dyDescent="0.15">
      <c r="A2035" s="8" t="s">
        <v>2897</v>
      </c>
      <c r="B2035" s="8" t="s">
        <v>98</v>
      </c>
      <c r="C2035" s="8" t="s">
        <v>147</v>
      </c>
      <c r="D2035" s="10" t="s">
        <v>1608</v>
      </c>
      <c r="E2035" s="10" t="s">
        <v>1609</v>
      </c>
      <c r="F2035" s="10">
        <v>6.5029199999999995E-2</v>
      </c>
      <c r="G2035" s="10">
        <v>9.1080599999999994E-3</v>
      </c>
      <c r="H2035" s="10">
        <v>7.3999999999999998E-13</v>
      </c>
      <c r="I2035" s="10">
        <v>-1.1000000000000001E-3</v>
      </c>
      <c r="J2035" s="10">
        <v>5.7999999999999996E-3</v>
      </c>
      <c r="K2035" s="10">
        <v>0.73130071830293497</v>
      </c>
      <c r="L2035" s="9">
        <v>50.975918146071301</v>
      </c>
    </row>
    <row r="2036" spans="1:12" ht="15" x14ac:dyDescent="0.15">
      <c r="A2036" s="8" t="s">
        <v>2901</v>
      </c>
      <c r="B2036" s="8" t="s">
        <v>98</v>
      </c>
      <c r="C2036" s="8" t="s">
        <v>147</v>
      </c>
      <c r="D2036" s="10" t="s">
        <v>1608</v>
      </c>
      <c r="E2036" s="10" t="s">
        <v>1609</v>
      </c>
      <c r="F2036" s="10">
        <v>-6.3678200000000004E-2</v>
      </c>
      <c r="G2036" s="10">
        <v>1.00743E-2</v>
      </c>
      <c r="H2036" s="10">
        <v>1.8999999999999999E-10</v>
      </c>
      <c r="I2036" s="10">
        <v>-4.5999999999999999E-3</v>
      </c>
      <c r="J2036" s="10">
        <v>6.3E-3</v>
      </c>
      <c r="K2036" s="10">
        <v>0.41510025483770802</v>
      </c>
      <c r="L2036" s="9">
        <v>39.953221073671202</v>
      </c>
    </row>
    <row r="2037" spans="1:12" ht="15" x14ac:dyDescent="0.15">
      <c r="A2037" s="8" t="s">
        <v>2902</v>
      </c>
      <c r="B2037" s="8" t="s">
        <v>98</v>
      </c>
      <c r="C2037" s="8" t="s">
        <v>147</v>
      </c>
      <c r="D2037" s="10" t="s">
        <v>1603</v>
      </c>
      <c r="E2037" s="10" t="s">
        <v>1602</v>
      </c>
      <c r="F2037" s="10">
        <v>4.7016799999999997E-2</v>
      </c>
      <c r="G2037" s="10">
        <v>8.2642900000000005E-3</v>
      </c>
      <c r="H2037" s="10">
        <v>7.0999999999999999E-9</v>
      </c>
      <c r="I2037" s="10">
        <v>-2.5999999999999999E-3</v>
      </c>
      <c r="J2037" s="10">
        <v>4.0000000000000001E-3</v>
      </c>
      <c r="K2037" s="10">
        <v>0.68879978042246204</v>
      </c>
      <c r="L2037" s="9">
        <v>32.366447750169201</v>
      </c>
    </row>
    <row r="2038" spans="1:12" ht="15" x14ac:dyDescent="0.15">
      <c r="A2038" s="8" t="s">
        <v>2903</v>
      </c>
      <c r="B2038" s="8" t="s">
        <v>98</v>
      </c>
      <c r="C2038" s="8" t="s">
        <v>147</v>
      </c>
      <c r="D2038" s="10" t="s">
        <v>1603</v>
      </c>
      <c r="E2038" s="10" t="s">
        <v>1602</v>
      </c>
      <c r="F2038" s="10">
        <v>-4.0535500000000002E-2</v>
      </c>
      <c r="G2038" s="10">
        <v>7.3858099999999996E-3</v>
      </c>
      <c r="H2038" s="10">
        <v>4.1999999999999999E-8</v>
      </c>
      <c r="I2038" s="10">
        <v>-4.1000000000000003E-3</v>
      </c>
      <c r="J2038" s="10">
        <v>4.7000000000000002E-3</v>
      </c>
      <c r="K2038" s="10">
        <v>0.19460007351595601</v>
      </c>
      <c r="L2038" s="9">
        <v>30.121375922708101</v>
      </c>
    </row>
    <row r="2039" spans="1:12" ht="15" x14ac:dyDescent="0.15">
      <c r="A2039" s="8" t="s">
        <v>2905</v>
      </c>
      <c r="B2039" s="8" t="s">
        <v>98</v>
      </c>
      <c r="C2039" s="8" t="s">
        <v>147</v>
      </c>
      <c r="D2039" s="10" t="s">
        <v>1608</v>
      </c>
      <c r="E2039" s="10" t="s">
        <v>1609</v>
      </c>
      <c r="F2039" s="10">
        <v>5.5415100000000002E-2</v>
      </c>
      <c r="G2039" s="10">
        <v>9.1030299999999998E-3</v>
      </c>
      <c r="H2039" s="10">
        <v>7.8999999999999996E-10</v>
      </c>
      <c r="I2039" s="10">
        <v>-2.9999999999999997E-4</v>
      </c>
      <c r="J2039" s="10">
        <v>6.3E-3</v>
      </c>
      <c r="K2039" s="10">
        <v>0.59110005532852705</v>
      </c>
      <c r="L2039" s="9">
        <v>37.0581977588309</v>
      </c>
    </row>
    <row r="2040" spans="1:12" ht="15" x14ac:dyDescent="0.15">
      <c r="A2040" s="8" t="s">
        <v>2906</v>
      </c>
      <c r="B2040" s="8" t="s">
        <v>98</v>
      </c>
      <c r="C2040" s="8" t="s">
        <v>147</v>
      </c>
      <c r="D2040" s="10" t="s">
        <v>1608</v>
      </c>
      <c r="E2040" s="10" t="s">
        <v>1602</v>
      </c>
      <c r="F2040" s="10">
        <v>5.9393899999999999E-2</v>
      </c>
      <c r="G2040" s="10">
        <v>1.0711E-2</v>
      </c>
      <c r="H2040" s="10">
        <v>2.4E-8</v>
      </c>
      <c r="I2040" s="10">
        <v>0.01</v>
      </c>
      <c r="J2040" s="10">
        <v>8.2000000000000007E-3</v>
      </c>
      <c r="K2040" s="10">
        <v>0.26780026350191199</v>
      </c>
      <c r="L2040" s="9">
        <v>30.7484797319857</v>
      </c>
    </row>
    <row r="2041" spans="1:12" ht="15" x14ac:dyDescent="0.15">
      <c r="A2041" s="8" t="s">
        <v>2908</v>
      </c>
      <c r="B2041" s="8" t="s">
        <v>98</v>
      </c>
      <c r="C2041" s="8" t="s">
        <v>147</v>
      </c>
      <c r="D2041" s="10" t="s">
        <v>1603</v>
      </c>
      <c r="E2041" s="10" t="s">
        <v>1602</v>
      </c>
      <c r="F2041" s="10">
        <v>4.75859E-2</v>
      </c>
      <c r="G2041" s="10">
        <v>7.4202299999999999E-3</v>
      </c>
      <c r="H2041" s="10">
        <v>1.2999999999999999E-10</v>
      </c>
      <c r="I2041" s="10">
        <v>5.1999999999999998E-3</v>
      </c>
      <c r="J2041" s="10">
        <v>4.7999999999999996E-3</v>
      </c>
      <c r="K2041" s="10">
        <v>0.465200314861482</v>
      </c>
      <c r="L2041" s="9">
        <v>41.1265085191827</v>
      </c>
    </row>
    <row r="2042" spans="1:12" ht="15" x14ac:dyDescent="0.15">
      <c r="A2042" s="8" t="s">
        <v>2909</v>
      </c>
      <c r="B2042" s="8" t="s">
        <v>98</v>
      </c>
      <c r="C2042" s="8" t="s">
        <v>147</v>
      </c>
      <c r="D2042" s="10" t="s">
        <v>1608</v>
      </c>
      <c r="E2042" s="10" t="s">
        <v>1602</v>
      </c>
      <c r="F2042" s="10">
        <v>4.7422300000000001E-2</v>
      </c>
      <c r="G2042" s="10">
        <v>7.4361499999999999E-3</v>
      </c>
      <c r="H2042" s="10">
        <v>1.0999999999999999E-10</v>
      </c>
      <c r="I2042" s="10">
        <v>1.2999999999999999E-3</v>
      </c>
      <c r="J2042" s="10">
        <v>4.7000000000000002E-3</v>
      </c>
      <c r="K2042" s="10">
        <v>0.70810066133677296</v>
      </c>
      <c r="L2042" s="9">
        <v>40.669510372883103</v>
      </c>
    </row>
    <row r="2043" spans="1:12" ht="15" x14ac:dyDescent="0.15">
      <c r="A2043" s="8" t="s">
        <v>2911</v>
      </c>
      <c r="B2043" s="8" t="s">
        <v>98</v>
      </c>
      <c r="C2043" s="8" t="s">
        <v>147</v>
      </c>
      <c r="D2043" s="10" t="s">
        <v>1602</v>
      </c>
      <c r="E2043" s="10" t="s">
        <v>1603</v>
      </c>
      <c r="F2043" s="10">
        <v>5.1433699999999999E-2</v>
      </c>
      <c r="G2043" s="10">
        <v>7.6341400000000002E-3</v>
      </c>
      <c r="H2043" s="10">
        <v>1.9999999999999999E-11</v>
      </c>
      <c r="I2043" s="10">
        <v>3.2000000000000002E-3</v>
      </c>
      <c r="J2043" s="10">
        <v>5.0000000000000001E-3</v>
      </c>
      <c r="K2043" s="10">
        <v>0.26680010735750898</v>
      </c>
      <c r="L2043" s="9">
        <v>45.391579440285099</v>
      </c>
    </row>
    <row r="2044" spans="1:12" ht="15" x14ac:dyDescent="0.15">
      <c r="A2044" s="8" t="s">
        <v>2912</v>
      </c>
      <c r="B2044" s="8" t="s">
        <v>98</v>
      </c>
      <c r="C2044" s="8" t="s">
        <v>147</v>
      </c>
      <c r="D2044" s="10" t="s">
        <v>1609</v>
      </c>
      <c r="E2044" s="10" t="s">
        <v>1602</v>
      </c>
      <c r="F2044" s="10">
        <v>-4.0189500000000003E-2</v>
      </c>
      <c r="G2044" s="10">
        <v>7.53135E-3</v>
      </c>
      <c r="H2044" s="10">
        <v>4.6000000000000002E-8</v>
      </c>
      <c r="I2044" s="10">
        <v>-1.06E-2</v>
      </c>
      <c r="J2044" s="10">
        <v>4.7000000000000002E-3</v>
      </c>
      <c r="K2044" s="10">
        <v>4.81603905372643E-2</v>
      </c>
      <c r="L2044" s="9">
        <v>28.476036748081601</v>
      </c>
    </row>
    <row r="2045" spans="1:12" ht="15" x14ac:dyDescent="0.15">
      <c r="A2045" s="8" t="s">
        <v>2919</v>
      </c>
      <c r="B2045" s="8" t="s">
        <v>98</v>
      </c>
      <c r="C2045" s="8" t="s">
        <v>147</v>
      </c>
      <c r="D2045" s="10" t="s">
        <v>1608</v>
      </c>
      <c r="E2045" s="10" t="s">
        <v>1609</v>
      </c>
      <c r="F2045" s="10">
        <v>5.3278499999999999E-2</v>
      </c>
      <c r="G2045" s="10">
        <v>8.7502399999999994E-3</v>
      </c>
      <c r="H2045" s="10">
        <v>9.4000000000000006E-10</v>
      </c>
      <c r="I2045" s="10">
        <v>6.9999999999999999E-4</v>
      </c>
      <c r="J2045" s="10">
        <v>5.7000000000000002E-3</v>
      </c>
      <c r="K2045" s="10">
        <v>0.99119999231312195</v>
      </c>
      <c r="L2045" s="9">
        <v>37.073539281627198</v>
      </c>
    </row>
    <row r="2046" spans="1:12" ht="15" x14ac:dyDescent="0.15">
      <c r="A2046" s="8" t="s">
        <v>2920</v>
      </c>
      <c r="B2046" s="8" t="s">
        <v>98</v>
      </c>
      <c r="C2046" s="8" t="s">
        <v>147</v>
      </c>
      <c r="D2046" s="10" t="s">
        <v>1602</v>
      </c>
      <c r="E2046" s="10" t="s">
        <v>1603</v>
      </c>
      <c r="F2046" s="10">
        <v>4.2367799999999997E-2</v>
      </c>
      <c r="G2046" s="10">
        <v>7.60088E-3</v>
      </c>
      <c r="H2046" s="10">
        <v>1.9000000000000001E-8</v>
      </c>
      <c r="I2046" s="10">
        <v>-1.24E-2</v>
      </c>
      <c r="J2046" s="10">
        <v>4.7999999999999996E-3</v>
      </c>
      <c r="K2046" s="10">
        <v>5.3860452779459E-2</v>
      </c>
      <c r="L2046" s="9">
        <v>31.070201831016998</v>
      </c>
    </row>
    <row r="2047" spans="1:12" ht="15" x14ac:dyDescent="0.15">
      <c r="A2047" s="8" t="s">
        <v>2921</v>
      </c>
      <c r="B2047" s="8" t="s">
        <v>98</v>
      </c>
      <c r="C2047" s="8" t="s">
        <v>147</v>
      </c>
      <c r="D2047" s="10" t="s">
        <v>1608</v>
      </c>
      <c r="E2047" s="10" t="s">
        <v>1609</v>
      </c>
      <c r="F2047" s="10">
        <v>-5.4231300000000003E-2</v>
      </c>
      <c r="G2047" s="10">
        <v>7.8680699999999996E-3</v>
      </c>
      <c r="H2047" s="10">
        <v>6.5000000000000002E-12</v>
      </c>
      <c r="I2047" s="10">
        <v>-2.0999999999999999E-3</v>
      </c>
      <c r="J2047" s="10">
        <v>4.8999999999999998E-3</v>
      </c>
      <c r="K2047" s="10">
        <v>0.77669945425637799</v>
      </c>
      <c r="L2047" s="9">
        <v>47.507655691435303</v>
      </c>
    </row>
    <row r="2048" spans="1:12" ht="15" x14ac:dyDescent="0.15">
      <c r="A2048" s="8" t="s">
        <v>2923</v>
      </c>
      <c r="B2048" s="8" t="s">
        <v>98</v>
      </c>
      <c r="C2048" s="8" t="s">
        <v>147</v>
      </c>
      <c r="D2048" s="10" t="s">
        <v>1603</v>
      </c>
      <c r="E2048" s="10" t="s">
        <v>1602</v>
      </c>
      <c r="F2048" s="10">
        <v>4.5355300000000001E-2</v>
      </c>
      <c r="G2048" s="10">
        <v>7.3530499999999999E-3</v>
      </c>
      <c r="H2048" s="10">
        <v>4.5E-10</v>
      </c>
      <c r="I2048" s="10">
        <v>-5.0000000000000001E-4</v>
      </c>
      <c r="J2048" s="10">
        <v>4.7000000000000002E-3</v>
      </c>
      <c r="K2048" s="10">
        <v>0.88009995745964298</v>
      </c>
      <c r="L2048" s="9">
        <v>38.047055290542197</v>
      </c>
    </row>
    <row r="2049" spans="1:12" ht="15" x14ac:dyDescent="0.15">
      <c r="A2049" s="8" t="s">
        <v>2924</v>
      </c>
      <c r="B2049" s="8" t="s">
        <v>98</v>
      </c>
      <c r="C2049" s="8" t="s">
        <v>147</v>
      </c>
      <c r="D2049" s="10" t="s">
        <v>1603</v>
      </c>
      <c r="E2049" s="10" t="s">
        <v>1609</v>
      </c>
      <c r="F2049" s="10">
        <v>-6.7414399999999999E-2</v>
      </c>
      <c r="G2049" s="10">
        <v>7.5016199999999996E-3</v>
      </c>
      <c r="H2049" s="10">
        <v>2.5000000000000002E-19</v>
      </c>
      <c r="I2049" s="10">
        <v>5.4999999999999997E-3</v>
      </c>
      <c r="J2049" s="10">
        <v>4.7999999999999996E-3</v>
      </c>
      <c r="K2049" s="10">
        <v>0.16209999445780601</v>
      </c>
      <c r="L2049" s="9">
        <v>80.759798263398807</v>
      </c>
    </row>
    <row r="2050" spans="1:12" ht="15" x14ac:dyDescent="0.15">
      <c r="A2050" s="8" t="s">
        <v>2927</v>
      </c>
      <c r="B2050" s="8" t="s">
        <v>98</v>
      </c>
      <c r="C2050" s="8" t="s">
        <v>147</v>
      </c>
      <c r="D2050" s="10" t="s">
        <v>1609</v>
      </c>
      <c r="E2050" s="10" t="s">
        <v>1608</v>
      </c>
      <c r="F2050" s="10">
        <v>-5.8519000000000002E-2</v>
      </c>
      <c r="G2050" s="10">
        <v>9.5740100000000009E-3</v>
      </c>
      <c r="H2050" s="10">
        <v>1.5E-9</v>
      </c>
      <c r="I2050" s="10">
        <v>-1.43E-2</v>
      </c>
      <c r="J2050" s="10">
        <v>6.3E-3</v>
      </c>
      <c r="K2050" s="10">
        <v>5.3310161721374802E-2</v>
      </c>
      <c r="L2050" s="9">
        <v>37.359928693676302</v>
      </c>
    </row>
    <row r="2051" spans="1:12" ht="15" x14ac:dyDescent="0.15">
      <c r="A2051" s="8" t="s">
        <v>2931</v>
      </c>
      <c r="B2051" s="8" t="s">
        <v>98</v>
      </c>
      <c r="C2051" s="8" t="s">
        <v>147</v>
      </c>
      <c r="D2051" s="10" t="s">
        <v>1602</v>
      </c>
      <c r="E2051" s="10" t="s">
        <v>1603</v>
      </c>
      <c r="F2051" s="10">
        <v>-4.7095499999999998E-2</v>
      </c>
      <c r="G2051" s="10">
        <v>7.6540499999999999E-3</v>
      </c>
      <c r="H2051" s="10">
        <v>9.2000000000000003E-10</v>
      </c>
      <c r="I2051" s="10">
        <v>-8.3999999999999995E-3</v>
      </c>
      <c r="J2051" s="10">
        <v>4.7999999999999996E-3</v>
      </c>
      <c r="K2051" s="10">
        <v>0.11870007681447101</v>
      </c>
      <c r="L2051" s="9">
        <v>37.859618573927499</v>
      </c>
    </row>
    <row r="2052" spans="1:12" ht="15" x14ac:dyDescent="0.15">
      <c r="A2052" s="8" t="s">
        <v>2935</v>
      </c>
      <c r="B2052" s="8" t="s">
        <v>98</v>
      </c>
      <c r="C2052" s="8" t="s">
        <v>147</v>
      </c>
      <c r="D2052" s="10" t="s">
        <v>1608</v>
      </c>
      <c r="E2052" s="10" t="s">
        <v>1609</v>
      </c>
      <c r="F2052" s="10">
        <v>-4.7190799999999998E-2</v>
      </c>
      <c r="G2052" s="10">
        <v>8.00237E-3</v>
      </c>
      <c r="H2052" s="10">
        <v>5.8999999999999999E-9</v>
      </c>
      <c r="I2052" s="10">
        <v>-7.4000000000000003E-3</v>
      </c>
      <c r="J2052" s="10">
        <v>6.3E-3</v>
      </c>
      <c r="K2052" s="10">
        <v>0.137899915482144</v>
      </c>
      <c r="L2052" s="9">
        <v>34.775823594952399</v>
      </c>
    </row>
    <row r="2053" spans="1:12" ht="15" x14ac:dyDescent="0.15">
      <c r="A2053" s="8" t="s">
        <v>2936</v>
      </c>
      <c r="B2053" s="8" t="s">
        <v>98</v>
      </c>
      <c r="C2053" s="8" t="s">
        <v>147</v>
      </c>
      <c r="D2053" s="10" t="s">
        <v>1608</v>
      </c>
      <c r="E2053" s="10" t="s">
        <v>1609</v>
      </c>
      <c r="F2053" s="10">
        <v>4.3004599999999997E-2</v>
      </c>
      <c r="G2053" s="10">
        <v>7.81075E-3</v>
      </c>
      <c r="H2053" s="10">
        <v>1.7E-8</v>
      </c>
      <c r="I2053" s="10">
        <v>4.1000000000000003E-3</v>
      </c>
      <c r="J2053" s="10">
        <v>6.7999999999999996E-3</v>
      </c>
      <c r="K2053" s="10">
        <v>0.24910015627800999</v>
      </c>
      <c r="L2053" s="9">
        <v>30.314077042561401</v>
      </c>
    </row>
    <row r="2054" spans="1:12" ht="15" x14ac:dyDescent="0.15">
      <c r="A2054" s="8" t="s">
        <v>2939</v>
      </c>
      <c r="B2054" s="8" t="s">
        <v>98</v>
      </c>
      <c r="C2054" s="8" t="s">
        <v>147</v>
      </c>
      <c r="D2054" s="10" t="s">
        <v>1609</v>
      </c>
      <c r="E2054" s="10" t="s">
        <v>1608</v>
      </c>
      <c r="F2054" s="10">
        <v>4.2306900000000001E-2</v>
      </c>
      <c r="G2054" s="10">
        <v>7.6013000000000001E-3</v>
      </c>
      <c r="H2054" s="10">
        <v>2.4E-8</v>
      </c>
      <c r="I2054" s="10">
        <v>7.6E-3</v>
      </c>
      <c r="J2054" s="10">
        <v>4.7999999999999996E-3</v>
      </c>
      <c r="K2054" s="10">
        <v>8.8729901621701995E-2</v>
      </c>
      <c r="L2054" s="9">
        <v>30.9775211122024</v>
      </c>
    </row>
    <row r="2055" spans="1:12" ht="15" x14ac:dyDescent="0.15">
      <c r="A2055" s="8" t="s">
        <v>2940</v>
      </c>
      <c r="B2055" s="8" t="s">
        <v>98</v>
      </c>
      <c r="C2055" s="8" t="s">
        <v>147</v>
      </c>
      <c r="D2055" s="10" t="s">
        <v>1609</v>
      </c>
      <c r="E2055" s="10" t="s">
        <v>1608</v>
      </c>
      <c r="F2055" s="10">
        <v>5.5576300000000002E-2</v>
      </c>
      <c r="G2055" s="10">
        <v>8.2025599999999994E-3</v>
      </c>
      <c r="H2055" s="10">
        <v>9.5999999999999995E-12</v>
      </c>
      <c r="I2055" s="10">
        <v>-3.3E-3</v>
      </c>
      <c r="J2055" s="10">
        <v>5.4000000000000003E-3</v>
      </c>
      <c r="K2055" s="10">
        <v>0.40540023863463898</v>
      </c>
      <c r="L2055" s="9">
        <v>45.907160241184798</v>
      </c>
    </row>
    <row r="2056" spans="1:12" ht="15" x14ac:dyDescent="0.15">
      <c r="A2056" s="8" t="s">
        <v>2941</v>
      </c>
      <c r="B2056" s="8" t="s">
        <v>98</v>
      </c>
      <c r="C2056" s="8" t="s">
        <v>147</v>
      </c>
      <c r="D2056" s="10" t="s">
        <v>1603</v>
      </c>
      <c r="E2056" s="10" t="s">
        <v>1602</v>
      </c>
      <c r="F2056" s="10">
        <v>0.15648599999999999</v>
      </c>
      <c r="G2056" s="10">
        <v>2.4357899999999998E-2</v>
      </c>
      <c r="H2056" s="10">
        <v>1.0999999999999999E-10</v>
      </c>
      <c r="I2056" s="10">
        <v>4.1999999999999997E-3</v>
      </c>
      <c r="J2056" s="10">
        <v>1.55E-2</v>
      </c>
      <c r="K2056" s="10">
        <v>0.366500017741132</v>
      </c>
      <c r="L2056" s="9">
        <v>41.273499431518601</v>
      </c>
    </row>
    <row r="2057" spans="1:12" ht="15" x14ac:dyDescent="0.15">
      <c r="A2057" s="8" t="s">
        <v>2944</v>
      </c>
      <c r="B2057" s="8" t="s">
        <v>98</v>
      </c>
      <c r="C2057" s="8" t="s">
        <v>147</v>
      </c>
      <c r="D2057" s="10" t="s">
        <v>1608</v>
      </c>
      <c r="E2057" s="10" t="s">
        <v>1609</v>
      </c>
      <c r="F2057" s="10">
        <v>4.4632499999999999E-2</v>
      </c>
      <c r="G2057" s="10">
        <v>7.9296699999999998E-3</v>
      </c>
      <c r="H2057" s="10">
        <v>1.7E-8</v>
      </c>
      <c r="I2057" s="10">
        <v>5.1999999999999998E-3</v>
      </c>
      <c r="J2057" s="10">
        <v>4.8999999999999998E-3</v>
      </c>
      <c r="K2057" s="10">
        <v>0.224499821483683</v>
      </c>
      <c r="L2057" s="9">
        <v>31.6805125279115</v>
      </c>
    </row>
    <row r="2058" spans="1:12" ht="15" x14ac:dyDescent="0.15">
      <c r="A2058" s="8" t="s">
        <v>2947</v>
      </c>
      <c r="B2058" s="8" t="s">
        <v>98</v>
      </c>
      <c r="C2058" s="8" t="s">
        <v>147</v>
      </c>
      <c r="D2058" s="10" t="s">
        <v>1603</v>
      </c>
      <c r="E2058" s="10" t="s">
        <v>1602</v>
      </c>
      <c r="F2058" s="10">
        <v>-5.3419500000000002E-2</v>
      </c>
      <c r="G2058" s="10">
        <v>8.46622E-3</v>
      </c>
      <c r="H2058" s="10">
        <v>4.0000000000000001E-10</v>
      </c>
      <c r="I2058" s="10">
        <v>4.5999999999999999E-3</v>
      </c>
      <c r="J2058" s="10">
        <v>5.3E-3</v>
      </c>
      <c r="K2058" s="10">
        <v>0.74669973981527804</v>
      </c>
      <c r="L2058" s="9">
        <v>39.812599779984403</v>
      </c>
    </row>
    <row r="2059" spans="1:12" ht="15" x14ac:dyDescent="0.15">
      <c r="A2059" s="8" t="s">
        <v>2949</v>
      </c>
      <c r="B2059" s="8" t="s">
        <v>98</v>
      </c>
      <c r="C2059" s="8" t="s">
        <v>147</v>
      </c>
      <c r="D2059" s="10" t="s">
        <v>1603</v>
      </c>
      <c r="E2059" s="10" t="s">
        <v>1602</v>
      </c>
      <c r="F2059" s="10">
        <v>-4.4787199999999999E-2</v>
      </c>
      <c r="G2059" s="10">
        <v>7.9354100000000004E-3</v>
      </c>
      <c r="H2059" s="10">
        <v>1.9000000000000001E-8</v>
      </c>
      <c r="I2059" s="10">
        <v>-5.1999999999999998E-3</v>
      </c>
      <c r="J2059" s="10">
        <v>5.1000000000000004E-3</v>
      </c>
      <c r="K2059" s="10">
        <v>0.50659978366926495</v>
      </c>
      <c r="L2059" s="9">
        <v>31.8543746329897</v>
      </c>
    </row>
    <row r="2060" spans="1:12" ht="15" x14ac:dyDescent="0.15">
      <c r="A2060" s="8" t="s">
        <v>2952</v>
      </c>
      <c r="B2060" s="8" t="s">
        <v>98</v>
      </c>
      <c r="C2060" s="8" t="s">
        <v>147</v>
      </c>
      <c r="D2060" s="10" t="s">
        <v>1602</v>
      </c>
      <c r="E2060" s="10" t="s">
        <v>1603</v>
      </c>
      <c r="F2060" s="10">
        <v>4.5627399999999999E-2</v>
      </c>
      <c r="G2060" s="10">
        <v>7.7687600000000004E-3</v>
      </c>
      <c r="H2060" s="10">
        <v>2.7000000000000002E-9</v>
      </c>
      <c r="I2060" s="10">
        <v>-3.8E-3</v>
      </c>
      <c r="J2060" s="10">
        <v>4.7999999999999996E-3</v>
      </c>
      <c r="K2060" s="10">
        <v>0.39179961057805601</v>
      </c>
      <c r="L2060" s="9">
        <v>34.494355416960602</v>
      </c>
    </row>
    <row r="2061" spans="1:12" ht="15" x14ac:dyDescent="0.15">
      <c r="A2061" s="8" t="s">
        <v>2953</v>
      </c>
      <c r="B2061" s="8" t="s">
        <v>98</v>
      </c>
      <c r="C2061" s="8" t="s">
        <v>147</v>
      </c>
      <c r="D2061" s="10" t="s">
        <v>1603</v>
      </c>
      <c r="E2061" s="10" t="s">
        <v>1602</v>
      </c>
      <c r="F2061" s="10">
        <v>-6.06948E-2</v>
      </c>
      <c r="G2061" s="10">
        <v>9.2614399999999993E-3</v>
      </c>
      <c r="H2061" s="10">
        <v>7.0000000000000004E-11</v>
      </c>
      <c r="I2061" s="10">
        <v>-7.7000000000000002E-3</v>
      </c>
      <c r="J2061" s="10">
        <v>5.8999999999999999E-3</v>
      </c>
      <c r="K2061" s="10">
        <v>0.16599996634853001</v>
      </c>
      <c r="L2061" s="9">
        <v>42.948295677950597</v>
      </c>
    </row>
    <row r="2062" spans="1:12" ht="15" x14ac:dyDescent="0.15">
      <c r="A2062" s="8" t="s">
        <v>2954</v>
      </c>
      <c r="B2062" s="8" t="s">
        <v>98</v>
      </c>
      <c r="C2062" s="8" t="s">
        <v>147</v>
      </c>
      <c r="D2062" s="10" t="s">
        <v>1603</v>
      </c>
      <c r="E2062" s="10" t="s">
        <v>1602</v>
      </c>
      <c r="F2062" s="10">
        <v>4.2070200000000002E-2</v>
      </c>
      <c r="G2062" s="10">
        <v>7.5777099999999997E-3</v>
      </c>
      <c r="H2062" s="10">
        <v>2.7E-8</v>
      </c>
      <c r="I2062" s="10">
        <v>6.1999999999999998E-3</v>
      </c>
      <c r="J2062" s="10">
        <v>4.8999999999999998E-3</v>
      </c>
      <c r="K2062" s="10">
        <v>0.115500004194498</v>
      </c>
      <c r="L2062" s="9">
        <v>30.822878317725699</v>
      </c>
    </row>
    <row r="2063" spans="1:12" ht="15" x14ac:dyDescent="0.15">
      <c r="A2063" s="8" t="s">
        <v>2955</v>
      </c>
      <c r="B2063" s="8" t="s">
        <v>98</v>
      </c>
      <c r="C2063" s="8" t="s">
        <v>147</v>
      </c>
      <c r="D2063" s="10" t="s">
        <v>1603</v>
      </c>
      <c r="E2063" s="10" t="s">
        <v>1602</v>
      </c>
      <c r="F2063" s="10">
        <v>4.32127E-2</v>
      </c>
      <c r="G2063" s="10">
        <v>7.4704200000000002E-3</v>
      </c>
      <c r="H2063" s="10">
        <v>4.2000000000000004E-9</v>
      </c>
      <c r="I2063" s="10">
        <v>-7.3000000000000001E-3</v>
      </c>
      <c r="J2063" s="10">
        <v>4.7999999999999996E-3</v>
      </c>
      <c r="K2063" s="10">
        <v>0.24049995530517199</v>
      </c>
      <c r="L2063" s="9">
        <v>33.460526215126798</v>
      </c>
    </row>
    <row r="2064" spans="1:12" ht="15" x14ac:dyDescent="0.15">
      <c r="A2064" s="8" t="s">
        <v>2957</v>
      </c>
      <c r="B2064" s="8" t="s">
        <v>98</v>
      </c>
      <c r="C2064" s="8" t="s">
        <v>147</v>
      </c>
      <c r="D2064" s="10" t="s">
        <v>1603</v>
      </c>
      <c r="E2064" s="10" t="s">
        <v>1602</v>
      </c>
      <c r="F2064" s="10">
        <v>-6.8790900000000002E-2</v>
      </c>
      <c r="G2064" s="10">
        <v>1.13095E-2</v>
      </c>
      <c r="H2064" s="10">
        <v>1.2E-9</v>
      </c>
      <c r="I2064" s="10">
        <v>-5.9999999999999995E-4</v>
      </c>
      <c r="J2064" s="10">
        <v>7.1000000000000004E-3</v>
      </c>
      <c r="K2064" s="10">
        <v>0.95049995359832995</v>
      </c>
      <c r="L2064" s="9">
        <v>36.997738032802097</v>
      </c>
    </row>
    <row r="2065" spans="1:12" ht="15" x14ac:dyDescent="0.15">
      <c r="A2065" s="8" t="s">
        <v>2958</v>
      </c>
      <c r="B2065" s="8" t="s">
        <v>98</v>
      </c>
      <c r="C2065" s="8" t="s">
        <v>147</v>
      </c>
      <c r="D2065" s="10" t="s">
        <v>1603</v>
      </c>
      <c r="E2065" s="10" t="s">
        <v>1608</v>
      </c>
      <c r="F2065" s="10">
        <v>-4.4758100000000002E-2</v>
      </c>
      <c r="G2065" s="10">
        <v>7.5255900000000004E-3</v>
      </c>
      <c r="H2065" s="10">
        <v>2.2999999999999999E-9</v>
      </c>
      <c r="I2065" s="10">
        <v>-3.8999999999999998E-3</v>
      </c>
      <c r="J2065" s="10">
        <v>4.8999999999999998E-3</v>
      </c>
      <c r="K2065" s="10">
        <v>0.30539997699070298</v>
      </c>
      <c r="L2065" s="9">
        <v>35.372208532290301</v>
      </c>
    </row>
    <row r="2066" spans="1:12" ht="15" x14ac:dyDescent="0.15">
      <c r="A2066" s="8" t="s">
        <v>2960</v>
      </c>
      <c r="B2066" s="8" t="s">
        <v>98</v>
      </c>
      <c r="C2066" s="8" t="s">
        <v>147</v>
      </c>
      <c r="D2066" s="10" t="s">
        <v>1603</v>
      </c>
      <c r="E2066" s="10" t="s">
        <v>1602</v>
      </c>
      <c r="F2066" s="10">
        <v>4.5479199999999997E-2</v>
      </c>
      <c r="G2066" s="10">
        <v>7.5621100000000004E-3</v>
      </c>
      <c r="H2066" s="10">
        <v>2.7000000000000002E-9</v>
      </c>
      <c r="I2066" s="10">
        <v>2.0000000000000001E-4</v>
      </c>
      <c r="J2066" s="10">
        <v>4.8999999999999998E-3</v>
      </c>
      <c r="K2066" s="10">
        <v>0.65190002845972705</v>
      </c>
      <c r="L2066" s="9">
        <v>36.169262415633099</v>
      </c>
    </row>
    <row r="2067" spans="1:12" ht="15" x14ac:dyDescent="0.15">
      <c r="A2067" s="8" t="s">
        <v>2961</v>
      </c>
      <c r="B2067" s="8" t="s">
        <v>98</v>
      </c>
      <c r="C2067" s="8" t="s">
        <v>147</v>
      </c>
      <c r="D2067" s="10" t="s">
        <v>1609</v>
      </c>
      <c r="E2067" s="10" t="s">
        <v>1603</v>
      </c>
      <c r="F2067" s="10">
        <v>-4.43659E-2</v>
      </c>
      <c r="G2067" s="10">
        <v>7.3153899999999997E-3</v>
      </c>
      <c r="H2067" s="10">
        <v>9.4000000000000006E-10</v>
      </c>
      <c r="I2067" s="10">
        <v>2.3E-3</v>
      </c>
      <c r="J2067" s="10">
        <v>4.7000000000000002E-3</v>
      </c>
      <c r="K2067" s="10">
        <v>0.64140006558458196</v>
      </c>
      <c r="L2067" s="9">
        <v>36.781007682695297</v>
      </c>
    </row>
    <row r="2068" spans="1:12" ht="15" x14ac:dyDescent="0.15">
      <c r="A2068" s="8" t="s">
        <v>1601</v>
      </c>
      <c r="B2068" s="8" t="s">
        <v>14</v>
      </c>
      <c r="C2068" s="8" t="s">
        <v>147</v>
      </c>
      <c r="D2068" s="10" t="s">
        <v>1602</v>
      </c>
      <c r="E2068" s="10" t="s">
        <v>1603</v>
      </c>
      <c r="F2068" s="10">
        <v>-9.9540199999999992E-3</v>
      </c>
      <c r="G2068" s="10">
        <v>1.55927E-3</v>
      </c>
      <c r="H2068" s="10">
        <v>1.7000042221563599E-10</v>
      </c>
      <c r="I2068" s="10">
        <v>-3.5999999999999999E-3</v>
      </c>
      <c r="J2068" s="10">
        <v>5.0000000000000001E-3</v>
      </c>
      <c r="K2068" s="10">
        <v>0.33879968665985899</v>
      </c>
      <c r="L2068" s="9">
        <v>40.752510832535798</v>
      </c>
    </row>
    <row r="2069" spans="1:12" ht="15" x14ac:dyDescent="0.15">
      <c r="A2069" s="8" t="s">
        <v>1604</v>
      </c>
      <c r="B2069" s="8" t="s">
        <v>14</v>
      </c>
      <c r="C2069" s="8" t="s">
        <v>147</v>
      </c>
      <c r="D2069" s="10" t="s">
        <v>1603</v>
      </c>
      <c r="E2069" s="10" t="s">
        <v>1602</v>
      </c>
      <c r="F2069" s="10">
        <v>-9.1035200000000004E-3</v>
      </c>
      <c r="G2069" s="10">
        <v>1.50164E-3</v>
      </c>
      <c r="H2069" s="10">
        <v>1.29998996537545E-9</v>
      </c>
      <c r="I2069" s="10">
        <v>-8.9999999999999998E-4</v>
      </c>
      <c r="J2069" s="10">
        <v>4.7000000000000002E-3</v>
      </c>
      <c r="K2069" s="10">
        <v>0.69569999462135201</v>
      </c>
      <c r="L2069" s="9">
        <v>36.752513411047801</v>
      </c>
    </row>
    <row r="2070" spans="1:12" ht="15" x14ac:dyDescent="0.15">
      <c r="A2070" s="8" t="s">
        <v>1607</v>
      </c>
      <c r="B2070" s="8" t="s">
        <v>14</v>
      </c>
      <c r="C2070" s="8" t="s">
        <v>147</v>
      </c>
      <c r="D2070" s="10" t="s">
        <v>1608</v>
      </c>
      <c r="E2070" s="10" t="s">
        <v>1609</v>
      </c>
      <c r="F2070" s="10">
        <v>8.7382599999999994E-3</v>
      </c>
      <c r="G2070" s="10">
        <v>1.5161700000000001E-3</v>
      </c>
      <c r="H2070" s="10">
        <v>8.19992726270379E-9</v>
      </c>
      <c r="I2070" s="10">
        <v>1.8E-3</v>
      </c>
      <c r="J2070" s="10">
        <v>4.8999999999999998E-3</v>
      </c>
      <c r="K2070" s="10">
        <v>0.79480007606280401</v>
      </c>
      <c r="L2070" s="9">
        <v>33.216519719612698</v>
      </c>
    </row>
    <row r="2071" spans="1:12" ht="15" x14ac:dyDescent="0.15">
      <c r="A2071" s="8" t="s">
        <v>1611</v>
      </c>
      <c r="B2071" s="8" t="s">
        <v>14</v>
      </c>
      <c r="C2071" s="8" t="s">
        <v>147</v>
      </c>
      <c r="D2071" s="10" t="s">
        <v>1609</v>
      </c>
      <c r="E2071" s="10" t="s">
        <v>1608</v>
      </c>
      <c r="F2071" s="10">
        <v>8.8812600000000002E-3</v>
      </c>
      <c r="G2071" s="10">
        <v>1.50909E-3</v>
      </c>
      <c r="H2071" s="10">
        <v>4.0000000798724204E-9</v>
      </c>
      <c r="I2071" s="10">
        <v>8.0000000000000004E-4</v>
      </c>
      <c r="J2071" s="10">
        <v>3.3E-3</v>
      </c>
      <c r="K2071" s="10">
        <v>0.58920035521964798</v>
      </c>
      <c r="L2071" s="9">
        <v>34.635294602315099</v>
      </c>
    </row>
    <row r="2072" spans="1:12" ht="15" x14ac:dyDescent="0.15">
      <c r="A2072" s="8" t="s">
        <v>2995</v>
      </c>
      <c r="B2072" s="8" t="s">
        <v>14</v>
      </c>
      <c r="C2072" s="8" t="s">
        <v>147</v>
      </c>
      <c r="D2072" s="10" t="s">
        <v>1608</v>
      </c>
      <c r="E2072" s="10" t="s">
        <v>1609</v>
      </c>
      <c r="F2072" s="10">
        <v>1.02126E-2</v>
      </c>
      <c r="G2072" s="10">
        <v>1.67716E-3</v>
      </c>
      <c r="H2072" s="10">
        <v>1.0999931989351901E-9</v>
      </c>
      <c r="I2072" s="10">
        <v>9.1000000000000004E-3</v>
      </c>
      <c r="J2072" s="10">
        <v>5.4999999999999997E-3</v>
      </c>
      <c r="K2072" s="10">
        <v>0.146000048482024</v>
      </c>
      <c r="L2072" s="9">
        <v>37.078627691149599</v>
      </c>
    </row>
    <row r="2073" spans="1:12" ht="15" x14ac:dyDescent="0.15">
      <c r="A2073" s="8" t="s">
        <v>1614</v>
      </c>
      <c r="B2073" s="8" t="s">
        <v>14</v>
      </c>
      <c r="C2073" s="8" t="s">
        <v>147</v>
      </c>
      <c r="D2073" s="10" t="s">
        <v>1608</v>
      </c>
      <c r="E2073" s="10" t="s">
        <v>1609</v>
      </c>
      <c r="F2073" s="10">
        <v>1.20036E-2</v>
      </c>
      <c r="G2073" s="10">
        <v>1.82325E-3</v>
      </c>
      <c r="H2073" s="10">
        <v>4.6004466639347899E-11</v>
      </c>
      <c r="I2073" s="10">
        <v>6.3E-3</v>
      </c>
      <c r="J2073" s="10">
        <v>6.1000000000000004E-3</v>
      </c>
      <c r="K2073" s="10">
        <v>0.21170006920948001</v>
      </c>
      <c r="L2073" s="9">
        <v>43.344159440627102</v>
      </c>
    </row>
    <row r="2074" spans="1:12" ht="15" x14ac:dyDescent="0.15">
      <c r="A2074" s="8" t="s">
        <v>1615</v>
      </c>
      <c r="B2074" s="8" t="s">
        <v>14</v>
      </c>
      <c r="C2074" s="8" t="s">
        <v>147</v>
      </c>
      <c r="D2074" s="10" t="s">
        <v>1603</v>
      </c>
      <c r="E2074" s="10" t="s">
        <v>1602</v>
      </c>
      <c r="F2074" s="10">
        <v>8.2678500000000002E-3</v>
      </c>
      <c r="G2074" s="10">
        <v>1.5017299999999999E-3</v>
      </c>
      <c r="H2074" s="10">
        <v>3.6999853117286002E-8</v>
      </c>
      <c r="I2074" s="10">
        <v>9.7000000000000003E-3</v>
      </c>
      <c r="J2074" s="10">
        <v>4.7000000000000002E-3</v>
      </c>
      <c r="K2074" s="10">
        <v>3.8570032072575498E-2</v>
      </c>
      <c r="L2074" s="9">
        <v>30.311083724412399</v>
      </c>
    </row>
    <row r="2075" spans="1:12" ht="15" x14ac:dyDescent="0.15">
      <c r="A2075" s="8" t="s">
        <v>1616</v>
      </c>
      <c r="B2075" s="8" t="s">
        <v>14</v>
      </c>
      <c r="C2075" s="8" t="s">
        <v>147</v>
      </c>
      <c r="D2075" s="10" t="s">
        <v>1609</v>
      </c>
      <c r="E2075" s="10" t="s">
        <v>1608</v>
      </c>
      <c r="F2075" s="10">
        <v>8.8587900000000001E-3</v>
      </c>
      <c r="G2075" s="10">
        <v>1.55411E-3</v>
      </c>
      <c r="H2075" s="10">
        <v>1.19999655704812E-8</v>
      </c>
      <c r="I2075" s="10">
        <v>1.0800000000000001E-2</v>
      </c>
      <c r="J2075" s="10">
        <v>4.7999999999999996E-3</v>
      </c>
      <c r="K2075" s="10">
        <v>3.3630242583300399E-2</v>
      </c>
      <c r="L2075" s="9">
        <v>32.492662800437202</v>
      </c>
    </row>
    <row r="2076" spans="1:12" ht="15" x14ac:dyDescent="0.15">
      <c r="A2076" s="8" t="s">
        <v>1618</v>
      </c>
      <c r="B2076" s="8" t="s">
        <v>14</v>
      </c>
      <c r="C2076" s="8" t="s">
        <v>147</v>
      </c>
      <c r="D2076" s="10" t="s">
        <v>1609</v>
      </c>
      <c r="E2076" s="10" t="s">
        <v>1608</v>
      </c>
      <c r="F2076" s="10">
        <v>1.0661E-2</v>
      </c>
      <c r="G2076" s="10">
        <v>1.54025E-3</v>
      </c>
      <c r="H2076" s="10">
        <v>4.4998703387215104E-12</v>
      </c>
      <c r="I2076" s="10">
        <v>1.1999999999999999E-3</v>
      </c>
      <c r="J2076" s="10">
        <v>3.3999999999999998E-3</v>
      </c>
      <c r="K2076" s="10">
        <v>0.66200001609718495</v>
      </c>
      <c r="L2076" s="9">
        <v>47.908596890751703</v>
      </c>
    </row>
    <row r="2077" spans="1:12" ht="15" x14ac:dyDescent="0.15">
      <c r="A2077" s="8" t="s">
        <v>1619</v>
      </c>
      <c r="B2077" s="8" t="s">
        <v>14</v>
      </c>
      <c r="C2077" s="8" t="s">
        <v>147</v>
      </c>
      <c r="D2077" s="10" t="s">
        <v>1602</v>
      </c>
      <c r="E2077" s="10" t="s">
        <v>1603</v>
      </c>
      <c r="F2077" s="10">
        <v>-8.4346500000000001E-3</v>
      </c>
      <c r="G2077" s="10">
        <v>1.53386E-3</v>
      </c>
      <c r="H2077" s="10">
        <v>3.7999685303685503E-8</v>
      </c>
      <c r="I2077" s="10">
        <v>-3.3E-3</v>
      </c>
      <c r="J2077" s="10">
        <v>5.0000000000000001E-3</v>
      </c>
      <c r="K2077" s="10">
        <v>0.97350009895160705</v>
      </c>
      <c r="L2077" s="9">
        <v>30.2386701703727</v>
      </c>
    </row>
    <row r="2078" spans="1:12" ht="15" x14ac:dyDescent="0.15">
      <c r="A2078" s="8" t="s">
        <v>1626</v>
      </c>
      <c r="B2078" s="8" t="s">
        <v>14</v>
      </c>
      <c r="C2078" s="8" t="s">
        <v>147</v>
      </c>
      <c r="D2078" s="10" t="s">
        <v>1603</v>
      </c>
      <c r="E2078" s="10" t="s">
        <v>1602</v>
      </c>
      <c r="F2078" s="10">
        <v>-1.6394200000000001E-2</v>
      </c>
      <c r="G2078" s="10">
        <v>2.1474799999999998E-3</v>
      </c>
      <c r="H2078" s="10">
        <v>2.2998525866862099E-14</v>
      </c>
      <c r="I2078" s="10">
        <v>9.2999999999999992E-3</v>
      </c>
      <c r="J2078" s="10">
        <v>6.4000000000000003E-3</v>
      </c>
      <c r="K2078" s="10">
        <v>0.360999832169349</v>
      </c>
      <c r="L2078" s="9">
        <v>58.280356837883701</v>
      </c>
    </row>
    <row r="2079" spans="1:12" ht="15" x14ac:dyDescent="0.15">
      <c r="A2079" s="8" t="s">
        <v>1627</v>
      </c>
      <c r="B2079" s="8" t="s">
        <v>14</v>
      </c>
      <c r="C2079" s="8" t="s">
        <v>147</v>
      </c>
      <c r="D2079" s="10" t="s">
        <v>1609</v>
      </c>
      <c r="E2079" s="10" t="s">
        <v>1608</v>
      </c>
      <c r="F2079" s="10">
        <v>1.0051900000000001E-2</v>
      </c>
      <c r="G2079" s="10">
        <v>1.7841999999999999E-3</v>
      </c>
      <c r="H2079" s="10">
        <v>1.79998961724559E-8</v>
      </c>
      <c r="I2079" s="10">
        <v>6.0000000000000001E-3</v>
      </c>
      <c r="J2079" s="10">
        <v>6.7000000000000002E-3</v>
      </c>
      <c r="K2079" s="10">
        <v>0.49069993448861399</v>
      </c>
      <c r="L2079" s="9">
        <v>31.740170019966701</v>
      </c>
    </row>
    <row r="2080" spans="1:12" ht="15" x14ac:dyDescent="0.15">
      <c r="A2080" s="8" t="s">
        <v>1628</v>
      </c>
      <c r="B2080" s="8" t="s">
        <v>14</v>
      </c>
      <c r="C2080" s="8" t="s">
        <v>147</v>
      </c>
      <c r="D2080" s="10" t="s">
        <v>1603</v>
      </c>
      <c r="E2080" s="10" t="s">
        <v>1602</v>
      </c>
      <c r="F2080" s="10">
        <v>-1.3621599999999999E-2</v>
      </c>
      <c r="G2080" s="10">
        <v>2.12568E-3</v>
      </c>
      <c r="H2080" s="10">
        <v>1.4999956513820399E-10</v>
      </c>
      <c r="I2080" s="10">
        <v>8.9999999999999993E-3</v>
      </c>
      <c r="J2080" s="10">
        <v>7.1000000000000004E-3</v>
      </c>
      <c r="K2080" s="10">
        <v>0.40359985357131201</v>
      </c>
      <c r="L2080" s="9">
        <v>41.063926438673001</v>
      </c>
    </row>
    <row r="2081" spans="1:12" ht="15" x14ac:dyDescent="0.15">
      <c r="A2081" s="8" t="s">
        <v>1629</v>
      </c>
      <c r="B2081" s="8" t="s">
        <v>14</v>
      </c>
      <c r="C2081" s="8" t="s">
        <v>147</v>
      </c>
      <c r="D2081" s="10" t="s">
        <v>1609</v>
      </c>
      <c r="E2081" s="10" t="s">
        <v>1603</v>
      </c>
      <c r="F2081" s="10">
        <v>8.7240400000000006E-3</v>
      </c>
      <c r="G2081" s="10">
        <v>1.5034E-3</v>
      </c>
      <c r="H2081" s="10">
        <v>6.4999497619814399E-9</v>
      </c>
      <c r="I2081" s="10">
        <v>-3.3E-3</v>
      </c>
      <c r="J2081" s="10">
        <v>4.7000000000000002E-3</v>
      </c>
      <c r="K2081" s="10">
        <v>0.92899997006617996</v>
      </c>
      <c r="L2081" s="9">
        <v>33.673340703380902</v>
      </c>
    </row>
    <row r="2082" spans="1:12" ht="15" x14ac:dyDescent="0.15">
      <c r="A2082" s="8" t="s">
        <v>1630</v>
      </c>
      <c r="B2082" s="8" t="s">
        <v>14</v>
      </c>
      <c r="C2082" s="8" t="s">
        <v>147</v>
      </c>
      <c r="D2082" s="10" t="s">
        <v>1608</v>
      </c>
      <c r="E2082" s="10" t="s">
        <v>1609</v>
      </c>
      <c r="F2082" s="10">
        <v>-1.1170100000000001E-2</v>
      </c>
      <c r="G2082" s="10">
        <v>1.86954E-3</v>
      </c>
      <c r="H2082" s="10">
        <v>2.3000114603618999E-9</v>
      </c>
      <c r="I2082" s="10">
        <v>-1.4999999999999999E-2</v>
      </c>
      <c r="J2082" s="10">
        <v>5.7000000000000002E-3</v>
      </c>
      <c r="K2082" s="10">
        <v>6.3159691492118098E-3</v>
      </c>
      <c r="L2082" s="9">
        <v>35.698058679528501</v>
      </c>
    </row>
    <row r="2083" spans="1:12" ht="15" x14ac:dyDescent="0.15">
      <c r="A2083" s="8" t="s">
        <v>1633</v>
      </c>
      <c r="B2083" s="8" t="s">
        <v>14</v>
      </c>
      <c r="C2083" s="8" t="s">
        <v>147</v>
      </c>
      <c r="D2083" s="10" t="s">
        <v>1603</v>
      </c>
      <c r="E2083" s="10" t="s">
        <v>1602</v>
      </c>
      <c r="F2083" s="10">
        <v>-1.22919E-2</v>
      </c>
      <c r="G2083" s="10">
        <v>1.63189E-3</v>
      </c>
      <c r="H2083" s="10">
        <v>5.0003453497697802E-14</v>
      </c>
      <c r="I2083" s="10">
        <v>-2.3999999999999998E-3</v>
      </c>
      <c r="J2083" s="10">
        <v>5.1000000000000004E-3</v>
      </c>
      <c r="K2083" s="10">
        <v>0.21600012376720501</v>
      </c>
      <c r="L2083" s="9">
        <v>56.7356813269393</v>
      </c>
    </row>
    <row r="2084" spans="1:12" ht="15" x14ac:dyDescent="0.15">
      <c r="A2084" s="8" t="s">
        <v>1634</v>
      </c>
      <c r="B2084" s="8" t="s">
        <v>14</v>
      </c>
      <c r="C2084" s="8" t="s">
        <v>147</v>
      </c>
      <c r="D2084" s="10" t="s">
        <v>1608</v>
      </c>
      <c r="E2084" s="10" t="s">
        <v>1609</v>
      </c>
      <c r="F2084" s="10">
        <v>1.3402499999999999E-2</v>
      </c>
      <c r="G2084" s="10">
        <v>2.1529299999999999E-3</v>
      </c>
      <c r="H2084" s="10">
        <v>4.7999863240391E-10</v>
      </c>
      <c r="I2084" s="10">
        <v>-1E-4</v>
      </c>
      <c r="J2084" s="10">
        <v>6.7000000000000002E-3</v>
      </c>
      <c r="K2084" s="10">
        <v>0.90760002672282103</v>
      </c>
      <c r="L2084" s="9">
        <v>38.7535786300148</v>
      </c>
    </row>
    <row r="2085" spans="1:12" ht="15" x14ac:dyDescent="0.15">
      <c r="A2085" s="8" t="s">
        <v>1638</v>
      </c>
      <c r="B2085" s="8" t="s">
        <v>14</v>
      </c>
      <c r="C2085" s="8" t="s">
        <v>147</v>
      </c>
      <c r="D2085" s="10" t="s">
        <v>1603</v>
      </c>
      <c r="E2085" s="10" t="s">
        <v>1602</v>
      </c>
      <c r="F2085" s="10">
        <v>-1.37926E-2</v>
      </c>
      <c r="G2085" s="10">
        <v>1.6017099999999999E-3</v>
      </c>
      <c r="H2085" s="10">
        <v>7.1994612744083704E-18</v>
      </c>
      <c r="I2085" s="10">
        <v>-8.6E-3</v>
      </c>
      <c r="J2085" s="10">
        <v>5.1000000000000004E-3</v>
      </c>
      <c r="K2085" s="10">
        <v>7.26992616350495E-2</v>
      </c>
      <c r="L2085" s="9">
        <v>74.152279943541899</v>
      </c>
    </row>
    <row r="2086" spans="1:12" ht="15" x14ac:dyDescent="0.15">
      <c r="A2086" s="8" t="s">
        <v>1643</v>
      </c>
      <c r="B2086" s="8" t="s">
        <v>14</v>
      </c>
      <c r="C2086" s="8" t="s">
        <v>147</v>
      </c>
      <c r="D2086" s="10" t="s">
        <v>1608</v>
      </c>
      <c r="E2086" s="10" t="s">
        <v>1602</v>
      </c>
      <c r="F2086" s="10">
        <v>-1.1990499999999999E-2</v>
      </c>
      <c r="G2086" s="10">
        <v>1.5154999999999999E-3</v>
      </c>
      <c r="H2086" s="10">
        <v>2.49976970217851E-15</v>
      </c>
      <c r="I2086" s="10">
        <v>3.8E-3</v>
      </c>
      <c r="J2086" s="10">
        <v>4.7999999999999996E-3</v>
      </c>
      <c r="K2086" s="10">
        <v>0.146999886694478</v>
      </c>
      <c r="L2086" s="9">
        <v>62.598323972421298</v>
      </c>
    </row>
    <row r="2087" spans="1:12" ht="15" x14ac:dyDescent="0.15">
      <c r="A2087" s="8" t="s">
        <v>1645</v>
      </c>
      <c r="B2087" s="8" t="s">
        <v>14</v>
      </c>
      <c r="C2087" s="8" t="s">
        <v>147</v>
      </c>
      <c r="D2087" s="10" t="s">
        <v>1608</v>
      </c>
      <c r="E2087" s="10" t="s">
        <v>1609</v>
      </c>
      <c r="F2087" s="10">
        <v>9.6827000000000007E-3</v>
      </c>
      <c r="G2087" s="10">
        <v>1.6707899999999999E-3</v>
      </c>
      <c r="H2087" s="10">
        <v>6.8000170244088998E-9</v>
      </c>
      <c r="I2087" s="10">
        <v>-1.8E-3</v>
      </c>
      <c r="J2087" s="10">
        <v>5.3E-3</v>
      </c>
      <c r="K2087" s="10">
        <v>0.552299945031685</v>
      </c>
      <c r="L2087" s="9">
        <v>33.585298920607798</v>
      </c>
    </row>
    <row r="2088" spans="1:12" ht="15" x14ac:dyDescent="0.15">
      <c r="A2088" s="8" t="s">
        <v>1649</v>
      </c>
      <c r="B2088" s="8" t="s">
        <v>14</v>
      </c>
      <c r="C2088" s="8" t="s">
        <v>147</v>
      </c>
      <c r="D2088" s="10" t="s">
        <v>1602</v>
      </c>
      <c r="E2088" s="10" t="s">
        <v>1603</v>
      </c>
      <c r="F2088" s="10">
        <v>-9.4457199999999995E-3</v>
      </c>
      <c r="G2088" s="10">
        <v>1.5088899999999999E-3</v>
      </c>
      <c r="H2088" s="10">
        <v>3.7999685303685502E-10</v>
      </c>
      <c r="I2088" s="10">
        <v>5.3E-3</v>
      </c>
      <c r="J2088" s="10">
        <v>4.7000000000000002E-3</v>
      </c>
      <c r="K2088" s="10">
        <v>0.46050038751974098</v>
      </c>
      <c r="L2088" s="9">
        <v>39.1881692098952</v>
      </c>
    </row>
    <row r="2089" spans="1:12" ht="15" x14ac:dyDescent="0.15">
      <c r="A2089" s="8" t="s">
        <v>1650</v>
      </c>
      <c r="B2089" s="8" t="s">
        <v>14</v>
      </c>
      <c r="C2089" s="8" t="s">
        <v>147</v>
      </c>
      <c r="D2089" s="10" t="s">
        <v>1603</v>
      </c>
      <c r="E2089" s="10" t="s">
        <v>1602</v>
      </c>
      <c r="F2089" s="10">
        <v>1.01838E-2</v>
      </c>
      <c r="G2089" s="10">
        <v>1.5576699999999999E-3</v>
      </c>
      <c r="H2089" s="10">
        <v>6.2001186420872603E-11</v>
      </c>
      <c r="I2089" s="10">
        <v>1.7100000000000001E-2</v>
      </c>
      <c r="J2089" s="10">
        <v>3.3999999999999998E-3</v>
      </c>
      <c r="K2089" s="10">
        <v>4.7970031096861405E-7</v>
      </c>
      <c r="L2089" s="9">
        <v>42.743375094542301</v>
      </c>
    </row>
    <row r="2090" spans="1:12" ht="15" x14ac:dyDescent="0.15">
      <c r="A2090" s="8" t="s">
        <v>1651</v>
      </c>
      <c r="B2090" s="8" t="s">
        <v>14</v>
      </c>
      <c r="C2090" s="8" t="s">
        <v>147</v>
      </c>
      <c r="D2090" s="10" t="s">
        <v>1609</v>
      </c>
      <c r="E2090" s="10" t="s">
        <v>1608</v>
      </c>
      <c r="F2090" s="10">
        <v>1.0715499999999999E-2</v>
      </c>
      <c r="G2090" s="10">
        <v>1.53699E-3</v>
      </c>
      <c r="H2090" s="10">
        <v>3.10027344199819E-12</v>
      </c>
      <c r="I2090" s="10">
        <v>7.1999999999999998E-3</v>
      </c>
      <c r="J2090" s="10">
        <v>4.7999999999999996E-3</v>
      </c>
      <c r="K2090" s="10">
        <v>0.109900077833525</v>
      </c>
      <c r="L2090" s="9">
        <v>48.605207048180901</v>
      </c>
    </row>
    <row r="2091" spans="1:12" ht="15" x14ac:dyDescent="0.15">
      <c r="A2091" s="8" t="s">
        <v>1652</v>
      </c>
      <c r="B2091" s="8" t="s">
        <v>14</v>
      </c>
      <c r="C2091" s="8" t="s">
        <v>147</v>
      </c>
      <c r="D2091" s="10" t="s">
        <v>1609</v>
      </c>
      <c r="E2091" s="10" t="s">
        <v>1602</v>
      </c>
      <c r="F2091" s="10">
        <v>1.29123E-2</v>
      </c>
      <c r="G2091" s="10">
        <v>2.1420200000000001E-3</v>
      </c>
      <c r="H2091" s="10">
        <v>1.7000042221563601E-9</v>
      </c>
      <c r="I2091" s="10">
        <v>9.2999999999999992E-3</v>
      </c>
      <c r="J2091" s="10">
        <v>6.6E-3</v>
      </c>
      <c r="K2091" s="10">
        <v>0.18250005513626</v>
      </c>
      <c r="L2091" s="9">
        <v>36.337929036909998</v>
      </c>
    </row>
    <row r="2092" spans="1:12" ht="15" x14ac:dyDescent="0.15">
      <c r="A2092" s="8" t="s">
        <v>1657</v>
      </c>
      <c r="B2092" s="8" t="s">
        <v>14</v>
      </c>
      <c r="C2092" s="8" t="s">
        <v>147</v>
      </c>
      <c r="D2092" s="10" t="s">
        <v>1609</v>
      </c>
      <c r="E2092" s="10" t="s">
        <v>1608</v>
      </c>
      <c r="F2092" s="10">
        <v>9.2925600000000001E-3</v>
      </c>
      <c r="G2092" s="10">
        <v>1.64992E-3</v>
      </c>
      <c r="H2092" s="10">
        <v>1.79998961724559E-8</v>
      </c>
      <c r="I2092" s="10">
        <v>6.6E-3</v>
      </c>
      <c r="J2092" s="10">
        <v>3.7000000000000002E-3</v>
      </c>
      <c r="K2092" s="10">
        <v>0.16589985253919701</v>
      </c>
      <c r="L2092" s="9">
        <v>31.7208615089164</v>
      </c>
    </row>
    <row r="2093" spans="1:12" ht="15" x14ac:dyDescent="0.15">
      <c r="A2093" s="8" t="s">
        <v>1658</v>
      </c>
      <c r="B2093" s="8" t="s">
        <v>14</v>
      </c>
      <c r="C2093" s="8" t="s">
        <v>147</v>
      </c>
      <c r="D2093" s="10" t="s">
        <v>1602</v>
      </c>
      <c r="E2093" s="10" t="s">
        <v>1603</v>
      </c>
      <c r="F2093" s="10">
        <v>1.17059E-2</v>
      </c>
      <c r="G2093" s="10">
        <v>2.0615199999999998E-3</v>
      </c>
      <c r="H2093" s="10">
        <v>1.40000633223953E-8</v>
      </c>
      <c r="I2093" s="10">
        <v>-7.6E-3</v>
      </c>
      <c r="J2093" s="10">
        <v>6.6E-3</v>
      </c>
      <c r="K2093" s="10">
        <v>0.16930001633029601</v>
      </c>
      <c r="L2093" s="9">
        <v>32.242931045469199</v>
      </c>
    </row>
    <row r="2094" spans="1:12" ht="15" x14ac:dyDescent="0.15">
      <c r="A2094" s="8" t="s">
        <v>1659</v>
      </c>
      <c r="B2094" s="8" t="s">
        <v>14</v>
      </c>
      <c r="C2094" s="8" t="s">
        <v>147</v>
      </c>
      <c r="D2094" s="10" t="s">
        <v>1609</v>
      </c>
      <c r="E2094" s="10" t="s">
        <v>1608</v>
      </c>
      <c r="F2094" s="10">
        <v>-8.4502099999999997E-3</v>
      </c>
      <c r="G2094" s="10">
        <v>1.51501E-3</v>
      </c>
      <c r="H2094" s="10">
        <v>2.3999931380578899E-8</v>
      </c>
      <c r="I2094" s="10">
        <v>-1E-4</v>
      </c>
      <c r="J2094" s="10">
        <v>4.7000000000000002E-3</v>
      </c>
      <c r="K2094" s="10">
        <v>0.79150014726066098</v>
      </c>
      <c r="L2094" s="9">
        <v>31.110286093659798</v>
      </c>
    </row>
    <row r="2095" spans="1:12" ht="15" x14ac:dyDescent="0.15">
      <c r="A2095" s="8" t="s">
        <v>1662</v>
      </c>
      <c r="B2095" s="8" t="s">
        <v>14</v>
      </c>
      <c r="C2095" s="8" t="s">
        <v>147</v>
      </c>
      <c r="D2095" s="10" t="s">
        <v>1603</v>
      </c>
      <c r="E2095" s="10" t="s">
        <v>1608</v>
      </c>
      <c r="F2095" s="10">
        <v>9.9690899999999999E-3</v>
      </c>
      <c r="G2095" s="10">
        <v>1.6933E-3</v>
      </c>
      <c r="H2095" s="10">
        <v>3.8999586287443296E-9</v>
      </c>
      <c r="I2095" s="10">
        <v>-1.2999999999999999E-3</v>
      </c>
      <c r="J2095" s="10">
        <v>5.4999999999999997E-3</v>
      </c>
      <c r="K2095" s="10">
        <v>0.83980005742750297</v>
      </c>
      <c r="L2095" s="9">
        <v>34.6611698747164</v>
      </c>
    </row>
    <row r="2096" spans="1:12" ht="15" x14ac:dyDescent="0.15">
      <c r="A2096" s="8" t="s">
        <v>1663</v>
      </c>
      <c r="B2096" s="8" t="s">
        <v>14</v>
      </c>
      <c r="C2096" s="8" t="s">
        <v>147</v>
      </c>
      <c r="D2096" s="10" t="s">
        <v>1608</v>
      </c>
      <c r="E2096" s="10" t="s">
        <v>1603</v>
      </c>
      <c r="F2096" s="10">
        <v>8.3458400000000002E-3</v>
      </c>
      <c r="G2096" s="10">
        <v>1.5118899999999999E-3</v>
      </c>
      <c r="H2096" s="10">
        <v>3.4000084782585903E-8</v>
      </c>
      <c r="I2096" s="10">
        <v>1.6199999999999999E-2</v>
      </c>
      <c r="J2096" s="10">
        <v>4.7000000000000002E-3</v>
      </c>
      <c r="K2096" s="10">
        <v>2.2110064015606998E-3</v>
      </c>
      <c r="L2096" s="9">
        <v>30.4719130177435</v>
      </c>
    </row>
    <row r="2097" spans="1:12" ht="15" x14ac:dyDescent="0.15">
      <c r="A2097" s="8" t="s">
        <v>1666</v>
      </c>
      <c r="B2097" s="8" t="s">
        <v>14</v>
      </c>
      <c r="C2097" s="8" t="s">
        <v>147</v>
      </c>
      <c r="D2097" s="10" t="s">
        <v>1602</v>
      </c>
      <c r="E2097" s="10" t="s">
        <v>1603</v>
      </c>
      <c r="F2097" s="10">
        <v>8.5608699999999999E-3</v>
      </c>
      <c r="G2097" s="10">
        <v>1.5056399999999999E-3</v>
      </c>
      <c r="H2097" s="10">
        <v>1.29998996537546E-8</v>
      </c>
      <c r="I2097" s="10">
        <v>2.8E-3</v>
      </c>
      <c r="J2097" s="10">
        <v>3.3E-3</v>
      </c>
      <c r="K2097" s="10">
        <v>0.19460007351595601</v>
      </c>
      <c r="L2097" s="9">
        <v>32.329092681432698</v>
      </c>
    </row>
    <row r="2098" spans="1:12" ht="15" x14ac:dyDescent="0.15">
      <c r="A2098" s="8" t="s">
        <v>1667</v>
      </c>
      <c r="B2098" s="8" t="s">
        <v>14</v>
      </c>
      <c r="C2098" s="8" t="s">
        <v>147</v>
      </c>
      <c r="D2098" s="10" t="s">
        <v>1609</v>
      </c>
      <c r="E2098" s="10" t="s">
        <v>1608</v>
      </c>
      <c r="F2098" s="10">
        <v>-1.0818599999999999E-2</v>
      </c>
      <c r="G2098" s="10">
        <v>1.50939E-3</v>
      </c>
      <c r="H2098" s="10">
        <v>7.5997621436103904E-13</v>
      </c>
      <c r="I2098" s="10">
        <v>-6.0000000000000001E-3</v>
      </c>
      <c r="J2098" s="10">
        <v>4.7000000000000002E-3</v>
      </c>
      <c r="K2098" s="10">
        <v>0.185800124214407</v>
      </c>
      <c r="L2098" s="9">
        <v>51.373504282052302</v>
      </c>
    </row>
    <row r="2099" spans="1:12" ht="15" x14ac:dyDescent="0.15">
      <c r="A2099" s="8" t="s">
        <v>1668</v>
      </c>
      <c r="B2099" s="8" t="s">
        <v>14</v>
      </c>
      <c r="C2099" s="8" t="s">
        <v>147</v>
      </c>
      <c r="D2099" s="10" t="s">
        <v>1608</v>
      </c>
      <c r="E2099" s="10" t="s">
        <v>1609</v>
      </c>
      <c r="F2099" s="10">
        <v>-8.7406399999999992E-3</v>
      </c>
      <c r="G2099" s="10">
        <v>1.50256E-3</v>
      </c>
      <c r="H2099" s="10">
        <v>5.9999827253364398E-9</v>
      </c>
      <c r="I2099" s="10">
        <v>-1.9E-3</v>
      </c>
      <c r="J2099" s="10">
        <v>4.7000000000000002E-3</v>
      </c>
      <c r="K2099" s="10">
        <v>0.53399968396280795</v>
      </c>
      <c r="L2099" s="9">
        <v>33.839412954724899</v>
      </c>
    </row>
    <row r="2100" spans="1:12" ht="15" x14ac:dyDescent="0.15">
      <c r="A2100" s="8" t="s">
        <v>1673</v>
      </c>
      <c r="B2100" s="8" t="s">
        <v>14</v>
      </c>
      <c r="C2100" s="8" t="s">
        <v>147</v>
      </c>
      <c r="D2100" s="10" t="s">
        <v>1603</v>
      </c>
      <c r="E2100" s="10" t="s">
        <v>1602</v>
      </c>
      <c r="F2100" s="10">
        <v>-1.15377E-2</v>
      </c>
      <c r="G2100" s="10">
        <v>1.8878600000000001E-3</v>
      </c>
      <c r="H2100" s="10">
        <v>9.9001095426017006E-10</v>
      </c>
      <c r="I2100" s="10">
        <v>-1.3899999999999999E-2</v>
      </c>
      <c r="J2100" s="10">
        <v>6.8999999999999999E-3</v>
      </c>
      <c r="K2100" s="10">
        <v>4.3189681362976601E-3</v>
      </c>
      <c r="L2100" s="9">
        <v>37.350714604643599</v>
      </c>
    </row>
    <row r="2101" spans="1:12" ht="15" x14ac:dyDescent="0.15">
      <c r="A2101" s="8" t="s">
        <v>1674</v>
      </c>
      <c r="B2101" s="8" t="s">
        <v>14</v>
      </c>
      <c r="C2101" s="8" t="s">
        <v>147</v>
      </c>
      <c r="D2101" s="10" t="s">
        <v>1609</v>
      </c>
      <c r="E2101" s="10" t="s">
        <v>1608</v>
      </c>
      <c r="F2101" s="10">
        <v>-1.06208E-2</v>
      </c>
      <c r="G2101" s="10">
        <v>1.8663799999999999E-3</v>
      </c>
      <c r="H2101" s="10">
        <v>1.29998996537546E-8</v>
      </c>
      <c r="I2101" s="10">
        <v>-1.52E-2</v>
      </c>
      <c r="J2101" s="10">
        <v>6.1999999999999998E-3</v>
      </c>
      <c r="K2101" s="10">
        <v>1.9429874703730799E-2</v>
      </c>
      <c r="L2101" s="9">
        <v>32.382794033221103</v>
      </c>
    </row>
    <row r="2102" spans="1:12" ht="15" x14ac:dyDescent="0.15">
      <c r="A2102" s="8" t="s">
        <v>1675</v>
      </c>
      <c r="B2102" s="8" t="s">
        <v>14</v>
      </c>
      <c r="C2102" s="8" t="s">
        <v>147</v>
      </c>
      <c r="D2102" s="10" t="s">
        <v>1609</v>
      </c>
      <c r="E2102" s="10" t="s">
        <v>1603</v>
      </c>
      <c r="F2102" s="10">
        <v>-1.0179799999999999E-2</v>
      </c>
      <c r="G2102" s="10">
        <v>1.6947900000000001E-3</v>
      </c>
      <c r="H2102" s="10">
        <v>1.89998424621474E-9</v>
      </c>
      <c r="I2102" s="10">
        <v>2.3999999999999998E-3</v>
      </c>
      <c r="J2102" s="10">
        <v>5.3E-3</v>
      </c>
      <c r="K2102" s="10">
        <v>0.55210032145002097</v>
      </c>
      <c r="L2102" s="9">
        <v>36.078353174291699</v>
      </c>
    </row>
    <row r="2103" spans="1:12" ht="15" x14ac:dyDescent="0.15">
      <c r="A2103" s="8" t="s">
        <v>1676</v>
      </c>
      <c r="B2103" s="8" t="s">
        <v>14</v>
      </c>
      <c r="C2103" s="8" t="s">
        <v>147</v>
      </c>
      <c r="D2103" s="10" t="s">
        <v>1603</v>
      </c>
      <c r="E2103" s="10" t="s">
        <v>1602</v>
      </c>
      <c r="F2103" s="10">
        <v>9.9434999999999992E-3</v>
      </c>
      <c r="G2103" s="10">
        <v>1.5437700000000001E-3</v>
      </c>
      <c r="H2103" s="10">
        <v>1.1999965570481099E-10</v>
      </c>
      <c r="I2103" s="10">
        <v>-2.8E-3</v>
      </c>
      <c r="J2103" s="10">
        <v>4.7999999999999996E-3</v>
      </c>
      <c r="K2103" s="10">
        <v>0.39369962398132602</v>
      </c>
      <c r="L2103" s="9">
        <v>41.487127117714202</v>
      </c>
    </row>
    <row r="2104" spans="1:12" ht="15" x14ac:dyDescent="0.15">
      <c r="A2104" s="8" t="s">
        <v>1677</v>
      </c>
      <c r="B2104" s="8" t="s">
        <v>14</v>
      </c>
      <c r="C2104" s="8" t="s">
        <v>147</v>
      </c>
      <c r="D2104" s="10" t="s">
        <v>1603</v>
      </c>
      <c r="E2104" s="10" t="s">
        <v>1602</v>
      </c>
      <c r="F2104" s="10">
        <v>-9.7510600000000006E-3</v>
      </c>
      <c r="G2104" s="10">
        <v>1.53429E-3</v>
      </c>
      <c r="H2104" s="10">
        <v>2.10000341026661E-10</v>
      </c>
      <c r="I2104" s="10">
        <v>-2.6499999999999999E-2</v>
      </c>
      <c r="J2104" s="10">
        <v>4.8999999999999998E-3</v>
      </c>
      <c r="K2104" s="10">
        <v>2.5600002044734E-7</v>
      </c>
      <c r="L2104" s="9">
        <v>40.3913853154409</v>
      </c>
    </row>
    <row r="2105" spans="1:12" ht="15" x14ac:dyDescent="0.15">
      <c r="A2105" s="8" t="s">
        <v>1681</v>
      </c>
      <c r="B2105" s="8" t="s">
        <v>14</v>
      </c>
      <c r="C2105" s="8" t="s">
        <v>147</v>
      </c>
      <c r="D2105" s="10" t="s">
        <v>1603</v>
      </c>
      <c r="E2105" s="10" t="s">
        <v>1602</v>
      </c>
      <c r="F2105" s="10">
        <v>1.0118E-2</v>
      </c>
      <c r="G2105" s="10">
        <v>1.5286799999999999E-3</v>
      </c>
      <c r="H2105" s="10">
        <v>3.5999792704335698E-11</v>
      </c>
      <c r="I2105" s="10">
        <v>1.9199999999999998E-2</v>
      </c>
      <c r="J2105" s="10">
        <v>4.7000000000000002E-3</v>
      </c>
      <c r="K2105" s="10">
        <v>1.2900008605085E-4</v>
      </c>
      <c r="L2105" s="9">
        <v>43.808278040547499</v>
      </c>
    </row>
    <row r="2106" spans="1:12" ht="15" x14ac:dyDescent="0.15">
      <c r="A2106" s="8" t="s">
        <v>1687</v>
      </c>
      <c r="B2106" s="8" t="s">
        <v>14</v>
      </c>
      <c r="C2106" s="8" t="s">
        <v>147</v>
      </c>
      <c r="D2106" s="10" t="s">
        <v>1602</v>
      </c>
      <c r="E2106" s="10" t="s">
        <v>1603</v>
      </c>
      <c r="F2106" s="10">
        <v>8.8460099999999996E-3</v>
      </c>
      <c r="G2106" s="10">
        <v>1.5111199999999999E-3</v>
      </c>
      <c r="H2106" s="10">
        <v>4.7999863240391E-9</v>
      </c>
      <c r="I2106" s="10">
        <v>4.8999999999999998E-3</v>
      </c>
      <c r="J2106" s="10">
        <v>4.7000000000000002E-3</v>
      </c>
      <c r="K2106" s="10">
        <v>0.25470003227710403</v>
      </c>
      <c r="L2106" s="9">
        <v>34.268645965263602</v>
      </c>
    </row>
    <row r="2107" spans="1:12" ht="15" x14ac:dyDescent="0.15">
      <c r="A2107" s="8" t="s">
        <v>1692</v>
      </c>
      <c r="B2107" s="8" t="s">
        <v>14</v>
      </c>
      <c r="C2107" s="8" t="s">
        <v>147</v>
      </c>
      <c r="D2107" s="10" t="s">
        <v>1603</v>
      </c>
      <c r="E2107" s="10" t="s">
        <v>1602</v>
      </c>
      <c r="F2107" s="10">
        <v>-9.1531800000000003E-3</v>
      </c>
      <c r="G2107" s="10">
        <v>1.50136E-3</v>
      </c>
      <c r="H2107" s="10">
        <v>1.0999931989351901E-9</v>
      </c>
      <c r="I2107" s="10">
        <v>-3.3E-3</v>
      </c>
      <c r="J2107" s="10">
        <v>4.7000000000000002E-3</v>
      </c>
      <c r="K2107" s="10">
        <v>0.41469996623153599</v>
      </c>
      <c r="L2107" s="9">
        <v>37.1684391705951</v>
      </c>
    </row>
    <row r="2108" spans="1:12" ht="15" x14ac:dyDescent="0.15">
      <c r="A2108" s="8" t="s">
        <v>1693</v>
      </c>
      <c r="B2108" s="8" t="s">
        <v>14</v>
      </c>
      <c r="C2108" s="8" t="s">
        <v>147</v>
      </c>
      <c r="D2108" s="10" t="s">
        <v>1608</v>
      </c>
      <c r="E2108" s="10" t="s">
        <v>1609</v>
      </c>
      <c r="F2108" s="10">
        <v>1.13218E-2</v>
      </c>
      <c r="G2108" s="10">
        <v>1.5064399999999999E-3</v>
      </c>
      <c r="H2108" s="10">
        <v>5.7003300221896105E-14</v>
      </c>
      <c r="I2108" s="10">
        <v>-2.2000000000000001E-3</v>
      </c>
      <c r="J2108" s="10">
        <v>4.7000000000000002E-3</v>
      </c>
      <c r="K2108" s="10">
        <v>0.68979969816883002</v>
      </c>
      <c r="L2108" s="9">
        <v>56.484238730226103</v>
      </c>
    </row>
    <row r="2109" spans="1:12" ht="15" x14ac:dyDescent="0.15">
      <c r="A2109" s="8" t="s">
        <v>1695</v>
      </c>
      <c r="B2109" s="8" t="s">
        <v>14</v>
      </c>
      <c r="C2109" s="8" t="s">
        <v>147</v>
      </c>
      <c r="D2109" s="10" t="s">
        <v>1609</v>
      </c>
      <c r="E2109" s="10" t="s">
        <v>1608</v>
      </c>
      <c r="F2109" s="10">
        <v>-1.1216500000000001E-2</v>
      </c>
      <c r="G2109" s="10">
        <v>1.51133E-3</v>
      </c>
      <c r="H2109" s="10">
        <v>1.2000518202042701E-13</v>
      </c>
      <c r="I2109" s="10">
        <v>-1.5E-3</v>
      </c>
      <c r="J2109" s="10">
        <v>4.5999999999999999E-3</v>
      </c>
      <c r="K2109" s="10">
        <v>0.94910005813792098</v>
      </c>
      <c r="L2109" s="9">
        <v>55.080276908148299</v>
      </c>
    </row>
    <row r="2110" spans="1:12" ht="15" x14ac:dyDescent="0.15">
      <c r="A2110" s="8" t="s">
        <v>1699</v>
      </c>
      <c r="B2110" s="8" t="s">
        <v>14</v>
      </c>
      <c r="C2110" s="8" t="s">
        <v>147</v>
      </c>
      <c r="D2110" s="10" t="s">
        <v>1603</v>
      </c>
      <c r="E2110" s="10" t="s">
        <v>1602</v>
      </c>
      <c r="F2110" s="10">
        <v>8.7055399999999995E-3</v>
      </c>
      <c r="G2110" s="10">
        <v>1.50786E-3</v>
      </c>
      <c r="H2110" s="10">
        <v>7.7999173353634308E-9</v>
      </c>
      <c r="I2110" s="10">
        <v>6.4999999999999997E-3</v>
      </c>
      <c r="J2110" s="10">
        <v>4.8999999999999998E-3</v>
      </c>
      <c r="K2110" s="10">
        <v>0.29079973069902898</v>
      </c>
      <c r="L2110" s="9">
        <v>33.332615265775502</v>
      </c>
    </row>
    <row r="2111" spans="1:12" ht="15" x14ac:dyDescent="0.15">
      <c r="A2111" s="8" t="s">
        <v>1700</v>
      </c>
      <c r="B2111" s="8" t="s">
        <v>14</v>
      </c>
      <c r="C2111" s="8" t="s">
        <v>147</v>
      </c>
      <c r="D2111" s="10" t="s">
        <v>1608</v>
      </c>
      <c r="E2111" s="10" t="s">
        <v>1609</v>
      </c>
      <c r="F2111" s="10">
        <v>1.57704E-2</v>
      </c>
      <c r="G2111" s="10">
        <v>1.9326E-3</v>
      </c>
      <c r="H2111" s="10">
        <v>3.29989407910834E-16</v>
      </c>
      <c r="I2111" s="10">
        <v>7.7000000000000002E-3</v>
      </c>
      <c r="J2111" s="10">
        <v>6.3E-3</v>
      </c>
      <c r="K2111" s="10">
        <v>0.44139966579455397</v>
      </c>
      <c r="L2111" s="9">
        <v>66.588842759132405</v>
      </c>
    </row>
    <row r="2112" spans="1:12" ht="15" x14ac:dyDescent="0.15">
      <c r="A2112" s="8" t="s">
        <v>1701</v>
      </c>
      <c r="B2112" s="8" t="s">
        <v>14</v>
      </c>
      <c r="C2112" s="8" t="s">
        <v>147</v>
      </c>
      <c r="D2112" s="10" t="s">
        <v>1603</v>
      </c>
      <c r="E2112" s="10" t="s">
        <v>1602</v>
      </c>
      <c r="F2112" s="10">
        <v>-8.52172E-3</v>
      </c>
      <c r="G2112" s="10">
        <v>1.5323400000000001E-3</v>
      </c>
      <c r="H2112" s="10">
        <v>2.6999765984012099E-8</v>
      </c>
      <c r="I2112" s="10">
        <v>-2.4799999999999999E-2</v>
      </c>
      <c r="J2112" s="10">
        <v>3.3999999999999998E-3</v>
      </c>
      <c r="K2112" s="10">
        <v>2.4082412998278299E-14</v>
      </c>
      <c r="L2112" s="9">
        <v>30.927459281713499</v>
      </c>
    </row>
    <row r="2113" spans="1:12" ht="15" x14ac:dyDescent="0.15">
      <c r="A2113" s="8" t="s">
        <v>1702</v>
      </c>
      <c r="B2113" s="8" t="s">
        <v>14</v>
      </c>
      <c r="C2113" s="8" t="s">
        <v>147</v>
      </c>
      <c r="D2113" s="10" t="s">
        <v>1603</v>
      </c>
      <c r="E2113" s="10" t="s">
        <v>1602</v>
      </c>
      <c r="F2113" s="10">
        <v>-9.9897700000000002E-3</v>
      </c>
      <c r="G2113" s="10">
        <v>1.5740800000000001E-3</v>
      </c>
      <c r="H2113" s="10">
        <v>2.19998641983517E-10</v>
      </c>
      <c r="I2113" s="10">
        <v>-7.1999999999999998E-3</v>
      </c>
      <c r="J2113" s="10">
        <v>5.1000000000000004E-3</v>
      </c>
      <c r="K2113" s="10">
        <v>0.31220007280226503</v>
      </c>
      <c r="L2113" s="9">
        <v>40.277024289773102</v>
      </c>
    </row>
    <row r="2114" spans="1:12" ht="15" x14ac:dyDescent="0.15">
      <c r="A2114" s="8" t="s">
        <v>1703</v>
      </c>
      <c r="B2114" s="8" t="s">
        <v>14</v>
      </c>
      <c r="C2114" s="8" t="s">
        <v>147</v>
      </c>
      <c r="D2114" s="10" t="s">
        <v>1609</v>
      </c>
      <c r="E2114" s="10" t="s">
        <v>1603</v>
      </c>
      <c r="F2114" s="10">
        <v>9.6896199999999995E-3</v>
      </c>
      <c r="G2114" s="10">
        <v>1.7779E-3</v>
      </c>
      <c r="H2114" s="10">
        <v>4.9999999500797398E-8</v>
      </c>
      <c r="I2114" s="10">
        <v>7.3000000000000001E-3</v>
      </c>
      <c r="J2114" s="10">
        <v>5.5999999999999999E-3</v>
      </c>
      <c r="K2114" s="10">
        <v>0.48130015329390702</v>
      </c>
      <c r="L2114" s="9">
        <v>29.702898505189498</v>
      </c>
    </row>
    <row r="2115" spans="1:12" ht="15" x14ac:dyDescent="0.15">
      <c r="A2115" s="8" t="s">
        <v>1704</v>
      </c>
      <c r="B2115" s="8" t="s">
        <v>14</v>
      </c>
      <c r="C2115" s="8" t="s">
        <v>147</v>
      </c>
      <c r="D2115" s="10" t="s">
        <v>1602</v>
      </c>
      <c r="E2115" s="10" t="s">
        <v>1603</v>
      </c>
      <c r="F2115" s="10">
        <v>1.28612E-2</v>
      </c>
      <c r="G2115" s="10">
        <v>2.2522699999999998E-3</v>
      </c>
      <c r="H2115" s="10">
        <v>1.09999319893519E-8</v>
      </c>
      <c r="I2115" s="10">
        <v>-5.1999999999999998E-3</v>
      </c>
      <c r="J2115" s="10">
        <v>8.6E-3</v>
      </c>
      <c r="K2115" s="10">
        <v>0.279199733878501</v>
      </c>
      <c r="L2115" s="9">
        <v>32.607843613339703</v>
      </c>
    </row>
    <row r="2116" spans="1:12" ht="15" x14ac:dyDescent="0.15">
      <c r="A2116" s="8" t="s">
        <v>1705</v>
      </c>
      <c r="B2116" s="8" t="s">
        <v>14</v>
      </c>
      <c r="C2116" s="8" t="s">
        <v>147</v>
      </c>
      <c r="D2116" s="10" t="s">
        <v>1602</v>
      </c>
      <c r="E2116" s="10" t="s">
        <v>1603</v>
      </c>
      <c r="F2116" s="10">
        <v>-1.22737E-2</v>
      </c>
      <c r="G2116" s="10">
        <v>1.7681999999999999E-3</v>
      </c>
      <c r="H2116" s="10">
        <v>3.9003178447506602E-12</v>
      </c>
      <c r="I2116" s="10">
        <v>-4.1999999999999997E-3</v>
      </c>
      <c r="J2116" s="10">
        <v>5.5999999999999999E-3</v>
      </c>
      <c r="K2116" s="10">
        <v>0.311499963423435</v>
      </c>
      <c r="L2116" s="9">
        <v>48.182378529504199</v>
      </c>
    </row>
    <row r="2117" spans="1:12" ht="15" x14ac:dyDescent="0.15">
      <c r="A2117" s="8" t="s">
        <v>1707</v>
      </c>
      <c r="B2117" s="8" t="s">
        <v>14</v>
      </c>
      <c r="C2117" s="8" t="s">
        <v>147</v>
      </c>
      <c r="D2117" s="10" t="s">
        <v>1602</v>
      </c>
      <c r="E2117" s="10" t="s">
        <v>1603</v>
      </c>
      <c r="F2117" s="10">
        <v>9.3847900000000005E-3</v>
      </c>
      <c r="G2117" s="10">
        <v>1.5843700000000001E-3</v>
      </c>
      <c r="H2117" s="10">
        <v>3.20000015974484E-9</v>
      </c>
      <c r="I2117" s="10">
        <v>3.0000000000000001E-3</v>
      </c>
      <c r="J2117" s="10">
        <v>4.8999999999999998E-3</v>
      </c>
      <c r="K2117" s="10">
        <v>0.72289962590005397</v>
      </c>
      <c r="L2117" s="9">
        <v>35.086164653974699</v>
      </c>
    </row>
    <row r="2118" spans="1:12" ht="15" x14ac:dyDescent="0.15">
      <c r="A2118" s="8" t="s">
        <v>1710</v>
      </c>
      <c r="B2118" s="8" t="s">
        <v>14</v>
      </c>
      <c r="C2118" s="8" t="s">
        <v>147</v>
      </c>
      <c r="D2118" s="10" t="s">
        <v>1608</v>
      </c>
      <c r="E2118" s="10" t="s">
        <v>1609</v>
      </c>
      <c r="F2118" s="10">
        <v>-1.0181900000000001E-2</v>
      </c>
      <c r="G2118" s="10">
        <v>1.5118E-3</v>
      </c>
      <c r="H2118" s="10">
        <v>1.5999263828686001E-11</v>
      </c>
      <c r="I2118" s="10">
        <v>-4.4000000000000003E-3</v>
      </c>
      <c r="J2118" s="10">
        <v>4.7000000000000002E-3</v>
      </c>
      <c r="K2118" s="10">
        <v>0.19979977738339999</v>
      </c>
      <c r="L2118" s="9">
        <v>45.359574578995201</v>
      </c>
    </row>
    <row r="2119" spans="1:12" ht="15" x14ac:dyDescent="0.15">
      <c r="A2119" s="8" t="s">
        <v>1711</v>
      </c>
      <c r="B2119" s="8" t="s">
        <v>14</v>
      </c>
      <c r="C2119" s="8" t="s">
        <v>147</v>
      </c>
      <c r="D2119" s="10" t="s">
        <v>1603</v>
      </c>
      <c r="E2119" s="10" t="s">
        <v>1602</v>
      </c>
      <c r="F2119" s="10">
        <v>1.0352699999999999E-2</v>
      </c>
      <c r="G2119" s="10">
        <v>1.6866299999999999E-3</v>
      </c>
      <c r="H2119" s="10">
        <v>8.4000138087988002E-10</v>
      </c>
      <c r="I2119" s="10">
        <v>7.0000000000000001E-3</v>
      </c>
      <c r="J2119" s="10">
        <v>3.5999999999999999E-3</v>
      </c>
      <c r="K2119" s="10">
        <v>7.1920053203747905E-2</v>
      </c>
      <c r="L2119" s="9">
        <v>37.676245385433297</v>
      </c>
    </row>
    <row r="2120" spans="1:12" ht="15" x14ac:dyDescent="0.15">
      <c r="A2120" s="8" t="s">
        <v>2270</v>
      </c>
      <c r="B2120" s="8" t="s">
        <v>49</v>
      </c>
      <c r="C2120" s="8" t="s">
        <v>147</v>
      </c>
      <c r="D2120" s="10" t="s">
        <v>1602</v>
      </c>
      <c r="E2120" s="10" t="s">
        <v>1603</v>
      </c>
      <c r="F2120" s="10">
        <v>-3.0300000000000001E-2</v>
      </c>
      <c r="G2120" s="10">
        <v>3.0999999999999999E-3</v>
      </c>
      <c r="H2120" s="10">
        <v>2.0379999999999999E-22</v>
      </c>
      <c r="I2120" s="10">
        <v>-2.2800000000000001E-2</v>
      </c>
      <c r="J2120" s="10">
        <v>4.4999999999999997E-3</v>
      </c>
      <c r="K2120" s="10">
        <v>2.2830214925865199E-6</v>
      </c>
      <c r="L2120" s="9">
        <v>95.534859521331995</v>
      </c>
    </row>
    <row r="2121" spans="1:12" ht="15" x14ac:dyDescent="0.15">
      <c r="A2121" s="8" t="s">
        <v>2271</v>
      </c>
      <c r="B2121" s="8" t="s">
        <v>49</v>
      </c>
      <c r="C2121" s="8" t="s">
        <v>147</v>
      </c>
      <c r="D2121" s="10" t="s">
        <v>1608</v>
      </c>
      <c r="E2121" s="10" t="s">
        <v>1603</v>
      </c>
      <c r="F2121" s="10">
        <v>5.3499999999999999E-2</v>
      </c>
      <c r="G2121" s="10">
        <v>4.4999999999999997E-3</v>
      </c>
      <c r="H2121" s="10">
        <v>5.6690000000000002E-33</v>
      </c>
      <c r="I2121" s="10">
        <v>2.2100000000000002E-2</v>
      </c>
      <c r="J2121" s="10">
        <v>9.4999999999999998E-3</v>
      </c>
      <c r="K2121" s="10">
        <v>3.3620177345437901E-3</v>
      </c>
      <c r="L2121" s="9">
        <v>141.34567901234601</v>
      </c>
    </row>
    <row r="2122" spans="1:12" ht="15" x14ac:dyDescent="0.15">
      <c r="A2122" s="8" t="s">
        <v>2273</v>
      </c>
      <c r="B2122" s="8" t="s">
        <v>49</v>
      </c>
      <c r="C2122" s="8" t="s">
        <v>147</v>
      </c>
      <c r="D2122" s="10" t="s">
        <v>1602</v>
      </c>
      <c r="E2122" s="10" t="s">
        <v>1603</v>
      </c>
      <c r="F2122" s="10">
        <v>2.2499999999999999E-2</v>
      </c>
      <c r="G2122" s="10">
        <v>2.7000000000000001E-3</v>
      </c>
      <c r="H2122" s="10">
        <v>2.2459999999999999E-17</v>
      </c>
      <c r="I2122" s="10">
        <v>1.46E-2</v>
      </c>
      <c r="J2122" s="10">
        <v>5.4000000000000003E-3</v>
      </c>
      <c r="K2122" s="10">
        <v>1.10499420391727E-2</v>
      </c>
      <c r="L2122" s="9">
        <v>69.4444444444444</v>
      </c>
    </row>
    <row r="2123" spans="1:12" ht="15" x14ac:dyDescent="0.15">
      <c r="A2123" s="8" t="s">
        <v>2274</v>
      </c>
      <c r="B2123" s="8" t="s">
        <v>49</v>
      </c>
      <c r="C2123" s="8" t="s">
        <v>147</v>
      </c>
      <c r="D2123" s="10" t="s">
        <v>1602</v>
      </c>
      <c r="E2123" s="10" t="s">
        <v>1609</v>
      </c>
      <c r="F2123" s="10">
        <v>1.89E-2</v>
      </c>
      <c r="G2123" s="10">
        <v>2.8E-3</v>
      </c>
      <c r="H2123" s="10">
        <v>7.1429999999999998E-12</v>
      </c>
      <c r="I2123" s="10">
        <v>1.18E-2</v>
      </c>
      <c r="J2123" s="10">
        <v>5.4999999999999997E-3</v>
      </c>
      <c r="K2123" s="10">
        <v>3.5979903979651902E-2</v>
      </c>
      <c r="L2123" s="9">
        <v>45.5625</v>
      </c>
    </row>
    <row r="2124" spans="1:12" ht="15" x14ac:dyDescent="0.15">
      <c r="A2124" s="8" t="s">
        <v>2275</v>
      </c>
      <c r="B2124" s="8" t="s">
        <v>49</v>
      </c>
      <c r="C2124" s="8" t="s">
        <v>147</v>
      </c>
      <c r="D2124" s="10" t="s">
        <v>1609</v>
      </c>
      <c r="E2124" s="10" t="s">
        <v>1608</v>
      </c>
      <c r="F2124" s="10">
        <v>-3.32E-2</v>
      </c>
      <c r="G2124" s="10">
        <v>2.5999999999999999E-3</v>
      </c>
      <c r="H2124" s="10">
        <v>4.11E-38</v>
      </c>
      <c r="I2124" s="10">
        <v>-1.5299999999999999E-2</v>
      </c>
      <c r="J2124" s="10">
        <v>3.8E-3</v>
      </c>
      <c r="K2124" s="10">
        <v>4.0590088665813301E-5</v>
      </c>
      <c r="L2124" s="9">
        <v>163.05325443787001</v>
      </c>
    </row>
    <row r="2125" spans="1:12" ht="15" x14ac:dyDescent="0.15">
      <c r="A2125" s="8" t="s">
        <v>2276</v>
      </c>
      <c r="B2125" s="8" t="s">
        <v>49</v>
      </c>
      <c r="C2125" s="8" t="s">
        <v>147</v>
      </c>
      <c r="D2125" s="10" t="s">
        <v>1602</v>
      </c>
      <c r="E2125" s="10" t="s">
        <v>1603</v>
      </c>
      <c r="F2125" s="10">
        <v>2.7699999999999999E-2</v>
      </c>
      <c r="G2125" s="10">
        <v>2.5000000000000001E-3</v>
      </c>
      <c r="H2125" s="10">
        <v>5.0070000000000004E-28</v>
      </c>
      <c r="I2125" s="10">
        <v>1.2500000000000001E-2</v>
      </c>
      <c r="J2125" s="10">
        <v>4.8999999999999998E-3</v>
      </c>
      <c r="K2125" s="10">
        <v>3.5109932942964099E-2</v>
      </c>
      <c r="L2125" s="9">
        <v>122.7664</v>
      </c>
    </row>
    <row r="2126" spans="1:12" ht="15" x14ac:dyDescent="0.15">
      <c r="A2126" s="8" t="s">
        <v>2277</v>
      </c>
      <c r="B2126" s="8" t="s">
        <v>49</v>
      </c>
      <c r="C2126" s="8" t="s">
        <v>147</v>
      </c>
      <c r="D2126" s="10" t="s">
        <v>1602</v>
      </c>
      <c r="E2126" s="10" t="s">
        <v>1603</v>
      </c>
      <c r="F2126" s="10">
        <v>1.4800000000000001E-2</v>
      </c>
      <c r="G2126" s="10">
        <v>2.3999999999999998E-3</v>
      </c>
      <c r="H2126" s="10">
        <v>1.7289999999999999E-9</v>
      </c>
      <c r="I2126" s="10">
        <v>-4.0000000000000002E-4</v>
      </c>
      <c r="J2126" s="10">
        <v>4.8999999999999998E-3</v>
      </c>
      <c r="K2126" s="10">
        <v>0.828199950100729</v>
      </c>
      <c r="L2126" s="9">
        <v>38.0277777777778</v>
      </c>
    </row>
    <row r="2127" spans="1:12" ht="15" x14ac:dyDescent="0.15">
      <c r="A2127" s="8" t="s">
        <v>2279</v>
      </c>
      <c r="B2127" s="8" t="s">
        <v>49</v>
      </c>
      <c r="C2127" s="8" t="s">
        <v>147</v>
      </c>
      <c r="D2127" s="10" t="s">
        <v>1602</v>
      </c>
      <c r="E2127" s="10" t="s">
        <v>1603</v>
      </c>
      <c r="F2127" s="10">
        <v>-2.5499999999999998E-2</v>
      </c>
      <c r="G2127" s="10">
        <v>3.2000000000000002E-3</v>
      </c>
      <c r="H2127" s="10">
        <v>8.4760000000000001E-16</v>
      </c>
      <c r="I2127" s="10">
        <v>-8.3999999999999995E-3</v>
      </c>
      <c r="J2127" s="10">
        <v>6.1999999999999998E-3</v>
      </c>
      <c r="K2127" s="10">
        <v>0.31869995342082902</v>
      </c>
      <c r="L2127" s="9">
        <v>63.5009765625</v>
      </c>
    </row>
    <row r="2128" spans="1:12" ht="15" x14ac:dyDescent="0.15">
      <c r="A2128" s="8" t="s">
        <v>2280</v>
      </c>
      <c r="B2128" s="8" t="s">
        <v>49</v>
      </c>
      <c r="C2128" s="8" t="s">
        <v>147</v>
      </c>
      <c r="D2128" s="10" t="s">
        <v>1602</v>
      </c>
      <c r="E2128" s="10" t="s">
        <v>1608</v>
      </c>
      <c r="F2128" s="10">
        <v>1.46E-2</v>
      </c>
      <c r="G2128" s="10">
        <v>2.5000000000000001E-3</v>
      </c>
      <c r="H2128" s="10">
        <v>4.8559999999999998E-9</v>
      </c>
      <c r="I2128" s="10">
        <v>6.7000000000000002E-3</v>
      </c>
      <c r="J2128" s="10">
        <v>5.1999999999999998E-3</v>
      </c>
      <c r="K2128" s="10">
        <v>0.24970026312774701</v>
      </c>
      <c r="L2128" s="9">
        <v>34.105600000000003</v>
      </c>
    </row>
    <row r="2129" spans="1:12" ht="15" x14ac:dyDescent="0.15">
      <c r="A2129" s="8" t="s">
        <v>2281</v>
      </c>
      <c r="B2129" s="8" t="s">
        <v>49</v>
      </c>
      <c r="C2129" s="8" t="s">
        <v>147</v>
      </c>
      <c r="D2129" s="10" t="s">
        <v>1602</v>
      </c>
      <c r="E2129" s="10" t="s">
        <v>1603</v>
      </c>
      <c r="F2129" s="10">
        <v>3.1899999999999998E-2</v>
      </c>
      <c r="G2129" s="10">
        <v>2.5000000000000001E-3</v>
      </c>
      <c r="H2129" s="10">
        <v>1.099E-37</v>
      </c>
      <c r="I2129" s="10">
        <v>1.44E-2</v>
      </c>
      <c r="J2129" s="10">
        <v>3.5000000000000001E-3</v>
      </c>
      <c r="K2129" s="10">
        <v>1.0870011411115701E-5</v>
      </c>
      <c r="L2129" s="9">
        <v>162.8176</v>
      </c>
    </row>
    <row r="2130" spans="1:12" ht="15" x14ac:dyDescent="0.15">
      <c r="A2130" s="8" t="s">
        <v>2282</v>
      </c>
      <c r="B2130" s="8" t="s">
        <v>49</v>
      </c>
      <c r="C2130" s="8" t="s">
        <v>147</v>
      </c>
      <c r="D2130" s="10" t="s">
        <v>1609</v>
      </c>
      <c r="E2130" s="10" t="s">
        <v>1603</v>
      </c>
      <c r="F2130" s="10">
        <v>-1.6500000000000001E-2</v>
      </c>
      <c r="G2130" s="10">
        <v>2.3999999999999998E-3</v>
      </c>
      <c r="H2130" s="10">
        <v>3.3389999999999998E-12</v>
      </c>
      <c r="I2130" s="10">
        <v>-1E-4</v>
      </c>
      <c r="J2130" s="10">
        <v>3.5000000000000001E-3</v>
      </c>
      <c r="K2130" s="10">
        <v>0.61299933022490105</v>
      </c>
      <c r="L2130" s="9">
        <v>47.265625</v>
      </c>
    </row>
    <row r="2131" spans="1:12" ht="15" x14ac:dyDescent="0.15">
      <c r="A2131" s="8" t="s">
        <v>2283</v>
      </c>
      <c r="B2131" s="8" t="s">
        <v>49</v>
      </c>
      <c r="C2131" s="8" t="s">
        <v>147</v>
      </c>
      <c r="D2131" s="10" t="s">
        <v>1608</v>
      </c>
      <c r="E2131" s="10" t="s">
        <v>1603</v>
      </c>
      <c r="F2131" s="10">
        <v>1.83E-2</v>
      </c>
      <c r="G2131" s="10">
        <v>2.8999999999999998E-3</v>
      </c>
      <c r="H2131" s="10">
        <v>2.9709999999999999E-10</v>
      </c>
      <c r="I2131" s="10">
        <v>8.0000000000000002E-3</v>
      </c>
      <c r="J2131" s="10">
        <v>7.3000000000000001E-3</v>
      </c>
      <c r="K2131" s="10">
        <v>0.58659992078904399</v>
      </c>
      <c r="L2131" s="9">
        <v>39.820451843043998</v>
      </c>
    </row>
    <row r="2132" spans="1:12" ht="15" x14ac:dyDescent="0.15">
      <c r="A2132" s="8" t="s">
        <v>2284</v>
      </c>
      <c r="B2132" s="8" t="s">
        <v>49</v>
      </c>
      <c r="C2132" s="8" t="s">
        <v>147</v>
      </c>
      <c r="D2132" s="10" t="s">
        <v>1609</v>
      </c>
      <c r="E2132" s="10" t="s">
        <v>1608</v>
      </c>
      <c r="F2132" s="10">
        <v>1.44E-2</v>
      </c>
      <c r="G2132" s="10">
        <v>2.5000000000000001E-3</v>
      </c>
      <c r="H2132" s="10">
        <v>1.191E-8</v>
      </c>
      <c r="I2132" s="10">
        <v>-2.0000000000000001E-4</v>
      </c>
      <c r="J2132" s="10">
        <v>4.8999999999999998E-3</v>
      </c>
      <c r="K2132" s="10">
        <v>0.97829999205812301</v>
      </c>
      <c r="L2132" s="9">
        <v>33.177599999999998</v>
      </c>
    </row>
    <row r="2133" spans="1:12" ht="15" x14ac:dyDescent="0.15">
      <c r="A2133" s="8" t="s">
        <v>2285</v>
      </c>
      <c r="B2133" s="8" t="s">
        <v>49</v>
      </c>
      <c r="C2133" s="8" t="s">
        <v>147</v>
      </c>
      <c r="D2133" s="10" t="s">
        <v>1609</v>
      </c>
      <c r="E2133" s="10" t="s">
        <v>1608</v>
      </c>
      <c r="F2133" s="10">
        <v>1.9800000000000002E-2</v>
      </c>
      <c r="G2133" s="10">
        <v>2.3E-3</v>
      </c>
      <c r="H2133" s="10">
        <v>3.1340000000000001E-17</v>
      </c>
      <c r="I2133" s="10">
        <v>0.01</v>
      </c>
      <c r="J2133" s="10">
        <v>3.3999999999999998E-3</v>
      </c>
      <c r="K2133" s="10">
        <v>1.2570136681014201E-3</v>
      </c>
      <c r="L2133" s="9">
        <v>74.109640831758</v>
      </c>
    </row>
    <row r="2134" spans="1:12" ht="15" x14ac:dyDescent="0.15">
      <c r="A2134" s="8" t="s">
        <v>2286</v>
      </c>
      <c r="B2134" s="8" t="s">
        <v>49</v>
      </c>
      <c r="C2134" s="8" t="s">
        <v>147</v>
      </c>
      <c r="D2134" s="10" t="s">
        <v>1609</v>
      </c>
      <c r="E2134" s="10" t="s">
        <v>1608</v>
      </c>
      <c r="F2134" s="10">
        <v>-2.4899999999999999E-2</v>
      </c>
      <c r="G2134" s="10">
        <v>2.3E-3</v>
      </c>
      <c r="H2134" s="10">
        <v>3.367E-27</v>
      </c>
      <c r="I2134" s="10">
        <v>-7.6700000000000004E-2</v>
      </c>
      <c r="J2134" s="10">
        <v>3.3E-3</v>
      </c>
      <c r="K2134" s="10">
        <v>1.1694993910198699E-108</v>
      </c>
      <c r="L2134" s="9">
        <v>117.20415879017</v>
      </c>
    </row>
    <row r="2135" spans="1:12" ht="15" x14ac:dyDescent="0.15">
      <c r="A2135" s="8" t="s">
        <v>2287</v>
      </c>
      <c r="B2135" s="8" t="s">
        <v>49</v>
      </c>
      <c r="C2135" s="8" t="s">
        <v>147</v>
      </c>
      <c r="D2135" s="10" t="s">
        <v>1602</v>
      </c>
      <c r="E2135" s="10" t="s">
        <v>1603</v>
      </c>
      <c r="F2135" s="10">
        <v>1.5599999999999999E-2</v>
      </c>
      <c r="G2135" s="10">
        <v>2.7000000000000001E-3</v>
      </c>
      <c r="H2135" s="10">
        <v>1.015E-8</v>
      </c>
      <c r="I2135" s="10">
        <v>-5.4999999999999997E-3</v>
      </c>
      <c r="J2135" s="10">
        <v>5.3E-3</v>
      </c>
      <c r="K2135" s="10">
        <v>0.85409995699628205</v>
      </c>
      <c r="L2135" s="9">
        <v>33.382716049382701</v>
      </c>
    </row>
    <row r="2136" spans="1:12" ht="15" x14ac:dyDescent="0.15">
      <c r="A2136" s="8" t="s">
        <v>2288</v>
      </c>
      <c r="B2136" s="8" t="s">
        <v>49</v>
      </c>
      <c r="C2136" s="8" t="s">
        <v>147</v>
      </c>
      <c r="D2136" s="10" t="s">
        <v>1602</v>
      </c>
      <c r="E2136" s="10" t="s">
        <v>1603</v>
      </c>
      <c r="F2136" s="10">
        <v>-4.7699999999999999E-2</v>
      </c>
      <c r="G2136" s="10">
        <v>2.5999999999999999E-3</v>
      </c>
      <c r="H2136" s="10">
        <v>5.0720000000000003E-75</v>
      </c>
      <c r="I2136" s="10">
        <v>-1.2E-2</v>
      </c>
      <c r="J2136" s="10">
        <v>3.8E-3</v>
      </c>
      <c r="K2136" s="10">
        <v>1.4349937184799501E-3</v>
      </c>
      <c r="L2136" s="9">
        <v>336.58136094674597</v>
      </c>
    </row>
    <row r="2137" spans="1:12" ht="15" x14ac:dyDescent="0.15">
      <c r="A2137" s="8" t="s">
        <v>2289</v>
      </c>
      <c r="B2137" s="8" t="s">
        <v>49</v>
      </c>
      <c r="C2137" s="8" t="s">
        <v>147</v>
      </c>
      <c r="D2137" s="10" t="s">
        <v>1609</v>
      </c>
      <c r="E2137" s="10" t="s">
        <v>1608</v>
      </c>
      <c r="F2137" s="10">
        <v>-2.29E-2</v>
      </c>
      <c r="G2137" s="10">
        <v>2.8E-3</v>
      </c>
      <c r="H2137" s="10">
        <v>5.993E-16</v>
      </c>
      <c r="I2137" s="10">
        <v>3.3E-3</v>
      </c>
      <c r="J2137" s="10">
        <v>5.7999999999999996E-3</v>
      </c>
      <c r="K2137" s="10">
        <v>0.95650005646281799</v>
      </c>
      <c r="L2137" s="9">
        <v>66.889030612244895</v>
      </c>
    </row>
    <row r="2138" spans="1:12" ht="15" x14ac:dyDescent="0.15">
      <c r="A2138" s="8" t="s">
        <v>2290</v>
      </c>
      <c r="B2138" s="8" t="s">
        <v>49</v>
      </c>
      <c r="C2138" s="8" t="s">
        <v>147</v>
      </c>
      <c r="D2138" s="10" t="s">
        <v>1602</v>
      </c>
      <c r="E2138" s="10" t="s">
        <v>1603</v>
      </c>
      <c r="F2138" s="10">
        <v>2.2100000000000002E-2</v>
      </c>
      <c r="G2138" s="10">
        <v>3.3E-3</v>
      </c>
      <c r="H2138" s="10">
        <v>1.0509999999999999E-11</v>
      </c>
      <c r="I2138" s="10">
        <v>1.6999999999999999E-3</v>
      </c>
      <c r="J2138" s="10">
        <v>5.1000000000000004E-3</v>
      </c>
      <c r="K2138" s="10">
        <v>0.741899366087165</v>
      </c>
      <c r="L2138" s="9">
        <v>44.849403122130397</v>
      </c>
    </row>
    <row r="2139" spans="1:12" ht="15" x14ac:dyDescent="0.15">
      <c r="A2139" s="8" t="s">
        <v>2291</v>
      </c>
      <c r="B2139" s="8" t="s">
        <v>49</v>
      </c>
      <c r="C2139" s="8" t="s">
        <v>147</v>
      </c>
      <c r="D2139" s="10" t="s">
        <v>1609</v>
      </c>
      <c r="E2139" s="10" t="s">
        <v>1608</v>
      </c>
      <c r="F2139" s="10">
        <v>2.76E-2</v>
      </c>
      <c r="G2139" s="10">
        <v>2.3999999999999998E-3</v>
      </c>
      <c r="H2139" s="10">
        <v>2.2360000000000001E-29</v>
      </c>
      <c r="I2139" s="10">
        <v>6.4000000000000003E-3</v>
      </c>
      <c r="J2139" s="10">
        <v>4.7999999999999996E-3</v>
      </c>
      <c r="K2139" s="10">
        <v>0.41319970234810699</v>
      </c>
      <c r="L2139" s="9">
        <v>132.25</v>
      </c>
    </row>
    <row r="2140" spans="1:12" ht="15" x14ac:dyDescent="0.15">
      <c r="A2140" s="8" t="s">
        <v>2292</v>
      </c>
      <c r="B2140" s="8" t="s">
        <v>49</v>
      </c>
      <c r="C2140" s="8" t="s">
        <v>147</v>
      </c>
      <c r="D2140" s="10" t="s">
        <v>1602</v>
      </c>
      <c r="E2140" s="10" t="s">
        <v>1608</v>
      </c>
      <c r="F2140" s="10">
        <v>-4.3700000000000003E-2</v>
      </c>
      <c r="G2140" s="10">
        <v>2.5999999999999999E-3</v>
      </c>
      <c r="H2140" s="10">
        <v>2.1249999999999999E-63</v>
      </c>
      <c r="I2140" s="10">
        <v>-4.8999999999999998E-3</v>
      </c>
      <c r="J2140" s="10">
        <v>4.0000000000000001E-3</v>
      </c>
      <c r="K2140" s="10">
        <v>0.29090018671491302</v>
      </c>
      <c r="L2140" s="9">
        <v>282.49852071005898</v>
      </c>
    </row>
    <row r="2141" spans="1:12" ht="15" x14ac:dyDescent="0.15">
      <c r="A2141" s="8" t="s">
        <v>2293</v>
      </c>
      <c r="B2141" s="8" t="s">
        <v>49</v>
      </c>
      <c r="C2141" s="8" t="s">
        <v>147</v>
      </c>
      <c r="D2141" s="10" t="s">
        <v>1609</v>
      </c>
      <c r="E2141" s="10" t="s">
        <v>1608</v>
      </c>
      <c r="F2141" s="10">
        <v>3.3000000000000002E-2</v>
      </c>
      <c r="G2141" s="10">
        <v>2.3999999999999998E-3</v>
      </c>
      <c r="H2141" s="10">
        <v>1.5450000000000001E-41</v>
      </c>
      <c r="I2141" s="10">
        <v>1.32E-2</v>
      </c>
      <c r="J2141" s="10">
        <v>4.7999999999999996E-3</v>
      </c>
      <c r="K2141" s="10">
        <v>8.8889405170365001E-3</v>
      </c>
      <c r="L2141" s="9">
        <v>189.0625</v>
      </c>
    </row>
    <row r="2142" spans="1:12" ht="15" x14ac:dyDescent="0.15">
      <c r="A2142" s="8" t="s">
        <v>2294</v>
      </c>
      <c r="B2142" s="8" t="s">
        <v>49</v>
      </c>
      <c r="C2142" s="8" t="s">
        <v>147</v>
      </c>
      <c r="D2142" s="10" t="s">
        <v>1609</v>
      </c>
      <c r="E2142" s="10" t="s">
        <v>1608</v>
      </c>
      <c r="F2142" s="10">
        <v>-1.8499999999999999E-2</v>
      </c>
      <c r="G2142" s="10">
        <v>2.8999999999999998E-3</v>
      </c>
      <c r="H2142" s="10">
        <v>2.1579999999999999E-10</v>
      </c>
      <c r="I2142" s="10">
        <v>-5.7999999999999996E-3</v>
      </c>
      <c r="J2142" s="10">
        <v>5.7999999999999996E-3</v>
      </c>
      <c r="K2142" s="10">
        <v>0.74550060459759004</v>
      </c>
      <c r="L2142" s="9">
        <v>40.695600475624303</v>
      </c>
    </row>
    <row r="2143" spans="1:12" ht="15" x14ac:dyDescent="0.15">
      <c r="A2143" s="8" t="s">
        <v>2295</v>
      </c>
      <c r="B2143" s="8" t="s">
        <v>49</v>
      </c>
      <c r="C2143" s="8" t="s">
        <v>147</v>
      </c>
      <c r="D2143" s="10" t="s">
        <v>1602</v>
      </c>
      <c r="E2143" s="10" t="s">
        <v>1609</v>
      </c>
      <c r="F2143" s="10">
        <v>2.9899999999999999E-2</v>
      </c>
      <c r="G2143" s="10">
        <v>2.3999999999999998E-3</v>
      </c>
      <c r="H2143" s="10">
        <v>9.0330000000000006E-36</v>
      </c>
      <c r="I2143" s="10">
        <v>8.3999999999999995E-3</v>
      </c>
      <c r="J2143" s="10">
        <v>4.7000000000000002E-3</v>
      </c>
      <c r="K2143" s="10">
        <v>7.3690244926004594E-2</v>
      </c>
      <c r="L2143" s="9">
        <v>155.210069444444</v>
      </c>
    </row>
    <row r="2144" spans="1:12" ht="15" x14ac:dyDescent="0.15">
      <c r="A2144" s="8" t="s">
        <v>2296</v>
      </c>
      <c r="B2144" s="8" t="s">
        <v>49</v>
      </c>
      <c r="C2144" s="8" t="s">
        <v>147</v>
      </c>
      <c r="D2144" s="10" t="s">
        <v>1608</v>
      </c>
      <c r="E2144" s="10" t="s">
        <v>1603</v>
      </c>
      <c r="F2144" s="10">
        <v>2.5499999999999998E-2</v>
      </c>
      <c r="G2144" s="10">
        <v>2.7000000000000001E-3</v>
      </c>
      <c r="H2144" s="10">
        <v>9.5490000000000002E-21</v>
      </c>
      <c r="I2144" s="10">
        <v>1.4E-2</v>
      </c>
      <c r="J2144" s="10">
        <v>6.0000000000000001E-3</v>
      </c>
      <c r="K2144" s="10">
        <v>1.6259979735293102E-2</v>
      </c>
      <c r="L2144" s="9">
        <v>89.197530864197503</v>
      </c>
    </row>
    <row r="2145" spans="1:12" ht="15" x14ac:dyDescent="0.15">
      <c r="A2145" s="8" t="s">
        <v>2298</v>
      </c>
      <c r="B2145" s="8" t="s">
        <v>49</v>
      </c>
      <c r="C2145" s="8" t="s">
        <v>147</v>
      </c>
      <c r="D2145" s="10" t="s">
        <v>1602</v>
      </c>
      <c r="E2145" s="10" t="s">
        <v>1609</v>
      </c>
      <c r="F2145" s="10">
        <v>-1.95E-2</v>
      </c>
      <c r="G2145" s="10">
        <v>2.5999999999999999E-3</v>
      </c>
      <c r="H2145" s="10">
        <v>3.571E-14</v>
      </c>
      <c r="I2145" s="10">
        <v>-5.0000000000000001E-4</v>
      </c>
      <c r="J2145" s="10">
        <v>5.1000000000000004E-3</v>
      </c>
      <c r="K2145" s="10">
        <v>0.67669972501069198</v>
      </c>
      <c r="L2145" s="9">
        <v>56.25</v>
      </c>
    </row>
    <row r="2146" spans="1:12" ht="15" x14ac:dyDescent="0.15">
      <c r="A2146" s="8" t="s">
        <v>2300</v>
      </c>
      <c r="B2146" s="8" t="s">
        <v>49</v>
      </c>
      <c r="C2146" s="8" t="s">
        <v>147</v>
      </c>
      <c r="D2146" s="10" t="s">
        <v>1602</v>
      </c>
      <c r="E2146" s="10" t="s">
        <v>1603</v>
      </c>
      <c r="F2146" s="10">
        <v>1.3100000000000001E-2</v>
      </c>
      <c r="G2146" s="10">
        <v>2.3999999999999998E-3</v>
      </c>
      <c r="H2146" s="10">
        <v>4.4920000000000001E-8</v>
      </c>
      <c r="I2146" s="10">
        <v>-2.3999999999999998E-3</v>
      </c>
      <c r="J2146" s="10">
        <v>4.7000000000000002E-3</v>
      </c>
      <c r="K2146" s="10">
        <v>0.58799955851914898</v>
      </c>
      <c r="L2146" s="9">
        <v>29.7934027777778</v>
      </c>
    </row>
    <row r="2147" spans="1:12" ht="15" x14ac:dyDescent="0.15">
      <c r="A2147" s="8" t="s">
        <v>2302</v>
      </c>
      <c r="B2147" s="8" t="s">
        <v>49</v>
      </c>
      <c r="C2147" s="8" t="s">
        <v>147</v>
      </c>
      <c r="D2147" s="10" t="s">
        <v>1602</v>
      </c>
      <c r="E2147" s="10" t="s">
        <v>1608</v>
      </c>
      <c r="F2147" s="10">
        <v>-1.35E-2</v>
      </c>
      <c r="G2147" s="10">
        <v>2.3999999999999998E-3</v>
      </c>
      <c r="H2147" s="10">
        <v>1.424E-8</v>
      </c>
      <c r="I2147" s="10">
        <v>-4.1000000000000003E-3</v>
      </c>
      <c r="J2147" s="10">
        <v>4.7000000000000002E-3</v>
      </c>
      <c r="K2147" s="10">
        <v>0.25229985446380598</v>
      </c>
      <c r="L2147" s="9">
        <v>31.640625</v>
      </c>
    </row>
    <row r="2148" spans="1:12" ht="15" x14ac:dyDescent="0.15">
      <c r="A2148" s="8" t="s">
        <v>2304</v>
      </c>
      <c r="B2148" s="8" t="s">
        <v>49</v>
      </c>
      <c r="C2148" s="8" t="s">
        <v>147</v>
      </c>
      <c r="D2148" s="10" t="s">
        <v>1602</v>
      </c>
      <c r="E2148" s="10" t="s">
        <v>1603</v>
      </c>
      <c r="F2148" s="10">
        <v>2.1700000000000001E-2</v>
      </c>
      <c r="G2148" s="10">
        <v>2.8999999999999998E-3</v>
      </c>
      <c r="H2148" s="10">
        <v>6.7530000000000004E-14</v>
      </c>
      <c r="I2148" s="10">
        <v>5.9999999999999995E-4</v>
      </c>
      <c r="J2148" s="10">
        <v>4.3E-3</v>
      </c>
      <c r="K2148" s="10">
        <v>0.67050033627698502</v>
      </c>
      <c r="L2148" s="9">
        <v>55.991676575505402</v>
      </c>
    </row>
    <row r="2149" spans="1:12" ht="15" x14ac:dyDescent="0.15">
      <c r="A2149" s="8" t="s">
        <v>2305</v>
      </c>
      <c r="B2149" s="8" t="s">
        <v>49</v>
      </c>
      <c r="C2149" s="8" t="s">
        <v>147</v>
      </c>
      <c r="D2149" s="10" t="s">
        <v>1602</v>
      </c>
      <c r="E2149" s="10" t="s">
        <v>1608</v>
      </c>
      <c r="F2149" s="10">
        <v>-1.4E-2</v>
      </c>
      <c r="G2149" s="10">
        <v>2.3999999999999998E-3</v>
      </c>
      <c r="H2149" s="10">
        <v>3.3080000000000002E-9</v>
      </c>
      <c r="I2149" s="10">
        <v>-1.5E-3</v>
      </c>
      <c r="J2149" s="10">
        <v>4.7000000000000002E-3</v>
      </c>
      <c r="K2149" s="10">
        <v>0.72099956052250702</v>
      </c>
      <c r="L2149" s="9">
        <v>34.0277777777778</v>
      </c>
    </row>
    <row r="2150" spans="1:12" ht="15" x14ac:dyDescent="0.15">
      <c r="A2150" s="8" t="s">
        <v>2306</v>
      </c>
      <c r="B2150" s="8" t="s">
        <v>49</v>
      </c>
      <c r="C2150" s="8" t="s">
        <v>147</v>
      </c>
      <c r="D2150" s="10" t="s">
        <v>1609</v>
      </c>
      <c r="E2150" s="10" t="s">
        <v>1608</v>
      </c>
      <c r="F2150" s="10">
        <v>1.6500000000000001E-2</v>
      </c>
      <c r="G2150" s="10">
        <v>2.5000000000000001E-3</v>
      </c>
      <c r="H2150" s="10">
        <v>3.6979999999999998E-11</v>
      </c>
      <c r="I2150" s="10">
        <v>4.3E-3</v>
      </c>
      <c r="J2150" s="10">
        <v>5.1000000000000004E-3</v>
      </c>
      <c r="K2150" s="10">
        <v>0.346700126406711</v>
      </c>
      <c r="L2150" s="9">
        <v>43.56</v>
      </c>
    </row>
    <row r="2151" spans="1:12" ht="15" x14ac:dyDescent="0.15">
      <c r="A2151" s="8" t="s">
        <v>2307</v>
      </c>
      <c r="B2151" s="8" t="s">
        <v>49</v>
      </c>
      <c r="C2151" s="8" t="s">
        <v>147</v>
      </c>
      <c r="D2151" s="10" t="s">
        <v>1602</v>
      </c>
      <c r="E2151" s="10" t="s">
        <v>1603</v>
      </c>
      <c r="F2151" s="10">
        <v>-1.6199999999999999E-2</v>
      </c>
      <c r="G2151" s="10">
        <v>2.5999999999999999E-3</v>
      </c>
      <c r="H2151" s="10">
        <v>3.3739999999999999E-10</v>
      </c>
      <c r="I2151" s="10">
        <v>1.6999999999999999E-3</v>
      </c>
      <c r="J2151" s="10">
        <v>3.7000000000000002E-3</v>
      </c>
      <c r="K2151" s="10">
        <v>0.89319997038520005</v>
      </c>
      <c r="L2151" s="9">
        <v>38.822485207100598</v>
      </c>
    </row>
    <row r="2152" spans="1:12" ht="15" x14ac:dyDescent="0.15">
      <c r="A2152" s="8" t="s">
        <v>2308</v>
      </c>
      <c r="B2152" s="8" t="s">
        <v>49</v>
      </c>
      <c r="C2152" s="8" t="s">
        <v>147</v>
      </c>
      <c r="D2152" s="10" t="s">
        <v>1602</v>
      </c>
      <c r="E2152" s="10" t="s">
        <v>1603</v>
      </c>
      <c r="F2152" s="10">
        <v>-2.01E-2</v>
      </c>
      <c r="G2152" s="10">
        <v>2.3999999999999998E-3</v>
      </c>
      <c r="H2152" s="10">
        <v>5.7679999999999995E-17</v>
      </c>
      <c r="I2152" s="10">
        <v>-9.1000000000000004E-3</v>
      </c>
      <c r="J2152" s="10">
        <v>5.1000000000000004E-3</v>
      </c>
      <c r="K2152" s="10">
        <v>6.8109861946236402E-2</v>
      </c>
      <c r="L2152" s="9">
        <v>70.140625</v>
      </c>
    </row>
    <row r="2153" spans="1:12" ht="15" x14ac:dyDescent="0.15">
      <c r="A2153" s="8" t="s">
        <v>2309</v>
      </c>
      <c r="B2153" s="8" t="s">
        <v>49</v>
      </c>
      <c r="C2153" s="8" t="s">
        <v>147</v>
      </c>
      <c r="D2153" s="10" t="s">
        <v>1609</v>
      </c>
      <c r="E2153" s="10" t="s">
        <v>1608</v>
      </c>
      <c r="F2153" s="10">
        <v>-3.39E-2</v>
      </c>
      <c r="G2153" s="10">
        <v>4.1000000000000003E-3</v>
      </c>
      <c r="H2153" s="10">
        <v>2.7439999999999998E-16</v>
      </c>
      <c r="I2153" s="10">
        <v>3.7000000000000002E-3</v>
      </c>
      <c r="J2153" s="10">
        <v>6.7000000000000002E-3</v>
      </c>
      <c r="K2153" s="10">
        <v>0.51880003892896098</v>
      </c>
      <c r="L2153" s="9">
        <v>68.364663890541294</v>
      </c>
    </row>
    <row r="2154" spans="1:12" ht="15" x14ac:dyDescent="0.15">
      <c r="A2154" s="8" t="s">
        <v>2310</v>
      </c>
      <c r="B2154" s="8" t="s">
        <v>49</v>
      </c>
      <c r="C2154" s="8" t="s">
        <v>147</v>
      </c>
      <c r="D2154" s="10" t="s">
        <v>1602</v>
      </c>
      <c r="E2154" s="10" t="s">
        <v>1603</v>
      </c>
      <c r="F2154" s="10">
        <v>-2.2800000000000001E-2</v>
      </c>
      <c r="G2154" s="10">
        <v>2.5000000000000001E-3</v>
      </c>
      <c r="H2154" s="10">
        <v>2.5110000000000001E-19</v>
      </c>
      <c r="I2154" s="10">
        <v>-6.9999999999999999E-4</v>
      </c>
      <c r="J2154" s="10">
        <v>3.7000000000000002E-3</v>
      </c>
      <c r="K2154" s="10">
        <v>0.83330003487192095</v>
      </c>
      <c r="L2154" s="9">
        <v>83.174400000000006</v>
      </c>
    </row>
    <row r="2155" spans="1:12" ht="15" x14ac:dyDescent="0.15">
      <c r="A2155" s="8" t="s">
        <v>2311</v>
      </c>
      <c r="B2155" s="8" t="s">
        <v>49</v>
      </c>
      <c r="C2155" s="8" t="s">
        <v>147</v>
      </c>
      <c r="D2155" s="10" t="s">
        <v>1608</v>
      </c>
      <c r="E2155" s="10" t="s">
        <v>1603</v>
      </c>
      <c r="F2155" s="10">
        <v>3.61E-2</v>
      </c>
      <c r="G2155" s="10">
        <v>4.1000000000000003E-3</v>
      </c>
      <c r="H2155" s="10">
        <v>8.4629999999999998E-19</v>
      </c>
      <c r="I2155" s="10">
        <v>1.0699999999999999E-2</v>
      </c>
      <c r="J2155" s="10">
        <v>8.3000000000000001E-3</v>
      </c>
      <c r="K2155" s="10">
        <v>0.16780001681008799</v>
      </c>
      <c r="L2155" s="9">
        <v>77.525877453896499</v>
      </c>
    </row>
    <row r="2156" spans="1:12" ht="15" x14ac:dyDescent="0.15">
      <c r="A2156" s="8" t="s">
        <v>2314</v>
      </c>
      <c r="B2156" s="8" t="s">
        <v>49</v>
      </c>
      <c r="C2156" s="8" t="s">
        <v>147</v>
      </c>
      <c r="D2156" s="10" t="s">
        <v>1602</v>
      </c>
      <c r="E2156" s="10" t="s">
        <v>1603</v>
      </c>
      <c r="F2156" s="10">
        <v>2.3900000000000001E-2</v>
      </c>
      <c r="G2156" s="10">
        <v>3.0000000000000001E-3</v>
      </c>
      <c r="H2156" s="10">
        <v>9.6529999999999993E-16</v>
      </c>
      <c r="I2156" s="10">
        <v>0.01</v>
      </c>
      <c r="J2156" s="10">
        <v>4.3E-3</v>
      </c>
      <c r="K2156" s="10">
        <v>3.0109947619713501E-2</v>
      </c>
      <c r="L2156" s="9">
        <v>63.467777777777798</v>
      </c>
    </row>
    <row r="2157" spans="1:12" ht="15" x14ac:dyDescent="0.15">
      <c r="A2157" s="8" t="s">
        <v>2316</v>
      </c>
      <c r="B2157" s="8" t="s">
        <v>49</v>
      </c>
      <c r="C2157" s="8" t="s">
        <v>147</v>
      </c>
      <c r="D2157" s="10" t="s">
        <v>1602</v>
      </c>
      <c r="E2157" s="10" t="s">
        <v>1603</v>
      </c>
      <c r="F2157" s="10">
        <v>1.8100000000000002E-2</v>
      </c>
      <c r="G2157" s="10">
        <v>2.8999999999999998E-3</v>
      </c>
      <c r="H2157" s="10">
        <v>2.3369999999999998E-10</v>
      </c>
      <c r="I2157" s="10">
        <v>3.0000000000000001E-3</v>
      </c>
      <c r="J2157" s="10">
        <v>5.7000000000000002E-3</v>
      </c>
      <c r="K2157" s="10">
        <v>0.70140038511206204</v>
      </c>
      <c r="L2157" s="9">
        <v>38.954815695600502</v>
      </c>
    </row>
    <row r="2158" spans="1:12" ht="15" x14ac:dyDescent="0.15">
      <c r="A2158" s="8" t="s">
        <v>2317</v>
      </c>
      <c r="B2158" s="8" t="s">
        <v>49</v>
      </c>
      <c r="C2158" s="8" t="s">
        <v>147</v>
      </c>
      <c r="D2158" s="10" t="s">
        <v>1609</v>
      </c>
      <c r="E2158" s="10" t="s">
        <v>1603</v>
      </c>
      <c r="F2158" s="10">
        <v>2.1600000000000001E-2</v>
      </c>
      <c r="G2158" s="10">
        <v>3.0999999999999999E-3</v>
      </c>
      <c r="H2158" s="10">
        <v>2.159E-12</v>
      </c>
      <c r="I2158" s="10">
        <v>-2.3999999999999998E-3</v>
      </c>
      <c r="J2158" s="10">
        <v>5.4000000000000003E-3</v>
      </c>
      <c r="K2158" s="10">
        <v>0.53689950059747305</v>
      </c>
      <c r="L2158" s="9">
        <v>48.549427679500504</v>
      </c>
    </row>
    <row r="2159" spans="1:12" ht="15" x14ac:dyDescent="0.15">
      <c r="A2159" s="8" t="s">
        <v>2318</v>
      </c>
      <c r="B2159" s="8" t="s">
        <v>49</v>
      </c>
      <c r="C2159" s="8" t="s">
        <v>147</v>
      </c>
      <c r="D2159" s="10" t="s">
        <v>1602</v>
      </c>
      <c r="E2159" s="10" t="s">
        <v>1603</v>
      </c>
      <c r="F2159" s="10">
        <v>-2.3800000000000002E-2</v>
      </c>
      <c r="G2159" s="10">
        <v>4.0000000000000001E-3</v>
      </c>
      <c r="H2159" s="10">
        <v>2.4680000000000002E-9</v>
      </c>
      <c r="I2159" s="10">
        <v>-1.47E-2</v>
      </c>
      <c r="J2159" s="10">
        <v>9.2999999999999992E-3</v>
      </c>
      <c r="K2159" s="10">
        <v>9.8939565773869101E-2</v>
      </c>
      <c r="L2159" s="9">
        <v>35.402500000000003</v>
      </c>
    </row>
    <row r="2160" spans="1:12" ht="15" x14ac:dyDescent="0.15">
      <c r="A2160" s="8" t="s">
        <v>2321</v>
      </c>
      <c r="B2160" s="8" t="s">
        <v>49</v>
      </c>
      <c r="C2160" s="8" t="s">
        <v>147</v>
      </c>
      <c r="D2160" s="10" t="s">
        <v>1602</v>
      </c>
      <c r="E2160" s="10" t="s">
        <v>1609</v>
      </c>
      <c r="F2160" s="10">
        <v>-1.8200000000000001E-2</v>
      </c>
      <c r="G2160" s="10">
        <v>2.5999999999999999E-3</v>
      </c>
      <c r="H2160" s="10">
        <v>9.9330000000000002E-13</v>
      </c>
      <c r="I2160" s="10">
        <v>3.0999999999999999E-3</v>
      </c>
      <c r="J2160" s="10">
        <v>4.8999999999999998E-3</v>
      </c>
      <c r="K2160" s="10">
        <v>0.61649988511385301</v>
      </c>
      <c r="L2160" s="9">
        <v>49</v>
      </c>
    </row>
    <row r="2161" spans="1:12" ht="15" x14ac:dyDescent="0.15">
      <c r="A2161" s="8" t="s">
        <v>2322</v>
      </c>
      <c r="B2161" s="8" t="s">
        <v>49</v>
      </c>
      <c r="C2161" s="8" t="s">
        <v>147</v>
      </c>
      <c r="D2161" s="10" t="s">
        <v>1602</v>
      </c>
      <c r="E2161" s="10" t="s">
        <v>1603</v>
      </c>
      <c r="F2161" s="10">
        <v>0.02</v>
      </c>
      <c r="G2161" s="10">
        <v>2.5000000000000001E-3</v>
      </c>
      <c r="H2161" s="10">
        <v>3.9850000000000002E-16</v>
      </c>
      <c r="I2161" s="10">
        <v>6.7000000000000002E-3</v>
      </c>
      <c r="J2161" s="10">
        <v>4.7999999999999996E-3</v>
      </c>
      <c r="K2161" s="10">
        <v>0.10240001022367</v>
      </c>
      <c r="L2161" s="9">
        <v>64</v>
      </c>
    </row>
    <row r="2162" spans="1:12" ht="15" x14ac:dyDescent="0.15">
      <c r="A2162" s="8" t="s">
        <v>2324</v>
      </c>
      <c r="B2162" s="8" t="s">
        <v>49</v>
      </c>
      <c r="C2162" s="8" t="s">
        <v>147</v>
      </c>
      <c r="D2162" s="10" t="s">
        <v>1602</v>
      </c>
      <c r="E2162" s="10" t="s">
        <v>1603</v>
      </c>
      <c r="F2162" s="10">
        <v>-2.0400000000000001E-2</v>
      </c>
      <c r="G2162" s="10">
        <v>2.5999999999999999E-3</v>
      </c>
      <c r="H2162" s="10">
        <v>6.3789999999999997E-15</v>
      </c>
      <c r="I2162" s="10">
        <v>-4.1000000000000003E-3</v>
      </c>
      <c r="J2162" s="10">
        <v>5.4000000000000003E-3</v>
      </c>
      <c r="K2162" s="10">
        <v>0.35770004929538801</v>
      </c>
      <c r="L2162" s="9">
        <v>61.562130177514803</v>
      </c>
    </row>
    <row r="2163" spans="1:12" ht="15" x14ac:dyDescent="0.15">
      <c r="A2163" s="8" t="s">
        <v>2325</v>
      </c>
      <c r="B2163" s="8" t="s">
        <v>49</v>
      </c>
      <c r="C2163" s="8" t="s">
        <v>147</v>
      </c>
      <c r="D2163" s="10" t="s">
        <v>1609</v>
      </c>
      <c r="E2163" s="10" t="s">
        <v>1608</v>
      </c>
      <c r="F2163" s="10">
        <v>3.1199999999999999E-2</v>
      </c>
      <c r="G2163" s="10">
        <v>2.5000000000000001E-3</v>
      </c>
      <c r="H2163" s="10">
        <v>1.9570000000000001E-36</v>
      </c>
      <c r="I2163" s="10">
        <v>1.52E-2</v>
      </c>
      <c r="J2163" s="10">
        <v>3.8999999999999998E-3</v>
      </c>
      <c r="K2163" s="10">
        <v>3.6930058873577002E-4</v>
      </c>
      <c r="L2163" s="9">
        <v>155.75040000000001</v>
      </c>
    </row>
    <row r="2164" spans="1:12" ht="15" x14ac:dyDescent="0.15">
      <c r="A2164" s="8" t="s">
        <v>2327</v>
      </c>
      <c r="B2164" s="8" t="s">
        <v>49</v>
      </c>
      <c r="C2164" s="8" t="s">
        <v>147</v>
      </c>
      <c r="D2164" s="10" t="s">
        <v>1602</v>
      </c>
      <c r="E2164" s="10" t="s">
        <v>1609</v>
      </c>
      <c r="F2164" s="10">
        <v>-2.18E-2</v>
      </c>
      <c r="G2164" s="10">
        <v>2.7000000000000001E-3</v>
      </c>
      <c r="H2164" s="10">
        <v>1.042E-15</v>
      </c>
      <c r="I2164" s="10">
        <v>5.4999999999999997E-3</v>
      </c>
      <c r="J2164" s="10">
        <v>5.3E-3</v>
      </c>
      <c r="K2164" s="10">
        <v>0.17879978819584599</v>
      </c>
      <c r="L2164" s="9">
        <v>65.190672153635106</v>
      </c>
    </row>
    <row r="2165" spans="1:12" ht="15" x14ac:dyDescent="0.15">
      <c r="A2165" s="8" t="s">
        <v>2328</v>
      </c>
      <c r="B2165" s="8" t="s">
        <v>49</v>
      </c>
      <c r="C2165" s="8" t="s">
        <v>147</v>
      </c>
      <c r="D2165" s="10" t="s">
        <v>1602</v>
      </c>
      <c r="E2165" s="10" t="s">
        <v>1603</v>
      </c>
      <c r="F2165" s="10">
        <v>-3.2599999999999997E-2</v>
      </c>
      <c r="G2165" s="10">
        <v>3.3999999999999998E-3</v>
      </c>
      <c r="H2165" s="10">
        <v>1.638E-21</v>
      </c>
      <c r="I2165" s="10">
        <v>5.0000000000000001E-4</v>
      </c>
      <c r="J2165" s="10">
        <v>5.1000000000000004E-3</v>
      </c>
      <c r="K2165" s="10">
        <v>0.96690008853827403</v>
      </c>
      <c r="L2165" s="9">
        <v>91.934256055363306</v>
      </c>
    </row>
    <row r="2166" spans="1:12" ht="15" x14ac:dyDescent="0.15">
      <c r="A2166" s="8" t="s">
        <v>2329</v>
      </c>
      <c r="B2166" s="8" t="s">
        <v>49</v>
      </c>
      <c r="C2166" s="8" t="s">
        <v>147</v>
      </c>
      <c r="D2166" s="10" t="s">
        <v>1609</v>
      </c>
      <c r="E2166" s="10" t="s">
        <v>1608</v>
      </c>
      <c r="F2166" s="10">
        <v>2.35E-2</v>
      </c>
      <c r="G2166" s="10">
        <v>2.8999999999999998E-3</v>
      </c>
      <c r="H2166" s="10">
        <v>6.4640000000000001E-16</v>
      </c>
      <c r="I2166" s="10">
        <v>5.7000000000000002E-3</v>
      </c>
      <c r="J2166" s="10">
        <v>5.7999999999999996E-3</v>
      </c>
      <c r="K2166" s="10">
        <v>0.39619957012960499</v>
      </c>
      <c r="L2166" s="9">
        <v>65.665873959571897</v>
      </c>
    </row>
    <row r="2167" spans="1:12" ht="15" x14ac:dyDescent="0.15">
      <c r="A2167" s="8" t="s">
        <v>2330</v>
      </c>
      <c r="B2167" s="8" t="s">
        <v>49</v>
      </c>
      <c r="C2167" s="8" t="s">
        <v>147</v>
      </c>
      <c r="D2167" s="10" t="s">
        <v>1609</v>
      </c>
      <c r="E2167" s="10" t="s">
        <v>1608</v>
      </c>
      <c r="F2167" s="10">
        <v>-1.6400000000000001E-2</v>
      </c>
      <c r="G2167" s="10">
        <v>2.3E-3</v>
      </c>
      <c r="H2167" s="10">
        <v>1.05E-12</v>
      </c>
      <c r="I2167" s="10">
        <v>-1.8E-3</v>
      </c>
      <c r="J2167" s="10">
        <v>3.3E-3</v>
      </c>
      <c r="K2167" s="10">
        <v>0.51309998268530199</v>
      </c>
      <c r="L2167" s="9">
        <v>50.843100189035901</v>
      </c>
    </row>
    <row r="2168" spans="1:12" ht="15" x14ac:dyDescent="0.15">
      <c r="A2168" s="8" t="s">
        <v>2332</v>
      </c>
      <c r="B2168" s="8" t="s">
        <v>49</v>
      </c>
      <c r="C2168" s="8" t="s">
        <v>147</v>
      </c>
      <c r="D2168" s="10" t="s">
        <v>1609</v>
      </c>
      <c r="E2168" s="10" t="s">
        <v>1608</v>
      </c>
      <c r="F2168" s="10">
        <v>-3.7600000000000001E-2</v>
      </c>
      <c r="G2168" s="10">
        <v>2.3E-3</v>
      </c>
      <c r="H2168" s="10">
        <v>9.1670000000000005E-58</v>
      </c>
      <c r="I2168" s="10">
        <v>4.8999999999999998E-3</v>
      </c>
      <c r="J2168" s="10">
        <v>3.3999999999999998E-3</v>
      </c>
      <c r="K2168" s="10">
        <v>0.131500074841889</v>
      </c>
      <c r="L2168" s="9">
        <v>267.25141776937602</v>
      </c>
    </row>
    <row r="2169" spans="1:12" ht="15" x14ac:dyDescent="0.15">
      <c r="A2169" s="8" t="s">
        <v>2333</v>
      </c>
      <c r="B2169" s="8" t="s">
        <v>49</v>
      </c>
      <c r="C2169" s="8" t="s">
        <v>147</v>
      </c>
      <c r="D2169" s="10" t="s">
        <v>1609</v>
      </c>
      <c r="E2169" s="10" t="s">
        <v>1603</v>
      </c>
      <c r="F2169" s="10">
        <v>-1.5800000000000002E-2</v>
      </c>
      <c r="G2169" s="10">
        <v>2.3999999999999998E-3</v>
      </c>
      <c r="H2169" s="10">
        <v>4.9050000000000001E-11</v>
      </c>
      <c r="I2169" s="10">
        <v>-6.9999999999999999E-4</v>
      </c>
      <c r="J2169" s="10">
        <v>5.1000000000000004E-3</v>
      </c>
      <c r="K2169" s="10">
        <v>0.96040010750737204</v>
      </c>
      <c r="L2169" s="9">
        <v>43.3402777777778</v>
      </c>
    </row>
    <row r="2170" spans="1:12" ht="15" x14ac:dyDescent="0.15">
      <c r="A2170" s="8" t="s">
        <v>2038</v>
      </c>
      <c r="B2170" s="8" t="s">
        <v>49</v>
      </c>
      <c r="C2170" s="8" t="s">
        <v>147</v>
      </c>
      <c r="D2170" s="10" t="s">
        <v>1609</v>
      </c>
      <c r="E2170" s="10" t="s">
        <v>1608</v>
      </c>
      <c r="F2170" s="10">
        <v>-3.4500000000000003E-2</v>
      </c>
      <c r="G2170" s="10">
        <v>4.5999999999999999E-3</v>
      </c>
      <c r="H2170" s="10">
        <v>5.74E-14</v>
      </c>
      <c r="I2170" s="10">
        <v>3.09E-2</v>
      </c>
      <c r="J2170" s="10">
        <v>7.7000000000000002E-3</v>
      </c>
      <c r="K2170" s="10">
        <v>3.98098003902669E-5</v>
      </c>
      <c r="L2170" s="9">
        <v>56.25</v>
      </c>
    </row>
    <row r="2171" spans="1:12" ht="15" x14ac:dyDescent="0.15">
      <c r="A2171" s="8" t="s">
        <v>2335</v>
      </c>
      <c r="B2171" s="8" t="s">
        <v>49</v>
      </c>
      <c r="C2171" s="8" t="s">
        <v>147</v>
      </c>
      <c r="D2171" s="10" t="s">
        <v>1602</v>
      </c>
      <c r="E2171" s="10" t="s">
        <v>1603</v>
      </c>
      <c r="F2171" s="10">
        <v>1.8700000000000001E-2</v>
      </c>
      <c r="G2171" s="10">
        <v>2.3E-3</v>
      </c>
      <c r="H2171" s="10">
        <v>9.1880000000000006E-16</v>
      </c>
      <c r="I2171" s="10">
        <v>3.0999999999999999E-3</v>
      </c>
      <c r="J2171" s="10">
        <v>3.3999999999999998E-3</v>
      </c>
      <c r="K2171" s="10">
        <v>0.27080021199552501</v>
      </c>
      <c r="L2171" s="9">
        <v>66.103969754253299</v>
      </c>
    </row>
    <row r="2172" spans="1:12" ht="15" x14ac:dyDescent="0.15">
      <c r="A2172" s="8" t="s">
        <v>2336</v>
      </c>
      <c r="B2172" s="8" t="s">
        <v>49</v>
      </c>
      <c r="C2172" s="8" t="s">
        <v>147</v>
      </c>
      <c r="D2172" s="10" t="s">
        <v>1609</v>
      </c>
      <c r="E2172" s="10" t="s">
        <v>1608</v>
      </c>
      <c r="F2172" s="10">
        <v>-6.1199999999999997E-2</v>
      </c>
      <c r="G2172" s="10">
        <v>2.3E-3</v>
      </c>
      <c r="H2172" s="10">
        <v>1.16E-152</v>
      </c>
      <c r="I2172" s="10">
        <v>-2.7099999999999999E-2</v>
      </c>
      <c r="J2172" s="10">
        <v>3.3999999999999998E-3</v>
      </c>
      <c r="K2172" s="10">
        <v>2.59776583022942E-15</v>
      </c>
      <c r="L2172" s="9">
        <v>708.02268431001903</v>
      </c>
    </row>
    <row r="2173" spans="1:12" ht="15" x14ac:dyDescent="0.15">
      <c r="A2173" s="8" t="s">
        <v>2337</v>
      </c>
      <c r="B2173" s="8" t="s">
        <v>49</v>
      </c>
      <c r="C2173" s="8" t="s">
        <v>147</v>
      </c>
      <c r="D2173" s="10" t="s">
        <v>1609</v>
      </c>
      <c r="E2173" s="10" t="s">
        <v>1608</v>
      </c>
      <c r="F2173" s="10">
        <v>-2.3800000000000002E-2</v>
      </c>
      <c r="G2173" s="10">
        <v>2.5000000000000001E-3</v>
      </c>
      <c r="H2173" s="10">
        <v>3.4379999999999999E-22</v>
      </c>
      <c r="I2173" s="10">
        <v>-1.0200000000000001E-2</v>
      </c>
      <c r="J2173" s="10">
        <v>3.5000000000000001E-3</v>
      </c>
      <c r="K2173" s="10">
        <v>9.7299363664014905E-3</v>
      </c>
      <c r="L2173" s="9">
        <v>90.630399999999995</v>
      </c>
    </row>
    <row r="2174" spans="1:12" ht="15" x14ac:dyDescent="0.15">
      <c r="A2174" s="8" t="s">
        <v>2338</v>
      </c>
      <c r="B2174" s="8" t="s">
        <v>49</v>
      </c>
      <c r="C2174" s="8" t="s">
        <v>147</v>
      </c>
      <c r="D2174" s="10" t="s">
        <v>1602</v>
      </c>
      <c r="E2174" s="10" t="s">
        <v>1608</v>
      </c>
      <c r="F2174" s="10">
        <v>1.49E-2</v>
      </c>
      <c r="G2174" s="10">
        <v>2.3999999999999998E-3</v>
      </c>
      <c r="H2174" s="10">
        <v>7.0360000000000003E-10</v>
      </c>
      <c r="I2174" s="10">
        <v>1.1999999999999999E-3</v>
      </c>
      <c r="J2174" s="10">
        <v>3.5999999999999999E-3</v>
      </c>
      <c r="K2174" s="10">
        <v>0.35790024855543701</v>
      </c>
      <c r="L2174" s="9">
        <v>38.5434027777778</v>
      </c>
    </row>
    <row r="2175" spans="1:12" ht="15" x14ac:dyDescent="0.15">
      <c r="A2175" s="8" t="s">
        <v>2339</v>
      </c>
      <c r="B2175" s="8" t="s">
        <v>49</v>
      </c>
      <c r="C2175" s="8" t="s">
        <v>147</v>
      </c>
      <c r="D2175" s="10" t="s">
        <v>1609</v>
      </c>
      <c r="E2175" s="10" t="s">
        <v>1603</v>
      </c>
      <c r="F2175" s="10">
        <v>2.6700000000000002E-2</v>
      </c>
      <c r="G2175" s="10">
        <v>3.2000000000000002E-3</v>
      </c>
      <c r="H2175" s="10">
        <v>5.9019999999999996E-17</v>
      </c>
      <c r="I2175" s="10">
        <v>5.8999999999999999E-3</v>
      </c>
      <c r="J2175" s="10">
        <v>4.7000000000000002E-3</v>
      </c>
      <c r="K2175" s="10">
        <v>0.1133000235151</v>
      </c>
      <c r="L2175" s="9">
        <v>69.6181640625</v>
      </c>
    </row>
    <row r="2176" spans="1:12" ht="15" x14ac:dyDescent="0.15">
      <c r="A2176" s="8" t="s">
        <v>2342</v>
      </c>
      <c r="B2176" s="8" t="s">
        <v>49</v>
      </c>
      <c r="C2176" s="8" t="s">
        <v>147</v>
      </c>
      <c r="D2176" s="10" t="s">
        <v>1609</v>
      </c>
      <c r="E2176" s="10" t="s">
        <v>1608</v>
      </c>
      <c r="F2176" s="10">
        <v>-3.6299999999999999E-2</v>
      </c>
      <c r="G2176" s="10">
        <v>2.3E-3</v>
      </c>
      <c r="H2176" s="10">
        <v>1.5420000000000001E-56</v>
      </c>
      <c r="I2176" s="10">
        <v>-6.7999999999999996E-3</v>
      </c>
      <c r="J2176" s="10">
        <v>3.3999999999999998E-3</v>
      </c>
      <c r="K2176" s="10">
        <v>8.9340833524830701E-2</v>
      </c>
      <c r="L2176" s="9">
        <v>249.09073724007601</v>
      </c>
    </row>
    <row r="2177" spans="1:12" ht="15" x14ac:dyDescent="0.15">
      <c r="A2177" s="8" t="s">
        <v>2343</v>
      </c>
      <c r="B2177" s="8" t="s">
        <v>49</v>
      </c>
      <c r="C2177" s="8" t="s">
        <v>147</v>
      </c>
      <c r="D2177" s="10" t="s">
        <v>1609</v>
      </c>
      <c r="E2177" s="10" t="s">
        <v>1608</v>
      </c>
      <c r="F2177" s="10">
        <v>2.3199999999999998E-2</v>
      </c>
      <c r="G2177" s="10">
        <v>2.5999999999999999E-3</v>
      </c>
      <c r="H2177" s="10">
        <v>1.066E-19</v>
      </c>
      <c r="I2177" s="10">
        <v>2.2000000000000001E-3</v>
      </c>
      <c r="J2177" s="10">
        <v>5.0000000000000001E-3</v>
      </c>
      <c r="K2177" s="10">
        <v>0.56929975904853403</v>
      </c>
      <c r="L2177" s="9">
        <v>79.621301775147899</v>
      </c>
    </row>
    <row r="2178" spans="1:12" ht="15" x14ac:dyDescent="0.15">
      <c r="A2178" s="8" t="s">
        <v>2346</v>
      </c>
      <c r="B2178" s="8" t="s">
        <v>49</v>
      </c>
      <c r="C2178" s="8" t="s">
        <v>147</v>
      </c>
      <c r="D2178" s="10" t="s">
        <v>1609</v>
      </c>
      <c r="E2178" s="10" t="s">
        <v>1608</v>
      </c>
      <c r="F2178" s="10">
        <v>-1.49E-2</v>
      </c>
      <c r="G2178" s="10">
        <v>2.5999999999999999E-3</v>
      </c>
      <c r="H2178" s="10">
        <v>6.5290000000000001E-9</v>
      </c>
      <c r="I2178" s="10">
        <v>-6.7000000000000002E-3</v>
      </c>
      <c r="J2178" s="10">
        <v>3.7000000000000002E-3</v>
      </c>
      <c r="K2178" s="10">
        <v>8.38108026727164E-2</v>
      </c>
      <c r="L2178" s="9">
        <v>32.8417159763314</v>
      </c>
    </row>
    <row r="2179" spans="1:12" ht="15" x14ac:dyDescent="0.15">
      <c r="A2179" s="8" t="s">
        <v>2347</v>
      </c>
      <c r="B2179" s="8" t="s">
        <v>49</v>
      </c>
      <c r="C2179" s="8" t="s">
        <v>147</v>
      </c>
      <c r="D2179" s="10" t="s">
        <v>1602</v>
      </c>
      <c r="E2179" s="10" t="s">
        <v>1608</v>
      </c>
      <c r="F2179" s="10">
        <v>4.2200000000000001E-2</v>
      </c>
      <c r="G2179" s="10">
        <v>2.7000000000000001E-3</v>
      </c>
      <c r="H2179" s="10">
        <v>6.2110000000000003E-56</v>
      </c>
      <c r="I2179" s="10">
        <v>5.7999999999999996E-3</v>
      </c>
      <c r="J2179" s="10">
        <v>3.8999999999999998E-3</v>
      </c>
      <c r="K2179" s="10">
        <v>9.1579865213275102E-2</v>
      </c>
      <c r="L2179" s="9">
        <v>244.28532235939599</v>
      </c>
    </row>
    <row r="2180" spans="1:12" ht="15" x14ac:dyDescent="0.15">
      <c r="A2180" s="8" t="s">
        <v>2352</v>
      </c>
      <c r="B2180" s="8" t="s">
        <v>49</v>
      </c>
      <c r="C2180" s="8" t="s">
        <v>147</v>
      </c>
      <c r="D2180" s="10" t="s">
        <v>1609</v>
      </c>
      <c r="E2180" s="10" t="s">
        <v>1608</v>
      </c>
      <c r="F2180" s="10">
        <v>1.6500000000000001E-2</v>
      </c>
      <c r="G2180" s="10">
        <v>2.8E-3</v>
      </c>
      <c r="H2180" s="10">
        <v>2.2860000000000002E-9</v>
      </c>
      <c r="I2180" s="10">
        <v>2.2000000000000001E-3</v>
      </c>
      <c r="J2180" s="10">
        <v>3.8999999999999998E-3</v>
      </c>
      <c r="K2180" s="10">
        <v>0.407900276773486</v>
      </c>
      <c r="L2180" s="9">
        <v>34.725765306122497</v>
      </c>
    </row>
    <row r="2181" spans="1:12" ht="15" x14ac:dyDescent="0.15">
      <c r="A2181" s="8" t="s">
        <v>2353</v>
      </c>
      <c r="B2181" s="8" t="s">
        <v>49</v>
      </c>
      <c r="C2181" s="8" t="s">
        <v>147</v>
      </c>
      <c r="D2181" s="10" t="s">
        <v>1602</v>
      </c>
      <c r="E2181" s="10" t="s">
        <v>1608</v>
      </c>
      <c r="F2181" s="10">
        <v>-1.4500000000000001E-2</v>
      </c>
      <c r="G2181" s="10">
        <v>2.5000000000000001E-3</v>
      </c>
      <c r="H2181" s="10">
        <v>5.725E-9</v>
      </c>
      <c r="I2181" s="10">
        <v>-1.54E-2</v>
      </c>
      <c r="J2181" s="10">
        <v>5.0000000000000001E-3</v>
      </c>
      <c r="K2181" s="10">
        <v>4.0469701397890896E-3</v>
      </c>
      <c r="L2181" s="9">
        <v>33.64</v>
      </c>
    </row>
    <row r="2182" spans="1:12" ht="15" x14ac:dyDescent="0.15">
      <c r="A2182" s="8" t="s">
        <v>2354</v>
      </c>
      <c r="B2182" s="8" t="s">
        <v>49</v>
      </c>
      <c r="C2182" s="8" t="s">
        <v>147</v>
      </c>
      <c r="D2182" s="10" t="s">
        <v>1602</v>
      </c>
      <c r="E2182" s="10" t="s">
        <v>1608</v>
      </c>
      <c r="F2182" s="10">
        <v>-3.95E-2</v>
      </c>
      <c r="G2182" s="10">
        <v>2.3E-3</v>
      </c>
      <c r="H2182" s="10">
        <v>8.1029999999999999E-64</v>
      </c>
      <c r="I2182" s="10">
        <v>-1.89E-2</v>
      </c>
      <c r="J2182" s="10">
        <v>3.5999999999999999E-3</v>
      </c>
      <c r="K2182" s="10">
        <v>4.3850040619380601E-7</v>
      </c>
      <c r="L2182" s="9">
        <v>294.94328922495299</v>
      </c>
    </row>
    <row r="2183" spans="1:12" ht="15" x14ac:dyDescent="0.15">
      <c r="A2183" s="8" t="s">
        <v>2355</v>
      </c>
      <c r="B2183" s="8" t="s">
        <v>49</v>
      </c>
      <c r="C2183" s="8" t="s">
        <v>147</v>
      </c>
      <c r="D2183" s="10" t="s">
        <v>1609</v>
      </c>
      <c r="E2183" s="10" t="s">
        <v>1608</v>
      </c>
      <c r="F2183" s="10">
        <v>1.83E-2</v>
      </c>
      <c r="G2183" s="10">
        <v>2.8E-3</v>
      </c>
      <c r="H2183" s="10">
        <v>7.3989999999999995E-11</v>
      </c>
      <c r="I2183" s="10">
        <v>3.8E-3</v>
      </c>
      <c r="J2183" s="10">
        <v>5.4000000000000003E-3</v>
      </c>
      <c r="K2183" s="10">
        <v>0.29810001645121698</v>
      </c>
      <c r="L2183" s="9">
        <v>42.715561224489797</v>
      </c>
    </row>
    <row r="2184" spans="1:12" ht="15" x14ac:dyDescent="0.15">
      <c r="A2184" s="8" t="s">
        <v>2356</v>
      </c>
      <c r="B2184" s="8" t="s">
        <v>49</v>
      </c>
      <c r="C2184" s="8" t="s">
        <v>147</v>
      </c>
      <c r="D2184" s="10" t="s">
        <v>1602</v>
      </c>
      <c r="E2184" s="10" t="s">
        <v>1603</v>
      </c>
      <c r="F2184" s="10">
        <v>-2.7300000000000001E-2</v>
      </c>
      <c r="G2184" s="10">
        <v>3.8999999999999998E-3</v>
      </c>
      <c r="H2184" s="10">
        <v>2.823E-12</v>
      </c>
      <c r="I2184" s="10">
        <v>-1.2500000000000001E-2</v>
      </c>
      <c r="J2184" s="10">
        <v>8.0000000000000002E-3</v>
      </c>
      <c r="K2184" s="10">
        <v>0.24049995530517199</v>
      </c>
      <c r="L2184" s="9">
        <v>49</v>
      </c>
    </row>
    <row r="2185" spans="1:12" ht="15" x14ac:dyDescent="0.15">
      <c r="A2185" s="8" t="s">
        <v>2357</v>
      </c>
      <c r="B2185" s="8" t="s">
        <v>49</v>
      </c>
      <c r="C2185" s="8" t="s">
        <v>147</v>
      </c>
      <c r="D2185" s="10" t="s">
        <v>1609</v>
      </c>
      <c r="E2185" s="10" t="s">
        <v>1608</v>
      </c>
      <c r="F2185" s="10">
        <v>-1.7399999999999999E-2</v>
      </c>
      <c r="G2185" s="10">
        <v>3.0999999999999999E-3</v>
      </c>
      <c r="H2185" s="10">
        <v>2.0450000000000001E-8</v>
      </c>
      <c r="I2185" s="10">
        <v>4.5999999999999999E-3</v>
      </c>
      <c r="J2185" s="10">
        <v>6.1999999999999998E-3</v>
      </c>
      <c r="K2185" s="10">
        <v>7.4739467623020694E-2</v>
      </c>
      <c r="L2185" s="9">
        <v>31.504682622268501</v>
      </c>
    </row>
    <row r="2186" spans="1:12" ht="15" x14ac:dyDescent="0.15">
      <c r="A2186" s="8" t="s">
        <v>2358</v>
      </c>
      <c r="B2186" s="8" t="s">
        <v>49</v>
      </c>
      <c r="C2186" s="8" t="s">
        <v>147</v>
      </c>
      <c r="D2186" s="10" t="s">
        <v>1602</v>
      </c>
      <c r="E2186" s="10" t="s">
        <v>1603</v>
      </c>
      <c r="F2186" s="10">
        <v>-2.58E-2</v>
      </c>
      <c r="G2186" s="10">
        <v>4.1999999999999997E-3</v>
      </c>
      <c r="H2186" s="10">
        <v>6.5349999999999997E-10</v>
      </c>
      <c r="I2186" s="10">
        <v>7.4000000000000003E-3</v>
      </c>
      <c r="J2186" s="10">
        <v>8.6E-3</v>
      </c>
      <c r="K2186" s="10">
        <v>0.58010017969894201</v>
      </c>
      <c r="L2186" s="9">
        <v>37.734693877551003</v>
      </c>
    </row>
    <row r="2187" spans="1:12" ht="15" x14ac:dyDescent="0.15">
      <c r="A2187" s="8" t="s">
        <v>2359</v>
      </c>
      <c r="B2187" s="8" t="s">
        <v>49</v>
      </c>
      <c r="C2187" s="8" t="s">
        <v>147</v>
      </c>
      <c r="D2187" s="10" t="s">
        <v>1609</v>
      </c>
      <c r="E2187" s="10" t="s">
        <v>1608</v>
      </c>
      <c r="F2187" s="10">
        <v>4.3200000000000002E-2</v>
      </c>
      <c r="G2187" s="10">
        <v>5.5999999999999999E-3</v>
      </c>
      <c r="H2187" s="10">
        <v>1.359E-14</v>
      </c>
      <c r="I2187" s="10">
        <v>8.8999999999999999E-3</v>
      </c>
      <c r="J2187" s="10">
        <v>1.1900000000000001E-2</v>
      </c>
      <c r="K2187" s="10">
        <v>0.39569995420096998</v>
      </c>
      <c r="L2187" s="9">
        <v>59.5102040816327</v>
      </c>
    </row>
    <row r="2188" spans="1:12" ht="15" x14ac:dyDescent="0.15">
      <c r="A2188" s="8" t="s">
        <v>2360</v>
      </c>
      <c r="B2188" s="8" t="s">
        <v>49</v>
      </c>
      <c r="C2188" s="8" t="s">
        <v>147</v>
      </c>
      <c r="D2188" s="10" t="s">
        <v>1602</v>
      </c>
      <c r="E2188" s="10" t="s">
        <v>1603</v>
      </c>
      <c r="F2188" s="10">
        <v>3.04E-2</v>
      </c>
      <c r="G2188" s="10">
        <v>5.1999999999999998E-3</v>
      </c>
      <c r="H2188" s="10">
        <v>5.6180000000000002E-9</v>
      </c>
      <c r="I2188" s="10">
        <v>2.12E-2</v>
      </c>
      <c r="J2188" s="10">
        <v>0.01</v>
      </c>
      <c r="K2188" s="10">
        <v>2.9329860677309E-2</v>
      </c>
      <c r="L2188" s="9">
        <v>34.177514792899402</v>
      </c>
    </row>
    <row r="2189" spans="1:12" ht="15" x14ac:dyDescent="0.15">
      <c r="A2189" s="8" t="s">
        <v>2361</v>
      </c>
      <c r="B2189" s="8" t="s">
        <v>49</v>
      </c>
      <c r="C2189" s="8" t="s">
        <v>147</v>
      </c>
      <c r="D2189" s="10" t="s">
        <v>1609</v>
      </c>
      <c r="E2189" s="10" t="s">
        <v>1608</v>
      </c>
      <c r="F2189" s="10">
        <v>1.6799999999999999E-2</v>
      </c>
      <c r="G2189" s="10">
        <v>2.8999999999999998E-3</v>
      </c>
      <c r="H2189" s="10">
        <v>4.3569999999999997E-9</v>
      </c>
      <c r="I2189" s="10">
        <v>3.5000000000000001E-3</v>
      </c>
      <c r="J2189" s="10">
        <v>4.1000000000000003E-3</v>
      </c>
      <c r="K2189" s="10">
        <v>0.56530001892585602</v>
      </c>
      <c r="L2189" s="9">
        <v>33.560047562425702</v>
      </c>
    </row>
    <row r="2190" spans="1:12" ht="15" x14ac:dyDescent="0.15">
      <c r="A2190" s="8" t="s">
        <v>2362</v>
      </c>
      <c r="B2190" s="8" t="s">
        <v>49</v>
      </c>
      <c r="C2190" s="8" t="s">
        <v>147</v>
      </c>
      <c r="D2190" s="10" t="s">
        <v>1602</v>
      </c>
      <c r="E2190" s="10" t="s">
        <v>1603</v>
      </c>
      <c r="F2190" s="10">
        <v>-3.6799999999999999E-2</v>
      </c>
      <c r="G2190" s="10">
        <v>3.7000000000000002E-3</v>
      </c>
      <c r="H2190" s="10">
        <v>2.9929999999999999E-23</v>
      </c>
      <c r="I2190" s="10">
        <v>-4.5999999999999999E-3</v>
      </c>
      <c r="J2190" s="10">
        <v>8.2000000000000007E-3</v>
      </c>
      <c r="K2190" s="10">
        <v>0.47180006892998499</v>
      </c>
      <c r="L2190" s="9">
        <v>98.921840759678602</v>
      </c>
    </row>
    <row r="2191" spans="1:12" ht="15" x14ac:dyDescent="0.15">
      <c r="A2191" s="8" t="s">
        <v>2363</v>
      </c>
      <c r="B2191" s="8" t="s">
        <v>49</v>
      </c>
      <c r="C2191" s="8" t="s">
        <v>147</v>
      </c>
      <c r="D2191" s="10" t="s">
        <v>1608</v>
      </c>
      <c r="E2191" s="10" t="s">
        <v>1603</v>
      </c>
      <c r="F2191" s="10">
        <v>-1.7899999999999999E-2</v>
      </c>
      <c r="G2191" s="10">
        <v>2.8E-3</v>
      </c>
      <c r="H2191" s="10">
        <v>2.1419999999999999E-10</v>
      </c>
      <c r="I2191" s="10">
        <v>-6.7999999999999996E-3</v>
      </c>
      <c r="J2191" s="10">
        <v>5.4999999999999997E-3</v>
      </c>
      <c r="K2191" s="10">
        <v>0.35859976448683301</v>
      </c>
      <c r="L2191" s="9">
        <v>40.8686224489796</v>
      </c>
    </row>
    <row r="2192" spans="1:12" ht="15" x14ac:dyDescent="0.15">
      <c r="A2192" s="8" t="s">
        <v>2365</v>
      </c>
      <c r="B2192" s="8" t="s">
        <v>49</v>
      </c>
      <c r="C2192" s="8" t="s">
        <v>147</v>
      </c>
      <c r="D2192" s="10" t="s">
        <v>1609</v>
      </c>
      <c r="E2192" s="10" t="s">
        <v>1603</v>
      </c>
      <c r="F2192" s="10">
        <v>2.4899999999999999E-2</v>
      </c>
      <c r="G2192" s="10">
        <v>2.8E-3</v>
      </c>
      <c r="H2192" s="10">
        <v>9.4359999999999993E-19</v>
      </c>
      <c r="I2192" s="10">
        <v>1.17E-2</v>
      </c>
      <c r="J2192" s="10">
        <v>5.5999999999999999E-3</v>
      </c>
      <c r="K2192" s="10">
        <v>2.8819736120132201E-2</v>
      </c>
      <c r="L2192" s="9">
        <v>79.082908163265301</v>
      </c>
    </row>
    <row r="2193" spans="1:12" ht="15" x14ac:dyDescent="0.15">
      <c r="A2193" s="8" t="s">
        <v>2366</v>
      </c>
      <c r="B2193" s="8" t="s">
        <v>49</v>
      </c>
      <c r="C2193" s="8" t="s">
        <v>147</v>
      </c>
      <c r="D2193" s="10" t="s">
        <v>1602</v>
      </c>
      <c r="E2193" s="10" t="s">
        <v>1603</v>
      </c>
      <c r="F2193" s="10">
        <v>-1.5599999999999999E-2</v>
      </c>
      <c r="G2193" s="10">
        <v>2.3999999999999998E-3</v>
      </c>
      <c r="H2193" s="10">
        <v>4.8449999999999998E-11</v>
      </c>
      <c r="I2193" s="10">
        <v>2.5999999999999999E-3</v>
      </c>
      <c r="J2193" s="10">
        <v>4.7000000000000002E-3</v>
      </c>
      <c r="K2193" s="10">
        <v>0.89790005879975299</v>
      </c>
      <c r="L2193" s="9">
        <v>42.25</v>
      </c>
    </row>
    <row r="2194" spans="1:12" ht="15" x14ac:dyDescent="0.15">
      <c r="A2194" s="8" t="s">
        <v>2367</v>
      </c>
      <c r="B2194" s="8" t="s">
        <v>49</v>
      </c>
      <c r="C2194" s="8" t="s">
        <v>147</v>
      </c>
      <c r="D2194" s="10" t="s">
        <v>1609</v>
      </c>
      <c r="E2194" s="10" t="s">
        <v>1608</v>
      </c>
      <c r="F2194" s="10">
        <v>3.09E-2</v>
      </c>
      <c r="G2194" s="10">
        <v>2.3999999999999998E-3</v>
      </c>
      <c r="H2194" s="10">
        <v>3.5010000000000001E-39</v>
      </c>
      <c r="I2194" s="10">
        <v>1.3100000000000001E-2</v>
      </c>
      <c r="J2194" s="10">
        <v>3.5999999999999999E-3</v>
      </c>
      <c r="K2194" s="10">
        <v>5.3339630147136003E-4</v>
      </c>
      <c r="L2194" s="9">
        <v>165.765625</v>
      </c>
    </row>
    <row r="2195" spans="1:12" ht="15" x14ac:dyDescent="0.15">
      <c r="A2195" s="8" t="s">
        <v>2368</v>
      </c>
      <c r="B2195" s="8" t="s">
        <v>49</v>
      </c>
      <c r="C2195" s="8" t="s">
        <v>147</v>
      </c>
      <c r="D2195" s="10" t="s">
        <v>1602</v>
      </c>
      <c r="E2195" s="10" t="s">
        <v>1609</v>
      </c>
      <c r="F2195" s="10">
        <v>1.8499999999999999E-2</v>
      </c>
      <c r="G2195" s="10">
        <v>2.7000000000000001E-3</v>
      </c>
      <c r="H2195" s="10">
        <v>8.6300000000000002E-12</v>
      </c>
      <c r="I2195" s="10">
        <v>1.2200000000000001E-2</v>
      </c>
      <c r="J2195" s="10">
        <v>5.4000000000000003E-3</v>
      </c>
      <c r="K2195" s="10">
        <v>1.91800617039261E-2</v>
      </c>
      <c r="L2195" s="9">
        <v>46.947873799725599</v>
      </c>
    </row>
    <row r="2196" spans="1:12" ht="15" x14ac:dyDescent="0.15">
      <c r="A2196" s="8" t="s">
        <v>2370</v>
      </c>
      <c r="B2196" s="8" t="s">
        <v>49</v>
      </c>
      <c r="C2196" s="8" t="s">
        <v>147</v>
      </c>
      <c r="D2196" s="10" t="s">
        <v>1609</v>
      </c>
      <c r="E2196" s="10" t="s">
        <v>1608</v>
      </c>
      <c r="F2196" s="10">
        <v>1.55E-2</v>
      </c>
      <c r="G2196" s="10">
        <v>2.8E-3</v>
      </c>
      <c r="H2196" s="10">
        <v>2.1130000000000001E-8</v>
      </c>
      <c r="I2196" s="10">
        <v>-4.1000000000000003E-3</v>
      </c>
      <c r="J2196" s="10">
        <v>5.4999999999999997E-3</v>
      </c>
      <c r="K2196" s="10">
        <v>0.43240031334597301</v>
      </c>
      <c r="L2196" s="9">
        <v>30.644132653061199</v>
      </c>
    </row>
    <row r="2197" spans="1:12" ht="15" x14ac:dyDescent="0.15">
      <c r="A2197" s="8" t="s">
        <v>2371</v>
      </c>
      <c r="B2197" s="8" t="s">
        <v>49</v>
      </c>
      <c r="C2197" s="8" t="s">
        <v>147</v>
      </c>
      <c r="D2197" s="10" t="s">
        <v>1602</v>
      </c>
      <c r="E2197" s="10" t="s">
        <v>1603</v>
      </c>
      <c r="F2197" s="10">
        <v>2.24E-2</v>
      </c>
      <c r="G2197" s="10">
        <v>2.8E-3</v>
      </c>
      <c r="H2197" s="10">
        <v>1.981E-15</v>
      </c>
      <c r="I2197" s="10">
        <v>-1.8E-3</v>
      </c>
      <c r="J2197" s="10">
        <v>4.3E-3</v>
      </c>
      <c r="K2197" s="10">
        <v>0.252900099376829</v>
      </c>
      <c r="L2197" s="9">
        <v>64</v>
      </c>
    </row>
    <row r="2198" spans="1:12" ht="15" x14ac:dyDescent="0.15">
      <c r="A2198" s="8" t="s">
        <v>2372</v>
      </c>
      <c r="B2198" s="8" t="s">
        <v>49</v>
      </c>
      <c r="C2198" s="8" t="s">
        <v>147</v>
      </c>
      <c r="D2198" s="10" t="s">
        <v>1609</v>
      </c>
      <c r="E2198" s="10" t="s">
        <v>1603</v>
      </c>
      <c r="F2198" s="10">
        <v>-3.7999999999999999E-2</v>
      </c>
      <c r="G2198" s="10">
        <v>2.3E-3</v>
      </c>
      <c r="H2198" s="10">
        <v>7.7810000000000005E-60</v>
      </c>
      <c r="I2198" s="10">
        <v>-2.3199999999999998E-2</v>
      </c>
      <c r="J2198" s="10">
        <v>3.5000000000000001E-3</v>
      </c>
      <c r="K2198" s="10">
        <v>2.8890163521124802E-10</v>
      </c>
      <c r="L2198" s="9">
        <v>272.96786389414001</v>
      </c>
    </row>
    <row r="2199" spans="1:12" ht="15" x14ac:dyDescent="0.15">
      <c r="A2199" s="8" t="s">
        <v>2373</v>
      </c>
      <c r="B2199" s="8" t="s">
        <v>49</v>
      </c>
      <c r="C2199" s="8" t="s">
        <v>147</v>
      </c>
      <c r="D2199" s="10" t="s">
        <v>1602</v>
      </c>
      <c r="E2199" s="10" t="s">
        <v>1603</v>
      </c>
      <c r="F2199" s="10">
        <v>1.8800000000000001E-2</v>
      </c>
      <c r="G2199" s="10">
        <v>2.8999999999999998E-3</v>
      </c>
      <c r="H2199" s="10">
        <v>1.522E-10</v>
      </c>
      <c r="I2199" s="10">
        <v>6.0000000000000001E-3</v>
      </c>
      <c r="J2199" s="10">
        <v>4.3E-3</v>
      </c>
      <c r="K2199" s="10">
        <v>0.178100033027354</v>
      </c>
      <c r="L2199" s="9">
        <v>42.026159334126</v>
      </c>
    </row>
    <row r="2200" spans="1:12" ht="15" x14ac:dyDescent="0.15">
      <c r="A2200" s="8" t="s">
        <v>2374</v>
      </c>
      <c r="B2200" s="8" t="s">
        <v>49</v>
      </c>
      <c r="C2200" s="8" t="s">
        <v>147</v>
      </c>
      <c r="D2200" s="10" t="s">
        <v>1609</v>
      </c>
      <c r="E2200" s="10" t="s">
        <v>1608</v>
      </c>
      <c r="F2200" s="10">
        <v>-1.8599999999999998E-2</v>
      </c>
      <c r="G2200" s="10">
        <v>2.7000000000000001E-3</v>
      </c>
      <c r="H2200" s="10">
        <v>2.6570000000000001E-12</v>
      </c>
      <c r="I2200" s="10">
        <v>-2.1899999999999999E-2</v>
      </c>
      <c r="J2200" s="10">
        <v>4.0000000000000001E-3</v>
      </c>
      <c r="K2200" s="10">
        <v>2.90797052346864E-7</v>
      </c>
      <c r="L2200" s="9">
        <v>47.456790123456798</v>
      </c>
    </row>
    <row r="2201" spans="1:12" ht="15" x14ac:dyDescent="0.15">
      <c r="A2201" s="8" t="s">
        <v>2376</v>
      </c>
      <c r="B2201" s="8" t="s">
        <v>49</v>
      </c>
      <c r="C2201" s="8" t="s">
        <v>147</v>
      </c>
      <c r="D2201" s="10" t="s">
        <v>1609</v>
      </c>
      <c r="E2201" s="10" t="s">
        <v>1608</v>
      </c>
      <c r="F2201" s="10">
        <v>-3.9100000000000003E-2</v>
      </c>
      <c r="G2201" s="10">
        <v>5.1000000000000004E-3</v>
      </c>
      <c r="H2201" s="10">
        <v>1.9219999999999999E-14</v>
      </c>
      <c r="I2201" s="10">
        <v>-1.9E-3</v>
      </c>
      <c r="J2201" s="10">
        <v>7.9000000000000008E-3</v>
      </c>
      <c r="K2201" s="10">
        <v>0.77080052183039305</v>
      </c>
      <c r="L2201" s="9">
        <v>58.7777777777778</v>
      </c>
    </row>
    <row r="2202" spans="1:12" ht="15" x14ac:dyDescent="0.15">
      <c r="A2202" s="8" t="s">
        <v>2377</v>
      </c>
      <c r="B2202" s="8" t="s">
        <v>49</v>
      </c>
      <c r="C2202" s="8" t="s">
        <v>147</v>
      </c>
      <c r="D2202" s="10" t="s">
        <v>1609</v>
      </c>
      <c r="E2202" s="10" t="s">
        <v>1608</v>
      </c>
      <c r="F2202" s="10">
        <v>-2.1399999999999999E-2</v>
      </c>
      <c r="G2202" s="10">
        <v>2.3999999999999998E-3</v>
      </c>
      <c r="H2202" s="10">
        <v>3.1100000000000002E-19</v>
      </c>
      <c r="I2202" s="10">
        <v>-4.4999999999999997E-3</v>
      </c>
      <c r="J2202" s="10">
        <v>4.7000000000000002E-3</v>
      </c>
      <c r="K2202" s="10">
        <v>0.25509973061758701</v>
      </c>
      <c r="L2202" s="9">
        <v>79.5069444444444</v>
      </c>
    </row>
    <row r="2203" spans="1:12" ht="15" x14ac:dyDescent="0.15">
      <c r="A2203" s="8" t="s">
        <v>2378</v>
      </c>
      <c r="B2203" s="8" t="s">
        <v>49</v>
      </c>
      <c r="C2203" s="8" t="s">
        <v>147</v>
      </c>
      <c r="D2203" s="10" t="s">
        <v>1609</v>
      </c>
      <c r="E2203" s="10" t="s">
        <v>1608</v>
      </c>
      <c r="F2203" s="10">
        <v>1.83E-2</v>
      </c>
      <c r="G2203" s="10">
        <v>2.5000000000000001E-3</v>
      </c>
      <c r="H2203" s="10">
        <v>1.9749999999999999E-13</v>
      </c>
      <c r="I2203" s="10">
        <v>7.1999999999999998E-3</v>
      </c>
      <c r="J2203" s="10">
        <v>3.5999999999999999E-3</v>
      </c>
      <c r="K2203" s="10">
        <v>4.6789671918367602E-2</v>
      </c>
      <c r="L2203" s="9">
        <v>53.5824</v>
      </c>
    </row>
    <row r="2204" spans="1:12" ht="15" x14ac:dyDescent="0.15">
      <c r="A2204" s="8" t="s">
        <v>2379</v>
      </c>
      <c r="B2204" s="8" t="s">
        <v>49</v>
      </c>
      <c r="C2204" s="8" t="s">
        <v>147</v>
      </c>
      <c r="D2204" s="10" t="s">
        <v>1608</v>
      </c>
      <c r="E2204" s="10" t="s">
        <v>1603</v>
      </c>
      <c r="F2204" s="10">
        <v>1.26E-2</v>
      </c>
      <c r="G2204" s="10">
        <v>2.3E-3</v>
      </c>
      <c r="H2204" s="10">
        <v>4.1320000000000002E-8</v>
      </c>
      <c r="I2204" s="10">
        <v>2.1299999999999999E-2</v>
      </c>
      <c r="J2204" s="10">
        <v>3.5000000000000001E-3</v>
      </c>
      <c r="K2204" s="10">
        <v>1.13200931354198E-10</v>
      </c>
      <c r="L2204" s="9">
        <v>30.011342155009501</v>
      </c>
    </row>
    <row r="2205" spans="1:12" ht="15" x14ac:dyDescent="0.15">
      <c r="A2205" s="8" t="s">
        <v>2380</v>
      </c>
      <c r="B2205" s="8" t="s">
        <v>49</v>
      </c>
      <c r="C2205" s="8" t="s">
        <v>147</v>
      </c>
      <c r="D2205" s="10" t="s">
        <v>1609</v>
      </c>
      <c r="E2205" s="10" t="s">
        <v>1608</v>
      </c>
      <c r="F2205" s="10">
        <v>-1.6400000000000001E-2</v>
      </c>
      <c r="G2205" s="10">
        <v>2.5000000000000001E-3</v>
      </c>
      <c r="H2205" s="10">
        <v>7.9449999999999994E-11</v>
      </c>
      <c r="I2205" s="10">
        <v>-1.4200000000000001E-2</v>
      </c>
      <c r="J2205" s="10">
        <v>3.8E-3</v>
      </c>
      <c r="K2205" s="10">
        <v>8.6890040569954097E-5</v>
      </c>
      <c r="L2205" s="9">
        <v>43.0336</v>
      </c>
    </row>
    <row r="2206" spans="1:12" ht="15" x14ac:dyDescent="0.15">
      <c r="A2206" s="8" t="s">
        <v>2381</v>
      </c>
      <c r="B2206" s="8" t="s">
        <v>49</v>
      </c>
      <c r="C2206" s="8" t="s">
        <v>147</v>
      </c>
      <c r="D2206" s="10" t="s">
        <v>1602</v>
      </c>
      <c r="E2206" s="10" t="s">
        <v>1608</v>
      </c>
      <c r="F2206" s="10">
        <v>-1.3899999999999999E-2</v>
      </c>
      <c r="G2206" s="10">
        <v>2.3999999999999998E-3</v>
      </c>
      <c r="H2206" s="10">
        <v>1.041E-8</v>
      </c>
      <c r="I2206" s="10">
        <v>6.9999999999999999E-4</v>
      </c>
      <c r="J2206" s="10">
        <v>3.5000000000000001E-3</v>
      </c>
      <c r="K2206" s="10">
        <v>0.71499993118086402</v>
      </c>
      <c r="L2206" s="9">
        <v>33.5434027777778</v>
      </c>
    </row>
    <row r="2207" spans="1:12" ht="15" x14ac:dyDescent="0.15">
      <c r="A2207" s="8" t="s">
        <v>2382</v>
      </c>
      <c r="B2207" s="8" t="s">
        <v>49</v>
      </c>
      <c r="C2207" s="8" t="s">
        <v>147</v>
      </c>
      <c r="D2207" s="10" t="s">
        <v>1602</v>
      </c>
      <c r="E2207" s="10" t="s">
        <v>1603</v>
      </c>
      <c r="F2207" s="10">
        <v>2.5899999999999999E-2</v>
      </c>
      <c r="G2207" s="10">
        <v>4.0000000000000001E-3</v>
      </c>
      <c r="H2207" s="10">
        <v>1.0649999999999999E-10</v>
      </c>
      <c r="I2207" s="10">
        <v>8.3000000000000001E-3</v>
      </c>
      <c r="J2207" s="10">
        <v>7.7999999999999996E-3</v>
      </c>
      <c r="K2207" s="10">
        <v>0.182100022728232</v>
      </c>
      <c r="L2207" s="9">
        <v>41.925624999999997</v>
      </c>
    </row>
    <row r="2208" spans="1:12" ht="15" x14ac:dyDescent="0.15">
      <c r="A2208" s="8" t="s">
        <v>2383</v>
      </c>
      <c r="B2208" s="8" t="s">
        <v>49</v>
      </c>
      <c r="C2208" s="8" t="s">
        <v>147</v>
      </c>
      <c r="D2208" s="10" t="s">
        <v>1609</v>
      </c>
      <c r="E2208" s="10" t="s">
        <v>1608</v>
      </c>
      <c r="F2208" s="10">
        <v>-1.2999999999999999E-2</v>
      </c>
      <c r="G2208" s="10">
        <v>2.3E-3</v>
      </c>
      <c r="H2208" s="10">
        <v>1.5460000000000001E-8</v>
      </c>
      <c r="I2208" s="10">
        <v>-8.9999999999999993E-3</v>
      </c>
      <c r="J2208" s="10">
        <v>3.3E-3</v>
      </c>
      <c r="K2208" s="10">
        <v>1.35900170000088E-2</v>
      </c>
      <c r="L2208" s="9">
        <v>31.9470699432892</v>
      </c>
    </row>
    <row r="2209" spans="1:12" ht="15" x14ac:dyDescent="0.15">
      <c r="A2209" s="8" t="s">
        <v>2384</v>
      </c>
      <c r="B2209" s="8" t="s">
        <v>49</v>
      </c>
      <c r="C2209" s="8" t="s">
        <v>147</v>
      </c>
      <c r="D2209" s="10" t="s">
        <v>1609</v>
      </c>
      <c r="E2209" s="10" t="s">
        <v>1608</v>
      </c>
      <c r="F2209" s="10">
        <v>-1.8200000000000001E-2</v>
      </c>
      <c r="G2209" s="10">
        <v>2.5000000000000001E-3</v>
      </c>
      <c r="H2209" s="10">
        <v>3.6589999999999999E-13</v>
      </c>
      <c r="I2209" s="10">
        <v>-1.0999999999999999E-2</v>
      </c>
      <c r="J2209" s="10">
        <v>4.8999999999999998E-3</v>
      </c>
      <c r="K2209" s="10">
        <v>4.0109754148944798E-2</v>
      </c>
      <c r="L2209" s="9">
        <v>52.998399999999997</v>
      </c>
    </row>
    <row r="2210" spans="1:12" ht="15" x14ac:dyDescent="0.15">
      <c r="A2210" s="8" t="s">
        <v>2385</v>
      </c>
      <c r="B2210" s="8" t="s">
        <v>49</v>
      </c>
      <c r="C2210" s="8" t="s">
        <v>147</v>
      </c>
      <c r="D2210" s="10" t="s">
        <v>1602</v>
      </c>
      <c r="E2210" s="10" t="s">
        <v>1603</v>
      </c>
      <c r="F2210" s="10">
        <v>1.7500000000000002E-2</v>
      </c>
      <c r="G2210" s="10">
        <v>2.8999999999999998E-3</v>
      </c>
      <c r="H2210" s="10">
        <v>1.943E-9</v>
      </c>
      <c r="I2210" s="10">
        <v>6.0000000000000001E-3</v>
      </c>
      <c r="J2210" s="10">
        <v>5.8999999999999999E-3</v>
      </c>
      <c r="K2210" s="10">
        <v>0.65179946551273704</v>
      </c>
      <c r="L2210" s="9">
        <v>36.414982164090397</v>
      </c>
    </row>
    <row r="2211" spans="1:12" ht="15" x14ac:dyDescent="0.15">
      <c r="A2211" s="8" t="s">
        <v>2386</v>
      </c>
      <c r="B2211" s="8" t="s">
        <v>49</v>
      </c>
      <c r="C2211" s="8" t="s">
        <v>147</v>
      </c>
      <c r="D2211" s="10" t="s">
        <v>1602</v>
      </c>
      <c r="E2211" s="10" t="s">
        <v>1603</v>
      </c>
      <c r="F2211" s="10">
        <v>1.67E-2</v>
      </c>
      <c r="G2211" s="10">
        <v>2.5999999999999999E-3</v>
      </c>
      <c r="H2211" s="10">
        <v>2.8960000000000001E-10</v>
      </c>
      <c r="I2211" s="10">
        <v>8.0000000000000002E-3</v>
      </c>
      <c r="J2211" s="10">
        <v>5.1999999999999998E-3</v>
      </c>
      <c r="K2211" s="10">
        <v>0.27200006010368999</v>
      </c>
      <c r="L2211" s="9">
        <v>41.2559171597633</v>
      </c>
    </row>
    <row r="2212" spans="1:12" ht="15" x14ac:dyDescent="0.15">
      <c r="A2212" s="8" t="s">
        <v>2388</v>
      </c>
      <c r="B2212" s="8" t="s">
        <v>49</v>
      </c>
      <c r="C2212" s="8" t="s">
        <v>147</v>
      </c>
      <c r="D2212" s="10" t="s">
        <v>1602</v>
      </c>
      <c r="E2212" s="10" t="s">
        <v>1603</v>
      </c>
      <c r="F2212" s="10">
        <v>3.4700000000000002E-2</v>
      </c>
      <c r="G2212" s="10">
        <v>2.5000000000000001E-3</v>
      </c>
      <c r="H2212" s="10">
        <v>6.9949999999999994E-45</v>
      </c>
      <c r="I2212" s="10">
        <v>1.11E-2</v>
      </c>
      <c r="J2212" s="10">
        <v>4.8999999999999998E-3</v>
      </c>
      <c r="K2212" s="10">
        <v>6.9189469384066102E-2</v>
      </c>
      <c r="L2212" s="9">
        <v>192.65440000000001</v>
      </c>
    </row>
    <row r="2213" spans="1:12" ht="15" x14ac:dyDescent="0.15">
      <c r="A2213" s="8" t="s">
        <v>2389</v>
      </c>
      <c r="B2213" s="8" t="s">
        <v>49</v>
      </c>
      <c r="C2213" s="8" t="s">
        <v>147</v>
      </c>
      <c r="D2213" s="10" t="s">
        <v>1609</v>
      </c>
      <c r="E2213" s="10" t="s">
        <v>1608</v>
      </c>
      <c r="F2213" s="10">
        <v>1.47E-2</v>
      </c>
      <c r="G2213" s="10">
        <v>2.3999999999999998E-3</v>
      </c>
      <c r="H2213" s="10">
        <v>5.2830000000000003E-10</v>
      </c>
      <c r="I2213" s="10">
        <v>2.3999999999999998E-3</v>
      </c>
      <c r="J2213" s="10">
        <v>3.5000000000000001E-3</v>
      </c>
      <c r="K2213" s="10">
        <v>0.48309995830079</v>
      </c>
      <c r="L2213" s="9">
        <v>37.515625</v>
      </c>
    </row>
    <row r="2214" spans="1:12" ht="15" x14ac:dyDescent="0.15">
      <c r="A2214" s="8" t="s">
        <v>2390</v>
      </c>
      <c r="B2214" s="8" t="s">
        <v>49</v>
      </c>
      <c r="C2214" s="8" t="s">
        <v>147</v>
      </c>
      <c r="D2214" s="10" t="s">
        <v>1602</v>
      </c>
      <c r="E2214" s="10" t="s">
        <v>1603</v>
      </c>
      <c r="F2214" s="10">
        <v>-2.63E-2</v>
      </c>
      <c r="G2214" s="10">
        <v>2.3999999999999998E-3</v>
      </c>
      <c r="H2214" s="10">
        <v>2.4990000000000001E-28</v>
      </c>
      <c r="I2214" s="10">
        <v>-2.2700000000000001E-2</v>
      </c>
      <c r="J2214" s="10">
        <v>4.7999999999999996E-3</v>
      </c>
      <c r="K2214" s="10">
        <v>3.0320056063790402E-6</v>
      </c>
      <c r="L2214" s="9">
        <v>120.085069444444</v>
      </c>
    </row>
    <row r="2215" spans="1:12" ht="15" x14ac:dyDescent="0.15">
      <c r="A2215" s="8" t="s">
        <v>2391</v>
      </c>
      <c r="B2215" s="8" t="s">
        <v>49</v>
      </c>
      <c r="C2215" s="8" t="s">
        <v>147</v>
      </c>
      <c r="D2215" s="10" t="s">
        <v>1602</v>
      </c>
      <c r="E2215" s="10" t="s">
        <v>1603</v>
      </c>
      <c r="F2215" s="10">
        <v>-1.66E-2</v>
      </c>
      <c r="G2215" s="10">
        <v>2.3999999999999998E-3</v>
      </c>
      <c r="H2215" s="10">
        <v>3.2920000000000001E-12</v>
      </c>
      <c r="I2215" s="10">
        <v>4.1999999999999997E-3</v>
      </c>
      <c r="J2215" s="10">
        <v>4.7000000000000002E-3</v>
      </c>
      <c r="K2215" s="10">
        <v>0.38100002133941302</v>
      </c>
      <c r="L2215" s="9">
        <v>47.8402777777778</v>
      </c>
    </row>
    <row r="2216" spans="1:12" ht="15" x14ac:dyDescent="0.15">
      <c r="A2216" s="8" t="s">
        <v>2392</v>
      </c>
      <c r="B2216" s="8" t="s">
        <v>49</v>
      </c>
      <c r="C2216" s="8" t="s">
        <v>147</v>
      </c>
      <c r="D2216" s="10" t="s">
        <v>1608</v>
      </c>
      <c r="E2216" s="10" t="s">
        <v>1603</v>
      </c>
      <c r="F2216" s="10">
        <v>2.4400000000000002E-2</v>
      </c>
      <c r="G2216" s="10">
        <v>2.3E-3</v>
      </c>
      <c r="H2216" s="10">
        <v>6.2690000000000002E-26</v>
      </c>
      <c r="I2216" s="10">
        <v>1.03E-2</v>
      </c>
      <c r="J2216" s="10">
        <v>3.3999999999999998E-3</v>
      </c>
      <c r="K2216" s="10">
        <v>3.1689836609119698E-2</v>
      </c>
      <c r="L2216" s="9">
        <v>112.544423440454</v>
      </c>
    </row>
    <row r="2217" spans="1:12" ht="15" x14ac:dyDescent="0.15">
      <c r="A2217" s="8" t="s">
        <v>2393</v>
      </c>
      <c r="B2217" s="8" t="s">
        <v>49</v>
      </c>
      <c r="C2217" s="8" t="s">
        <v>147</v>
      </c>
      <c r="D2217" s="10" t="s">
        <v>1602</v>
      </c>
      <c r="E2217" s="10" t="s">
        <v>1609</v>
      </c>
      <c r="F2217" s="10">
        <v>-1.35E-2</v>
      </c>
      <c r="G2217" s="10">
        <v>2.3999999999999998E-3</v>
      </c>
      <c r="H2217" s="10">
        <v>1.8670000000000001E-8</v>
      </c>
      <c r="I2217" s="10">
        <v>5.5999999999999999E-3</v>
      </c>
      <c r="J2217" s="10">
        <v>4.8999999999999998E-3</v>
      </c>
      <c r="K2217" s="10">
        <v>0.46190004015321801</v>
      </c>
      <c r="L2217" s="9">
        <v>31.640625</v>
      </c>
    </row>
    <row r="2218" spans="1:12" ht="15" x14ac:dyDescent="0.15">
      <c r="A2218" s="8" t="s">
        <v>2394</v>
      </c>
      <c r="B2218" s="8" t="s">
        <v>49</v>
      </c>
      <c r="C2218" s="8" t="s">
        <v>147</v>
      </c>
      <c r="D2218" s="10" t="s">
        <v>1602</v>
      </c>
      <c r="E2218" s="10" t="s">
        <v>1603</v>
      </c>
      <c r="F2218" s="10">
        <v>-1.47E-2</v>
      </c>
      <c r="G2218" s="10">
        <v>2.5000000000000001E-3</v>
      </c>
      <c r="H2218" s="10">
        <v>7.7520000000000005E-9</v>
      </c>
      <c r="I2218" s="10">
        <v>-4.7000000000000002E-3</v>
      </c>
      <c r="J2218" s="10">
        <v>5.1000000000000004E-3</v>
      </c>
      <c r="K2218" s="10">
        <v>0.27269991338440103</v>
      </c>
      <c r="L2218" s="9">
        <v>34.574399999999997</v>
      </c>
    </row>
    <row r="2219" spans="1:12" ht="15" x14ac:dyDescent="0.15">
      <c r="A2219" s="8" t="s">
        <v>2395</v>
      </c>
      <c r="B2219" s="8" t="s">
        <v>49</v>
      </c>
      <c r="C2219" s="8" t="s">
        <v>147</v>
      </c>
      <c r="D2219" s="10" t="s">
        <v>1602</v>
      </c>
      <c r="E2219" s="10" t="s">
        <v>1603</v>
      </c>
      <c r="F2219" s="10">
        <v>2.5600000000000001E-2</v>
      </c>
      <c r="G2219" s="10">
        <v>2.3E-3</v>
      </c>
      <c r="H2219" s="10">
        <v>4.2119999999999998E-28</v>
      </c>
      <c r="I2219" s="10">
        <v>7.7999999999999996E-3</v>
      </c>
      <c r="J2219" s="10">
        <v>3.3999999999999998E-3</v>
      </c>
      <c r="K2219" s="10">
        <v>2.2339836999361599E-2</v>
      </c>
      <c r="L2219" s="9">
        <v>123.886578449905</v>
      </c>
    </row>
    <row r="2220" spans="1:12" ht="15" x14ac:dyDescent="0.15">
      <c r="A2220" s="8" t="s">
        <v>2396</v>
      </c>
      <c r="B2220" s="8" t="s">
        <v>49</v>
      </c>
      <c r="C2220" s="8" t="s">
        <v>147</v>
      </c>
      <c r="D2220" s="10" t="s">
        <v>1609</v>
      </c>
      <c r="E2220" s="10" t="s">
        <v>1608</v>
      </c>
      <c r="F2220" s="10">
        <v>-1.84E-2</v>
      </c>
      <c r="G2220" s="10">
        <v>2.3E-3</v>
      </c>
      <c r="H2220" s="10">
        <v>1.9749999999999999E-15</v>
      </c>
      <c r="I2220" s="10">
        <v>7.4999999999999997E-3</v>
      </c>
      <c r="J2220" s="10">
        <v>3.3E-3</v>
      </c>
      <c r="K2220" s="10">
        <v>3.6280227358151597E-2</v>
      </c>
      <c r="L2220" s="9">
        <v>64</v>
      </c>
    </row>
    <row r="2221" spans="1:12" ht="15" x14ac:dyDescent="0.15">
      <c r="A2221" s="8" t="s">
        <v>2397</v>
      </c>
      <c r="B2221" s="8" t="s">
        <v>49</v>
      </c>
      <c r="C2221" s="8" t="s">
        <v>147</v>
      </c>
      <c r="D2221" s="10" t="s">
        <v>1602</v>
      </c>
      <c r="E2221" s="10" t="s">
        <v>1603</v>
      </c>
      <c r="F2221" s="10">
        <v>-2.6499999999999999E-2</v>
      </c>
      <c r="G2221" s="10">
        <v>3.5000000000000001E-3</v>
      </c>
      <c r="H2221" s="10">
        <v>7.5639999999999994E-14</v>
      </c>
      <c r="I2221" s="10">
        <v>-1.15E-2</v>
      </c>
      <c r="J2221" s="10">
        <v>4.7999999999999996E-3</v>
      </c>
      <c r="K2221" s="10">
        <v>2.6770100400556301E-2</v>
      </c>
      <c r="L2221" s="9">
        <v>57.326530612244902</v>
      </c>
    </row>
    <row r="2222" spans="1:12" ht="15" x14ac:dyDescent="0.15">
      <c r="A2222" s="8" t="s">
        <v>2399</v>
      </c>
      <c r="B2222" s="8" t="s">
        <v>49</v>
      </c>
      <c r="C2222" s="8" t="s">
        <v>147</v>
      </c>
      <c r="D2222" s="10" t="s">
        <v>1609</v>
      </c>
      <c r="E2222" s="10" t="s">
        <v>1608</v>
      </c>
      <c r="F2222" s="10">
        <v>-3.7900000000000003E-2</v>
      </c>
      <c r="G2222" s="10">
        <v>4.1000000000000003E-3</v>
      </c>
      <c r="H2222" s="10">
        <v>3.7620000000000001E-20</v>
      </c>
      <c r="I2222" s="10">
        <v>-1.9199999999999998E-2</v>
      </c>
      <c r="J2222" s="10">
        <v>8.2000000000000007E-3</v>
      </c>
      <c r="K2222" s="10">
        <v>3.3529725656240503E-2</v>
      </c>
      <c r="L2222" s="9">
        <v>85.449732302201099</v>
      </c>
    </row>
    <row r="2223" spans="1:12" ht="15" x14ac:dyDescent="0.15">
      <c r="A2223" s="8" t="s">
        <v>2400</v>
      </c>
      <c r="B2223" s="8" t="s">
        <v>49</v>
      </c>
      <c r="C2223" s="8" t="s">
        <v>147</v>
      </c>
      <c r="D2223" s="10" t="s">
        <v>1608</v>
      </c>
      <c r="E2223" s="10" t="s">
        <v>1603</v>
      </c>
      <c r="F2223" s="10">
        <v>-6.0199999999999997E-2</v>
      </c>
      <c r="G2223" s="10">
        <v>2.5000000000000001E-3</v>
      </c>
      <c r="H2223" s="10">
        <v>2.7900000000000002E-124</v>
      </c>
      <c r="I2223" s="10">
        <v>-8.0999999999999996E-3</v>
      </c>
      <c r="J2223" s="10">
        <v>3.8999999999999998E-3</v>
      </c>
      <c r="K2223" s="10">
        <v>3.7169780803921297E-2</v>
      </c>
      <c r="L2223" s="9">
        <v>579.84640000000002</v>
      </c>
    </row>
    <row r="2224" spans="1:12" ht="15" x14ac:dyDescent="0.15">
      <c r="A2224" s="8" t="s">
        <v>2401</v>
      </c>
      <c r="B2224" s="8" t="s">
        <v>49</v>
      </c>
      <c r="C2224" s="8" t="s">
        <v>147</v>
      </c>
      <c r="D2224" s="10" t="s">
        <v>1609</v>
      </c>
      <c r="E2224" s="10" t="s">
        <v>1608</v>
      </c>
      <c r="F2224" s="10">
        <v>-1.7299999999999999E-2</v>
      </c>
      <c r="G2224" s="10">
        <v>3.0999999999999999E-3</v>
      </c>
      <c r="H2224" s="10">
        <v>1.7310000000000001E-8</v>
      </c>
      <c r="I2224" s="10">
        <v>9.4000000000000004E-3</v>
      </c>
      <c r="J2224" s="10">
        <v>6.4999999999999997E-3</v>
      </c>
      <c r="K2224" s="10">
        <v>0.157800000409347</v>
      </c>
      <c r="L2224" s="9">
        <v>31.143600416233099</v>
      </c>
    </row>
    <row r="2225" spans="1:12" ht="15" x14ac:dyDescent="0.15">
      <c r="A2225" s="8" t="s">
        <v>2402</v>
      </c>
      <c r="B2225" s="8" t="s">
        <v>49</v>
      </c>
      <c r="C2225" s="8" t="s">
        <v>147</v>
      </c>
      <c r="D2225" s="10" t="s">
        <v>1609</v>
      </c>
      <c r="E2225" s="10" t="s">
        <v>1608</v>
      </c>
      <c r="F2225" s="10">
        <v>-1.7999999999999999E-2</v>
      </c>
      <c r="G2225" s="10">
        <v>2.3999999999999998E-3</v>
      </c>
      <c r="H2225" s="10">
        <v>4.5850000000000002E-14</v>
      </c>
      <c r="I2225" s="10">
        <v>-4.4999999999999997E-3</v>
      </c>
      <c r="J2225" s="10">
        <v>4.7000000000000002E-3</v>
      </c>
      <c r="K2225" s="10">
        <v>0.63910026849234203</v>
      </c>
      <c r="L2225" s="9">
        <v>56.25</v>
      </c>
    </row>
    <row r="2226" spans="1:12" ht="15" x14ac:dyDescent="0.15">
      <c r="A2226" s="8" t="s">
        <v>2403</v>
      </c>
      <c r="B2226" s="8" t="s">
        <v>49</v>
      </c>
      <c r="C2226" s="8" t="s">
        <v>147</v>
      </c>
      <c r="D2226" s="10" t="s">
        <v>1602</v>
      </c>
      <c r="E2226" s="10" t="s">
        <v>1603</v>
      </c>
      <c r="F2226" s="10">
        <v>1.5299999999999999E-2</v>
      </c>
      <c r="G2226" s="10">
        <v>2.3999999999999998E-3</v>
      </c>
      <c r="H2226" s="10">
        <v>1.5469999999999999E-10</v>
      </c>
      <c r="I2226" s="10">
        <v>1.2999999999999999E-3</v>
      </c>
      <c r="J2226" s="10">
        <v>4.7000000000000002E-3</v>
      </c>
      <c r="K2226" s="10">
        <v>0.80509995061017103</v>
      </c>
      <c r="L2226" s="9">
        <v>40.640625</v>
      </c>
    </row>
    <row r="2227" spans="1:12" ht="15" x14ac:dyDescent="0.15">
      <c r="A2227" s="8" t="s">
        <v>2404</v>
      </c>
      <c r="B2227" s="8" t="s">
        <v>49</v>
      </c>
      <c r="C2227" s="8" t="s">
        <v>147</v>
      </c>
      <c r="D2227" s="10" t="s">
        <v>1602</v>
      </c>
      <c r="E2227" s="10" t="s">
        <v>1603</v>
      </c>
      <c r="F2227" s="10">
        <v>-3.6400000000000002E-2</v>
      </c>
      <c r="G2227" s="10">
        <v>3.0999999999999999E-3</v>
      </c>
      <c r="H2227" s="10">
        <v>4.0510000000000002E-31</v>
      </c>
      <c r="I2227" s="10">
        <v>-0.01</v>
      </c>
      <c r="J2227" s="10">
        <v>6.1999999999999998E-3</v>
      </c>
      <c r="K2227" s="10">
        <v>0.14800009698847599</v>
      </c>
      <c r="L2227" s="9">
        <v>137.87304890738801</v>
      </c>
    </row>
    <row r="2228" spans="1:12" ht="15" x14ac:dyDescent="0.15">
      <c r="A2228" s="8" t="s">
        <v>2405</v>
      </c>
      <c r="B2228" s="8" t="s">
        <v>49</v>
      </c>
      <c r="C2228" s="8" t="s">
        <v>147</v>
      </c>
      <c r="D2228" s="10" t="s">
        <v>1609</v>
      </c>
      <c r="E2228" s="10" t="s">
        <v>1608</v>
      </c>
      <c r="F2228" s="10">
        <v>-2.0899999999999998E-2</v>
      </c>
      <c r="G2228" s="10">
        <v>2.7000000000000001E-3</v>
      </c>
      <c r="H2228" s="10">
        <v>1.5600000000000001E-14</v>
      </c>
      <c r="I2228" s="10">
        <v>4.0000000000000002E-4</v>
      </c>
      <c r="J2228" s="10">
        <v>5.4000000000000003E-3</v>
      </c>
      <c r="K2228" s="10">
        <v>0.96730002723231301</v>
      </c>
      <c r="L2228" s="9">
        <v>59.919067215363498</v>
      </c>
    </row>
    <row r="2229" spans="1:12" ht="15" x14ac:dyDescent="0.15">
      <c r="A2229" s="8" t="s">
        <v>2406</v>
      </c>
      <c r="B2229" s="8" t="s">
        <v>49</v>
      </c>
      <c r="C2229" s="8" t="s">
        <v>147</v>
      </c>
      <c r="D2229" s="10" t="s">
        <v>1609</v>
      </c>
      <c r="E2229" s="10" t="s">
        <v>1608</v>
      </c>
      <c r="F2229" s="10">
        <v>3.4799999999999998E-2</v>
      </c>
      <c r="G2229" s="10">
        <v>2.3E-3</v>
      </c>
      <c r="H2229" s="10">
        <v>2.8620000000000002E-51</v>
      </c>
      <c r="I2229" s="10">
        <v>7.4999999999999997E-3</v>
      </c>
      <c r="J2229" s="10">
        <v>3.3999999999999998E-3</v>
      </c>
      <c r="K2229" s="10">
        <v>4.9360551116219502E-2</v>
      </c>
      <c r="L2229" s="9">
        <v>228.93005671077501</v>
      </c>
    </row>
    <row r="2230" spans="1:12" ht="15" x14ac:dyDescent="0.15">
      <c r="A2230" s="8" t="s">
        <v>2407</v>
      </c>
      <c r="B2230" s="8" t="s">
        <v>49</v>
      </c>
      <c r="C2230" s="8" t="s">
        <v>147</v>
      </c>
      <c r="D2230" s="10" t="s">
        <v>1609</v>
      </c>
      <c r="E2230" s="10" t="s">
        <v>1608</v>
      </c>
      <c r="F2230" s="10">
        <v>-1.47E-2</v>
      </c>
      <c r="G2230" s="10">
        <v>2.3999999999999998E-3</v>
      </c>
      <c r="H2230" s="10">
        <v>1.0580000000000001E-9</v>
      </c>
      <c r="I2230" s="10">
        <v>-7.7999999999999996E-3</v>
      </c>
      <c r="J2230" s="10">
        <v>4.7000000000000002E-3</v>
      </c>
      <c r="K2230" s="10">
        <v>0.151900079094377</v>
      </c>
      <c r="L2230" s="9">
        <v>37.515625</v>
      </c>
    </row>
    <row r="2231" spans="1:12" ht="15" x14ac:dyDescent="0.15">
      <c r="A2231" s="8" t="s">
        <v>2408</v>
      </c>
      <c r="B2231" s="8" t="s">
        <v>49</v>
      </c>
      <c r="C2231" s="8" t="s">
        <v>147</v>
      </c>
      <c r="D2231" s="10" t="s">
        <v>1602</v>
      </c>
      <c r="E2231" s="10" t="s">
        <v>1609</v>
      </c>
      <c r="F2231" s="10">
        <v>1.8499999999999999E-2</v>
      </c>
      <c r="G2231" s="10">
        <v>3.0999999999999999E-3</v>
      </c>
      <c r="H2231" s="10">
        <v>3.677E-9</v>
      </c>
      <c r="I2231" s="10">
        <v>3.5000000000000001E-3</v>
      </c>
      <c r="J2231" s="10">
        <v>6.3E-3</v>
      </c>
      <c r="K2231" s="10">
        <v>0.94980007600683902</v>
      </c>
      <c r="L2231" s="9">
        <v>35.613943808532802</v>
      </c>
    </row>
    <row r="2232" spans="1:12" ht="15" x14ac:dyDescent="0.15">
      <c r="A2232" s="8" t="s">
        <v>2409</v>
      </c>
      <c r="B2232" s="8" t="s">
        <v>49</v>
      </c>
      <c r="C2232" s="8" t="s">
        <v>147</v>
      </c>
      <c r="D2232" s="10" t="s">
        <v>1602</v>
      </c>
      <c r="E2232" s="10" t="s">
        <v>1603</v>
      </c>
      <c r="F2232" s="10">
        <v>-1.9300000000000001E-2</v>
      </c>
      <c r="G2232" s="10">
        <v>2.5999999999999999E-3</v>
      </c>
      <c r="H2232" s="10">
        <v>2.7679999999999999E-13</v>
      </c>
      <c r="I2232" s="10">
        <v>3.0000000000000001E-3</v>
      </c>
      <c r="J2232" s="10">
        <v>5.5999999999999999E-3</v>
      </c>
      <c r="K2232" s="10">
        <v>0.64189944472784299</v>
      </c>
      <c r="L2232" s="9">
        <v>55.102071005917203</v>
      </c>
    </row>
    <row r="2233" spans="1:12" ht="15" x14ac:dyDescent="0.15">
      <c r="A2233" s="8" t="s">
        <v>2412</v>
      </c>
      <c r="B2233" s="8" t="s">
        <v>49</v>
      </c>
      <c r="C2233" s="8" t="s">
        <v>147</v>
      </c>
      <c r="D2233" s="10" t="s">
        <v>1609</v>
      </c>
      <c r="E2233" s="10" t="s">
        <v>1608</v>
      </c>
      <c r="F2233" s="10">
        <v>2.5399999999999999E-2</v>
      </c>
      <c r="G2233" s="10">
        <v>2.7000000000000001E-3</v>
      </c>
      <c r="H2233" s="10">
        <v>1.6059999999999999E-20</v>
      </c>
      <c r="I2233" s="10">
        <v>5.7999999999999996E-3</v>
      </c>
      <c r="J2233" s="10">
        <v>5.4000000000000003E-3</v>
      </c>
      <c r="K2233" s="10">
        <v>0.49349982159046402</v>
      </c>
      <c r="L2233" s="9">
        <v>88.499314128943794</v>
      </c>
    </row>
    <row r="2234" spans="1:12" ht="15" x14ac:dyDescent="0.15">
      <c r="A2234" s="8" t="s">
        <v>2413</v>
      </c>
      <c r="B2234" s="8" t="s">
        <v>49</v>
      </c>
      <c r="C2234" s="8" t="s">
        <v>147</v>
      </c>
      <c r="D2234" s="10" t="s">
        <v>1609</v>
      </c>
      <c r="E2234" s="10" t="s">
        <v>1608</v>
      </c>
      <c r="F2234" s="10">
        <v>6.1899999999999997E-2</v>
      </c>
      <c r="G2234" s="10">
        <v>2.5000000000000001E-3</v>
      </c>
      <c r="H2234" s="10">
        <v>1.0900000000000001E-133</v>
      </c>
      <c r="I2234" s="10">
        <v>1.2E-2</v>
      </c>
      <c r="J2234" s="10">
        <v>3.5999999999999999E-3</v>
      </c>
      <c r="K2234" s="10">
        <v>1.7790165979367099E-3</v>
      </c>
      <c r="L2234" s="9">
        <v>613.05759999999998</v>
      </c>
    </row>
    <row r="2235" spans="1:12" ht="15" x14ac:dyDescent="0.15">
      <c r="A2235" s="8" t="s">
        <v>2414</v>
      </c>
      <c r="B2235" s="8" t="s">
        <v>49</v>
      </c>
      <c r="C2235" s="8" t="s">
        <v>147</v>
      </c>
      <c r="D2235" s="10" t="s">
        <v>1602</v>
      </c>
      <c r="E2235" s="10" t="s">
        <v>1603</v>
      </c>
      <c r="F2235" s="10">
        <v>1.43E-2</v>
      </c>
      <c r="G2235" s="10">
        <v>2.5999999999999999E-3</v>
      </c>
      <c r="H2235" s="10">
        <v>3.6300000000000001E-8</v>
      </c>
      <c r="I2235" s="10">
        <v>-3.0000000000000001E-3</v>
      </c>
      <c r="J2235" s="10">
        <v>5.1000000000000004E-3</v>
      </c>
      <c r="K2235" s="10">
        <v>0.36820018298497198</v>
      </c>
      <c r="L2235" s="9">
        <v>30.25</v>
      </c>
    </row>
    <row r="2236" spans="1:12" ht="15" x14ac:dyDescent="0.15">
      <c r="A2236" s="8" t="s">
        <v>2415</v>
      </c>
      <c r="B2236" s="8" t="s">
        <v>49</v>
      </c>
      <c r="C2236" s="8" t="s">
        <v>147</v>
      </c>
      <c r="D2236" s="10" t="s">
        <v>1602</v>
      </c>
      <c r="E2236" s="10" t="s">
        <v>1609</v>
      </c>
      <c r="F2236" s="10">
        <v>-2.07E-2</v>
      </c>
      <c r="G2236" s="10">
        <v>3.5999999999999999E-3</v>
      </c>
      <c r="H2236" s="10">
        <v>8.0939999999999996E-9</v>
      </c>
      <c r="I2236" s="10">
        <v>-1.2E-2</v>
      </c>
      <c r="J2236" s="10">
        <v>7.4000000000000003E-3</v>
      </c>
      <c r="K2236" s="10">
        <v>0.19470002173421699</v>
      </c>
      <c r="L2236" s="9">
        <v>33.0625</v>
      </c>
    </row>
    <row r="2237" spans="1:12" ht="15" x14ac:dyDescent="0.15">
      <c r="A2237" s="8" t="s">
        <v>2418</v>
      </c>
      <c r="B2237" s="8" t="s">
        <v>49</v>
      </c>
      <c r="C2237" s="8" t="s">
        <v>147</v>
      </c>
      <c r="D2237" s="10" t="s">
        <v>1609</v>
      </c>
      <c r="E2237" s="10" t="s">
        <v>1608</v>
      </c>
      <c r="F2237" s="10">
        <v>-2.01E-2</v>
      </c>
      <c r="G2237" s="10">
        <v>2.3999999999999998E-3</v>
      </c>
      <c r="H2237" s="10">
        <v>2.3959999999999999E-16</v>
      </c>
      <c r="I2237" s="10">
        <v>-5.0000000000000001E-3</v>
      </c>
      <c r="J2237" s="10">
        <v>4.7000000000000002E-3</v>
      </c>
      <c r="K2237" s="10">
        <v>0.33550036732830602</v>
      </c>
      <c r="L2237" s="9">
        <v>70.140625</v>
      </c>
    </row>
    <row r="2238" spans="1:12" ht="15" x14ac:dyDescent="0.15">
      <c r="A2238" s="8" t="s">
        <v>2419</v>
      </c>
      <c r="B2238" s="8" t="s">
        <v>49</v>
      </c>
      <c r="C2238" s="8" t="s">
        <v>147</v>
      </c>
      <c r="D2238" s="10" t="s">
        <v>1609</v>
      </c>
      <c r="E2238" s="10" t="s">
        <v>1608</v>
      </c>
      <c r="F2238" s="10">
        <v>4.4999999999999998E-2</v>
      </c>
      <c r="G2238" s="10">
        <v>2.5000000000000001E-3</v>
      </c>
      <c r="H2238" s="10">
        <v>2.286E-72</v>
      </c>
      <c r="I2238" s="10">
        <v>2.0500000000000001E-2</v>
      </c>
      <c r="J2238" s="10">
        <v>3.5999999999999999E-3</v>
      </c>
      <c r="K2238" s="10">
        <v>2.1359938601898E-7</v>
      </c>
      <c r="L2238" s="9">
        <v>324</v>
      </c>
    </row>
    <row r="2239" spans="1:12" ht="15" x14ac:dyDescent="0.15">
      <c r="A2239" s="8" t="s">
        <v>2420</v>
      </c>
      <c r="B2239" s="8" t="s">
        <v>49</v>
      </c>
      <c r="C2239" s="8" t="s">
        <v>147</v>
      </c>
      <c r="D2239" s="10" t="s">
        <v>1602</v>
      </c>
      <c r="E2239" s="10" t="s">
        <v>1603</v>
      </c>
      <c r="F2239" s="10">
        <v>1.54E-2</v>
      </c>
      <c r="G2239" s="10">
        <v>2.3E-3</v>
      </c>
      <c r="H2239" s="10">
        <v>1.9850000000000001E-11</v>
      </c>
      <c r="I2239" s="10">
        <v>1.6299999999999999E-2</v>
      </c>
      <c r="J2239" s="10">
        <v>3.3E-3</v>
      </c>
      <c r="K2239" s="10">
        <v>5.0999979320499497E-7</v>
      </c>
      <c r="L2239" s="9">
        <v>44.8317580340265</v>
      </c>
    </row>
    <row r="2240" spans="1:12" ht="15" x14ac:dyDescent="0.15">
      <c r="A2240" s="8" t="s">
        <v>2421</v>
      </c>
      <c r="B2240" s="8" t="s">
        <v>49</v>
      </c>
      <c r="C2240" s="8" t="s">
        <v>147</v>
      </c>
      <c r="D2240" s="10" t="s">
        <v>1602</v>
      </c>
      <c r="E2240" s="10" t="s">
        <v>1609</v>
      </c>
      <c r="F2240" s="10">
        <v>-2.18E-2</v>
      </c>
      <c r="G2240" s="10">
        <v>3.0000000000000001E-3</v>
      </c>
      <c r="H2240" s="10">
        <v>6.206E-13</v>
      </c>
      <c r="I2240" s="10">
        <v>-1.4E-3</v>
      </c>
      <c r="J2240" s="10">
        <v>6.1999999999999998E-3</v>
      </c>
      <c r="K2240" s="10">
        <v>0.95130000712607599</v>
      </c>
      <c r="L2240" s="9">
        <v>52.8044444444444</v>
      </c>
    </row>
    <row r="2241" spans="1:12" ht="15" x14ac:dyDescent="0.15">
      <c r="A2241" s="8" t="s">
        <v>2422</v>
      </c>
      <c r="B2241" s="8" t="s">
        <v>49</v>
      </c>
      <c r="C2241" s="8" t="s">
        <v>147</v>
      </c>
      <c r="D2241" s="10" t="s">
        <v>1602</v>
      </c>
      <c r="E2241" s="10" t="s">
        <v>1603</v>
      </c>
      <c r="F2241" s="10">
        <v>-1.6400000000000001E-2</v>
      </c>
      <c r="G2241" s="10">
        <v>2.8999999999999998E-3</v>
      </c>
      <c r="H2241" s="10">
        <v>9.1610000000000001E-9</v>
      </c>
      <c r="I2241" s="10">
        <v>-7.6E-3</v>
      </c>
      <c r="J2241" s="10">
        <v>4.1999999999999997E-3</v>
      </c>
      <c r="K2241" s="10">
        <v>4.15001818734166E-2</v>
      </c>
      <c r="L2241" s="9">
        <v>31.980975029726501</v>
      </c>
    </row>
    <row r="2242" spans="1:12" ht="15" x14ac:dyDescent="0.15">
      <c r="A2242" s="8" t="s">
        <v>2423</v>
      </c>
      <c r="B2242" s="8" t="s">
        <v>49</v>
      </c>
      <c r="C2242" s="8" t="s">
        <v>147</v>
      </c>
      <c r="D2242" s="10" t="s">
        <v>1602</v>
      </c>
      <c r="E2242" s="10" t="s">
        <v>1603</v>
      </c>
      <c r="F2242" s="10">
        <v>1.3100000000000001E-2</v>
      </c>
      <c r="G2242" s="10">
        <v>2.3999999999999998E-3</v>
      </c>
      <c r="H2242" s="10">
        <v>3.7410000000000002E-8</v>
      </c>
      <c r="I2242" s="10">
        <v>7.7999999999999996E-3</v>
      </c>
      <c r="J2242" s="10">
        <v>4.7000000000000002E-3</v>
      </c>
      <c r="K2242" s="10">
        <v>0.16199999457532599</v>
      </c>
      <c r="L2242" s="9">
        <v>29.7934027777778</v>
      </c>
    </row>
    <row r="2243" spans="1:12" ht="15" x14ac:dyDescent="0.15">
      <c r="A2243" s="8" t="s">
        <v>2424</v>
      </c>
      <c r="B2243" s="8" t="s">
        <v>49</v>
      </c>
      <c r="C2243" s="8" t="s">
        <v>147</v>
      </c>
      <c r="D2243" s="10" t="s">
        <v>1602</v>
      </c>
      <c r="E2243" s="10" t="s">
        <v>1603</v>
      </c>
      <c r="F2243" s="10">
        <v>2.3599999999999999E-2</v>
      </c>
      <c r="G2243" s="10">
        <v>2.8E-3</v>
      </c>
      <c r="H2243" s="10">
        <v>2.7659999999999999E-17</v>
      </c>
      <c r="I2243" s="10">
        <v>8.6999999999999994E-3</v>
      </c>
      <c r="J2243" s="10">
        <v>4.1000000000000003E-3</v>
      </c>
      <c r="K2243" s="10">
        <v>8.1399174393924897E-2</v>
      </c>
      <c r="L2243" s="9">
        <v>71.040816326530603</v>
      </c>
    </row>
    <row r="2244" spans="1:12" ht="15" x14ac:dyDescent="0.15">
      <c r="A2244" s="8" t="s">
        <v>2425</v>
      </c>
      <c r="B2244" s="8" t="s">
        <v>49</v>
      </c>
      <c r="C2244" s="8" t="s">
        <v>147</v>
      </c>
      <c r="D2244" s="10" t="s">
        <v>1609</v>
      </c>
      <c r="E2244" s="10" t="s">
        <v>1603</v>
      </c>
      <c r="F2244" s="10">
        <v>-2.1000000000000001E-2</v>
      </c>
      <c r="G2244" s="10">
        <v>3.3E-3</v>
      </c>
      <c r="H2244" s="10">
        <v>1.7979999999999999E-10</v>
      </c>
      <c r="I2244" s="10">
        <v>-1.2E-2</v>
      </c>
      <c r="J2244" s="10">
        <v>6.6E-3</v>
      </c>
      <c r="K2244" s="10">
        <v>8.3629596233210493E-2</v>
      </c>
      <c r="L2244" s="9">
        <v>40.495867768594998</v>
      </c>
    </row>
    <row r="2245" spans="1:12" ht="15" x14ac:dyDescent="0.15">
      <c r="A2245" s="8" t="s">
        <v>2426</v>
      </c>
      <c r="B2245" s="8" t="s">
        <v>49</v>
      </c>
      <c r="C2245" s="8" t="s">
        <v>147</v>
      </c>
      <c r="D2245" s="10" t="s">
        <v>1602</v>
      </c>
      <c r="E2245" s="10" t="s">
        <v>1603</v>
      </c>
      <c r="F2245" s="10">
        <v>-1.9099999999999999E-2</v>
      </c>
      <c r="G2245" s="10">
        <v>2.3999999999999998E-3</v>
      </c>
      <c r="H2245" s="10">
        <v>2.413E-15</v>
      </c>
      <c r="I2245" s="10">
        <v>-4.1000000000000003E-3</v>
      </c>
      <c r="J2245" s="10">
        <v>4.7000000000000002E-3</v>
      </c>
      <c r="K2245" s="10">
        <v>0.25329988930567299</v>
      </c>
      <c r="L2245" s="9">
        <v>63.3350694444444</v>
      </c>
    </row>
    <row r="2246" spans="1:12" ht="15" x14ac:dyDescent="0.15">
      <c r="A2246" s="8" t="s">
        <v>2427</v>
      </c>
      <c r="B2246" s="8" t="s">
        <v>49</v>
      </c>
      <c r="C2246" s="8" t="s">
        <v>147</v>
      </c>
      <c r="D2246" s="10" t="s">
        <v>1609</v>
      </c>
      <c r="E2246" s="10" t="s">
        <v>1608</v>
      </c>
      <c r="F2246" s="10">
        <v>1.9E-2</v>
      </c>
      <c r="G2246" s="10">
        <v>2.5000000000000001E-3</v>
      </c>
      <c r="H2246" s="10">
        <v>1.1449999999999999E-14</v>
      </c>
      <c r="I2246" s="10">
        <v>1.8E-3</v>
      </c>
      <c r="J2246" s="10">
        <v>5.1000000000000004E-3</v>
      </c>
      <c r="K2246" s="10">
        <v>0.84800009322317105</v>
      </c>
      <c r="L2246" s="9">
        <v>57.76</v>
      </c>
    </row>
    <row r="2247" spans="1:12" ht="15" x14ac:dyDescent="0.15">
      <c r="A2247" s="8" t="s">
        <v>2433</v>
      </c>
      <c r="B2247" s="8" t="s">
        <v>49</v>
      </c>
      <c r="C2247" s="8" t="s">
        <v>147</v>
      </c>
      <c r="D2247" s="10" t="s">
        <v>1602</v>
      </c>
      <c r="E2247" s="10" t="s">
        <v>1609</v>
      </c>
      <c r="F2247" s="10">
        <v>-1.72E-2</v>
      </c>
      <c r="G2247" s="10">
        <v>2.8E-3</v>
      </c>
      <c r="H2247" s="10">
        <v>6.4220000000000002E-10</v>
      </c>
      <c r="I2247" s="10">
        <v>-1E-3</v>
      </c>
      <c r="J2247" s="10">
        <v>6.1000000000000004E-3</v>
      </c>
      <c r="K2247" s="10">
        <v>0.85860003134845198</v>
      </c>
      <c r="L2247" s="9">
        <v>37.734693877551003</v>
      </c>
    </row>
    <row r="2248" spans="1:12" ht="15" x14ac:dyDescent="0.15">
      <c r="A2248" s="8" t="s">
        <v>2434</v>
      </c>
      <c r="B2248" s="8" t="s">
        <v>49</v>
      </c>
      <c r="C2248" s="8" t="s">
        <v>147</v>
      </c>
      <c r="D2248" s="10" t="s">
        <v>1609</v>
      </c>
      <c r="E2248" s="10" t="s">
        <v>1608</v>
      </c>
      <c r="F2248" s="10">
        <v>1.66E-2</v>
      </c>
      <c r="G2248" s="10">
        <v>2.5000000000000001E-3</v>
      </c>
      <c r="H2248" s="10">
        <v>3.7070000000000001E-11</v>
      </c>
      <c r="I2248" s="10">
        <v>6.7999999999999996E-3</v>
      </c>
      <c r="J2248" s="10">
        <v>3.7000000000000002E-3</v>
      </c>
      <c r="K2248" s="10">
        <v>0.18130008178204801</v>
      </c>
      <c r="L2248" s="9">
        <v>44.089599999999997</v>
      </c>
    </row>
    <row r="2249" spans="1:12" ht="15" x14ac:dyDescent="0.15">
      <c r="A2249" s="8" t="s">
        <v>2435</v>
      </c>
      <c r="B2249" s="8" t="s">
        <v>49</v>
      </c>
      <c r="C2249" s="8" t="s">
        <v>147</v>
      </c>
      <c r="D2249" s="10" t="s">
        <v>1609</v>
      </c>
      <c r="E2249" s="10" t="s">
        <v>1608</v>
      </c>
      <c r="F2249" s="10">
        <v>-2.2499999999999999E-2</v>
      </c>
      <c r="G2249" s="10">
        <v>2.5000000000000001E-3</v>
      </c>
      <c r="H2249" s="10">
        <v>1.6120000000000001E-19</v>
      </c>
      <c r="I2249" s="10">
        <v>-9.5999999999999992E-3</v>
      </c>
      <c r="J2249" s="10">
        <v>3.7000000000000002E-3</v>
      </c>
      <c r="K2249" s="10">
        <v>4.0010133456503401E-2</v>
      </c>
      <c r="L2249" s="9">
        <v>81</v>
      </c>
    </row>
    <row r="2250" spans="1:12" ht="15" x14ac:dyDescent="0.15">
      <c r="A2250" s="8" t="s">
        <v>2436</v>
      </c>
      <c r="B2250" s="8" t="s">
        <v>49</v>
      </c>
      <c r="C2250" s="8" t="s">
        <v>147</v>
      </c>
      <c r="D2250" s="10" t="s">
        <v>1609</v>
      </c>
      <c r="E2250" s="10" t="s">
        <v>1608</v>
      </c>
      <c r="F2250" s="10">
        <v>1.7299999999999999E-2</v>
      </c>
      <c r="G2250" s="10">
        <v>2.8E-3</v>
      </c>
      <c r="H2250" s="10">
        <v>6.391E-10</v>
      </c>
      <c r="I2250" s="10">
        <v>5.7999999999999996E-3</v>
      </c>
      <c r="J2250" s="10">
        <v>5.4000000000000003E-3</v>
      </c>
      <c r="K2250" s="10">
        <v>0.29440013173573099</v>
      </c>
      <c r="L2250" s="9">
        <v>38.174744897959201</v>
      </c>
    </row>
    <row r="2251" spans="1:12" ht="15" x14ac:dyDescent="0.15">
      <c r="A2251" s="8" t="s">
        <v>2437</v>
      </c>
      <c r="B2251" s="8" t="s">
        <v>49</v>
      </c>
      <c r="C2251" s="8" t="s">
        <v>147</v>
      </c>
      <c r="D2251" s="10" t="s">
        <v>1609</v>
      </c>
      <c r="E2251" s="10" t="s">
        <v>1608</v>
      </c>
      <c r="F2251" s="10">
        <v>1.78E-2</v>
      </c>
      <c r="G2251" s="10">
        <v>2.3999999999999998E-3</v>
      </c>
      <c r="H2251" s="10">
        <v>5.2069999999999999E-14</v>
      </c>
      <c r="I2251" s="10">
        <v>5.0000000000000001E-4</v>
      </c>
      <c r="J2251" s="10">
        <v>3.3999999999999998E-3</v>
      </c>
      <c r="K2251" s="10">
        <v>0.98659999744175297</v>
      </c>
      <c r="L2251" s="9">
        <v>55.0069444444444</v>
      </c>
    </row>
    <row r="2252" spans="1:12" ht="15" x14ac:dyDescent="0.15">
      <c r="A2252" s="8" t="s">
        <v>2438</v>
      </c>
      <c r="B2252" s="8" t="s">
        <v>49</v>
      </c>
      <c r="C2252" s="8" t="s">
        <v>147</v>
      </c>
      <c r="D2252" s="10" t="s">
        <v>1609</v>
      </c>
      <c r="E2252" s="10" t="s">
        <v>1608</v>
      </c>
      <c r="F2252" s="10">
        <v>1.5299999999999999E-2</v>
      </c>
      <c r="G2252" s="10">
        <v>2.5000000000000001E-3</v>
      </c>
      <c r="H2252" s="10">
        <v>1.504E-9</v>
      </c>
      <c r="I2252" s="10">
        <v>7.4000000000000003E-3</v>
      </c>
      <c r="J2252" s="10">
        <v>3.5999999999999999E-3</v>
      </c>
      <c r="K2252" s="10">
        <v>3.8089914692413802E-2</v>
      </c>
      <c r="L2252" s="9">
        <v>37.4544</v>
      </c>
    </row>
    <row r="2253" spans="1:12" ht="15" x14ac:dyDescent="0.15">
      <c r="A2253" s="8" t="s">
        <v>2439</v>
      </c>
      <c r="B2253" s="8" t="s">
        <v>49</v>
      </c>
      <c r="C2253" s="8" t="s">
        <v>147</v>
      </c>
      <c r="D2253" s="10" t="s">
        <v>1609</v>
      </c>
      <c r="E2253" s="10" t="s">
        <v>1608</v>
      </c>
      <c r="F2253" s="10">
        <v>2.1999999999999999E-2</v>
      </c>
      <c r="G2253" s="10">
        <v>2.3999999999999998E-3</v>
      </c>
      <c r="H2253" s="10">
        <v>2.8679999999999998E-20</v>
      </c>
      <c r="I2253" s="10">
        <v>1.8200000000000001E-2</v>
      </c>
      <c r="J2253" s="10">
        <v>4.8999999999999998E-3</v>
      </c>
      <c r="K2253" s="10">
        <v>6.9489630116927005E-4</v>
      </c>
      <c r="L2253" s="9">
        <v>84.0277777777778</v>
      </c>
    </row>
    <row r="2254" spans="1:12" ht="15" x14ac:dyDescent="0.15">
      <c r="A2254" s="8" t="s">
        <v>2441</v>
      </c>
      <c r="B2254" s="8" t="s">
        <v>49</v>
      </c>
      <c r="C2254" s="8" t="s">
        <v>147</v>
      </c>
      <c r="D2254" s="10" t="s">
        <v>1602</v>
      </c>
      <c r="E2254" s="10" t="s">
        <v>1603</v>
      </c>
      <c r="F2254" s="10">
        <v>1.7299999999999999E-2</v>
      </c>
      <c r="G2254" s="10">
        <v>2.3999999999999998E-3</v>
      </c>
      <c r="H2254" s="10">
        <v>3.9E-13</v>
      </c>
      <c r="I2254" s="10">
        <v>2.0999999999999999E-3</v>
      </c>
      <c r="J2254" s="10">
        <v>4.7000000000000002E-3</v>
      </c>
      <c r="K2254" s="10">
        <v>0.47410004877631301</v>
      </c>
      <c r="L2254" s="9">
        <v>51.9600694444444</v>
      </c>
    </row>
    <row r="2255" spans="1:12" ht="15" x14ac:dyDescent="0.15">
      <c r="A2255" s="8" t="s">
        <v>2442</v>
      </c>
      <c r="B2255" s="8" t="s">
        <v>49</v>
      </c>
      <c r="C2255" s="8" t="s">
        <v>147</v>
      </c>
      <c r="D2255" s="10" t="s">
        <v>1609</v>
      </c>
      <c r="E2255" s="10" t="s">
        <v>1603</v>
      </c>
      <c r="F2255" s="10">
        <v>4.9099999999999998E-2</v>
      </c>
      <c r="G2255" s="10">
        <v>2.8999999999999998E-3</v>
      </c>
      <c r="H2255" s="10">
        <v>4.2829999999999997E-64</v>
      </c>
      <c r="I2255" s="10">
        <v>3.6499999999999998E-2</v>
      </c>
      <c r="J2255" s="10">
        <v>4.4999999999999997E-3</v>
      </c>
      <c r="K2255" s="10">
        <v>1.08692605632623E-14</v>
      </c>
      <c r="L2255" s="9">
        <v>286.65992865636201</v>
      </c>
    </row>
    <row r="2256" spans="1:12" ht="15" x14ac:dyDescent="0.15">
      <c r="A2256" s="8" t="s">
        <v>2443</v>
      </c>
      <c r="B2256" s="8" t="s">
        <v>49</v>
      </c>
      <c r="C2256" s="8" t="s">
        <v>147</v>
      </c>
      <c r="D2256" s="10" t="s">
        <v>1602</v>
      </c>
      <c r="E2256" s="10" t="s">
        <v>1603</v>
      </c>
      <c r="F2256" s="10">
        <v>-3.9699999999999999E-2</v>
      </c>
      <c r="G2256" s="10">
        <v>3.3999999999999998E-3</v>
      </c>
      <c r="H2256" s="10">
        <v>4.3969999999999999E-32</v>
      </c>
      <c r="I2256" s="10">
        <v>-1.0500000000000001E-2</v>
      </c>
      <c r="J2256" s="10">
        <v>5.0000000000000001E-3</v>
      </c>
      <c r="K2256" s="10">
        <v>3.6019692422972399E-2</v>
      </c>
      <c r="L2256" s="9">
        <v>136.339965397924</v>
      </c>
    </row>
    <row r="2257" spans="1:12" ht="15" x14ac:dyDescent="0.15">
      <c r="A2257" s="8" t="s">
        <v>2444</v>
      </c>
      <c r="B2257" s="8" t="s">
        <v>49</v>
      </c>
      <c r="C2257" s="8" t="s">
        <v>147</v>
      </c>
      <c r="D2257" s="10" t="s">
        <v>1609</v>
      </c>
      <c r="E2257" s="10" t="s">
        <v>1603</v>
      </c>
      <c r="F2257" s="10">
        <v>-2.4E-2</v>
      </c>
      <c r="G2257" s="10">
        <v>2.7000000000000001E-3</v>
      </c>
      <c r="H2257" s="10">
        <v>6.6860000000000005E-19</v>
      </c>
      <c r="I2257" s="10">
        <v>-1.6999999999999999E-3</v>
      </c>
      <c r="J2257" s="10">
        <v>5.5999999999999999E-3</v>
      </c>
      <c r="K2257" s="10">
        <v>0.37410025135730002</v>
      </c>
      <c r="L2257" s="9">
        <v>79.012345679012299</v>
      </c>
    </row>
    <row r="2258" spans="1:12" ht="15" x14ac:dyDescent="0.15">
      <c r="A2258" s="8" t="s">
        <v>2445</v>
      </c>
      <c r="B2258" s="8" t="s">
        <v>49</v>
      </c>
      <c r="C2258" s="8" t="s">
        <v>147</v>
      </c>
      <c r="D2258" s="10" t="s">
        <v>1602</v>
      </c>
      <c r="E2258" s="10" t="s">
        <v>1608</v>
      </c>
      <c r="F2258" s="10">
        <v>-1.5900000000000001E-2</v>
      </c>
      <c r="G2258" s="10">
        <v>2.3999999999999998E-3</v>
      </c>
      <c r="H2258" s="10">
        <v>2.2850000000000001E-11</v>
      </c>
      <c r="I2258" s="10">
        <v>-4.7999999999999996E-3</v>
      </c>
      <c r="J2258" s="10">
        <v>4.7000000000000002E-3</v>
      </c>
      <c r="K2258" s="10">
        <v>0.405699992802936</v>
      </c>
      <c r="L2258" s="9">
        <v>43.890625</v>
      </c>
    </row>
    <row r="2259" spans="1:12" ht="15" x14ac:dyDescent="0.15">
      <c r="A2259" s="8" t="s">
        <v>2446</v>
      </c>
      <c r="B2259" s="8" t="s">
        <v>49</v>
      </c>
      <c r="C2259" s="8" t="s">
        <v>147</v>
      </c>
      <c r="D2259" s="10" t="s">
        <v>1602</v>
      </c>
      <c r="E2259" s="10" t="s">
        <v>1609</v>
      </c>
      <c r="F2259" s="10">
        <v>1.9099999999999999E-2</v>
      </c>
      <c r="G2259" s="10">
        <v>2.3E-3</v>
      </c>
      <c r="H2259" s="10">
        <v>1.068E-16</v>
      </c>
      <c r="I2259" s="10">
        <v>-3.3999999999999998E-3</v>
      </c>
      <c r="J2259" s="10">
        <v>3.3E-3</v>
      </c>
      <c r="K2259" s="10">
        <v>0.385700320725755</v>
      </c>
      <c r="L2259" s="9">
        <v>68.962192816635195</v>
      </c>
    </row>
    <row r="2260" spans="1:12" ht="15" x14ac:dyDescent="0.15">
      <c r="A2260" s="8" t="s">
        <v>2447</v>
      </c>
      <c r="B2260" s="8" t="s">
        <v>49</v>
      </c>
      <c r="C2260" s="8" t="s">
        <v>147</v>
      </c>
      <c r="D2260" s="10" t="s">
        <v>1602</v>
      </c>
      <c r="E2260" s="10" t="s">
        <v>1603</v>
      </c>
      <c r="F2260" s="10">
        <v>-1.9E-2</v>
      </c>
      <c r="G2260" s="10">
        <v>2.8999999999999998E-3</v>
      </c>
      <c r="H2260" s="10">
        <v>3.8799999999999998E-11</v>
      </c>
      <c r="I2260" s="10">
        <v>4.8999999999999998E-3</v>
      </c>
      <c r="J2260" s="10">
        <v>5.4999999999999997E-3</v>
      </c>
      <c r="K2260" s="10">
        <v>0.78099993907781096</v>
      </c>
      <c r="L2260" s="9">
        <v>42.925089179548202</v>
      </c>
    </row>
    <row r="2261" spans="1:12" ht="15" x14ac:dyDescent="0.15">
      <c r="A2261" s="8" t="s">
        <v>2449</v>
      </c>
      <c r="B2261" s="8" t="s">
        <v>49</v>
      </c>
      <c r="C2261" s="8" t="s">
        <v>147</v>
      </c>
      <c r="D2261" s="10" t="s">
        <v>1609</v>
      </c>
      <c r="E2261" s="10" t="s">
        <v>1603</v>
      </c>
      <c r="F2261" s="10">
        <v>1.6E-2</v>
      </c>
      <c r="G2261" s="10">
        <v>2.5000000000000001E-3</v>
      </c>
      <c r="H2261" s="10">
        <v>1.5299999999999999E-10</v>
      </c>
      <c r="I2261" s="10">
        <v>7.7000000000000002E-3</v>
      </c>
      <c r="J2261" s="10">
        <v>3.8E-3</v>
      </c>
      <c r="K2261" s="10">
        <v>8.9349062498641996E-2</v>
      </c>
      <c r="L2261" s="9">
        <v>40.96</v>
      </c>
    </row>
    <row r="2262" spans="1:12" ht="15" x14ac:dyDescent="0.15">
      <c r="A2262" s="8" t="s">
        <v>2450</v>
      </c>
      <c r="B2262" s="8" t="s">
        <v>49</v>
      </c>
      <c r="C2262" s="8" t="s">
        <v>147</v>
      </c>
      <c r="D2262" s="10" t="s">
        <v>1609</v>
      </c>
      <c r="E2262" s="10" t="s">
        <v>1608</v>
      </c>
      <c r="F2262" s="10">
        <v>-2.7E-2</v>
      </c>
      <c r="G2262" s="10">
        <v>2.5000000000000001E-3</v>
      </c>
      <c r="H2262" s="10">
        <v>1.6569999999999999E-27</v>
      </c>
      <c r="I2262" s="10">
        <v>-1.01E-2</v>
      </c>
      <c r="J2262" s="10">
        <v>5.0000000000000001E-3</v>
      </c>
      <c r="K2262" s="10">
        <v>3.0700114836696601E-2</v>
      </c>
      <c r="L2262" s="9">
        <v>116.64</v>
      </c>
    </row>
    <row r="2263" spans="1:12" ht="15" x14ac:dyDescent="0.15">
      <c r="A2263" s="8" t="s">
        <v>2451</v>
      </c>
      <c r="B2263" s="8" t="s">
        <v>49</v>
      </c>
      <c r="C2263" s="8" t="s">
        <v>147</v>
      </c>
      <c r="D2263" s="10" t="s">
        <v>1609</v>
      </c>
      <c r="E2263" s="10" t="s">
        <v>1608</v>
      </c>
      <c r="F2263" s="10">
        <v>-1.3599999999999999E-2</v>
      </c>
      <c r="G2263" s="10">
        <v>2.3999999999999998E-3</v>
      </c>
      <c r="H2263" s="10">
        <v>9.0249999999999998E-9</v>
      </c>
      <c r="I2263" s="10">
        <v>-4.7999999999999996E-3</v>
      </c>
      <c r="J2263" s="10">
        <v>4.7000000000000002E-3</v>
      </c>
      <c r="K2263" s="10">
        <v>0.16209999445780601</v>
      </c>
      <c r="L2263" s="9">
        <v>32.1111111111111</v>
      </c>
    </row>
    <row r="2264" spans="1:12" ht="15" x14ac:dyDescent="0.15">
      <c r="A2264" s="8" t="s">
        <v>2452</v>
      </c>
      <c r="B2264" s="8" t="s">
        <v>49</v>
      </c>
      <c r="C2264" s="8" t="s">
        <v>147</v>
      </c>
      <c r="D2264" s="10" t="s">
        <v>1602</v>
      </c>
      <c r="E2264" s="10" t="s">
        <v>1608</v>
      </c>
      <c r="F2264" s="10">
        <v>-1.41E-2</v>
      </c>
      <c r="G2264" s="10">
        <v>2.3999999999999998E-3</v>
      </c>
      <c r="H2264" s="10">
        <v>2.3539999999999999E-9</v>
      </c>
      <c r="I2264" s="10">
        <v>-4.0000000000000001E-3</v>
      </c>
      <c r="J2264" s="10">
        <v>3.3999999999999998E-3</v>
      </c>
      <c r="K2264" s="10">
        <v>0.45819991047591901</v>
      </c>
      <c r="L2264" s="9">
        <v>34.515625</v>
      </c>
    </row>
    <row r="2265" spans="1:12" ht="15" x14ac:dyDescent="0.15">
      <c r="A2265" s="8" t="s">
        <v>2453</v>
      </c>
      <c r="B2265" s="8" t="s">
        <v>49</v>
      </c>
      <c r="C2265" s="8" t="s">
        <v>147</v>
      </c>
      <c r="D2265" s="10" t="s">
        <v>1602</v>
      </c>
      <c r="E2265" s="10" t="s">
        <v>1603</v>
      </c>
      <c r="F2265" s="10">
        <v>-1.9699999999999999E-2</v>
      </c>
      <c r="G2265" s="10">
        <v>2.7000000000000001E-3</v>
      </c>
      <c r="H2265" s="10">
        <v>1.8100000000000001E-13</v>
      </c>
      <c r="I2265" s="10">
        <v>-6.3E-3</v>
      </c>
      <c r="J2265" s="10">
        <v>5.4999999999999997E-3</v>
      </c>
      <c r="K2265" s="10">
        <v>0.223000070321559</v>
      </c>
      <c r="L2265" s="9">
        <v>53.235939643347002</v>
      </c>
    </row>
    <row r="2266" spans="1:12" ht="15" x14ac:dyDescent="0.15">
      <c r="A2266" s="8" t="s">
        <v>2455</v>
      </c>
      <c r="B2266" s="8" t="s">
        <v>49</v>
      </c>
      <c r="C2266" s="8" t="s">
        <v>147</v>
      </c>
      <c r="D2266" s="10" t="s">
        <v>1609</v>
      </c>
      <c r="E2266" s="10" t="s">
        <v>1608</v>
      </c>
      <c r="F2266" s="10">
        <v>1.8700000000000001E-2</v>
      </c>
      <c r="G2266" s="10">
        <v>2.5000000000000001E-3</v>
      </c>
      <c r="H2266" s="10">
        <v>7.2380000000000003E-14</v>
      </c>
      <c r="I2266" s="10">
        <v>2E-3</v>
      </c>
      <c r="J2266" s="10">
        <v>5.1999999999999998E-3</v>
      </c>
      <c r="K2266" s="10">
        <v>0.399299714800533</v>
      </c>
      <c r="L2266" s="9">
        <v>55.950400000000002</v>
      </c>
    </row>
    <row r="2267" spans="1:12" ht="15" x14ac:dyDescent="0.15">
      <c r="A2267" s="8" t="s">
        <v>2456</v>
      </c>
      <c r="B2267" s="8" t="s">
        <v>49</v>
      </c>
      <c r="C2267" s="8" t="s">
        <v>147</v>
      </c>
      <c r="D2267" s="10" t="s">
        <v>1602</v>
      </c>
      <c r="E2267" s="10" t="s">
        <v>1603</v>
      </c>
      <c r="F2267" s="10">
        <v>1.8499999999999999E-2</v>
      </c>
      <c r="G2267" s="10">
        <v>2.3999999999999998E-3</v>
      </c>
      <c r="H2267" s="10">
        <v>3.1370000000000003E-14</v>
      </c>
      <c r="I2267" s="10">
        <v>-1E-4</v>
      </c>
      <c r="J2267" s="10">
        <v>5.0000000000000001E-3</v>
      </c>
      <c r="K2267" s="10">
        <v>0.65499954755457801</v>
      </c>
      <c r="L2267" s="9">
        <v>59.4184027777778</v>
      </c>
    </row>
    <row r="2268" spans="1:12" ht="15" x14ac:dyDescent="0.15">
      <c r="A2268" s="8" t="s">
        <v>2457</v>
      </c>
      <c r="B2268" s="8" t="s">
        <v>49</v>
      </c>
      <c r="C2268" s="8" t="s">
        <v>147</v>
      </c>
      <c r="D2268" s="10" t="s">
        <v>1602</v>
      </c>
      <c r="E2268" s="10" t="s">
        <v>1603</v>
      </c>
      <c r="F2268" s="10">
        <v>1.77E-2</v>
      </c>
      <c r="G2268" s="10">
        <v>2.3999999999999998E-3</v>
      </c>
      <c r="H2268" s="10">
        <v>3.6619999999999999E-13</v>
      </c>
      <c r="I2268" s="10">
        <v>9.9000000000000008E-3</v>
      </c>
      <c r="J2268" s="10">
        <v>4.8999999999999998E-3</v>
      </c>
      <c r="K2268" s="10">
        <v>0.14049989510376201</v>
      </c>
      <c r="L2268" s="9">
        <v>54.390625</v>
      </c>
    </row>
    <row r="2269" spans="1:12" ht="15" x14ac:dyDescent="0.15">
      <c r="A2269" s="8" t="s">
        <v>2458</v>
      </c>
      <c r="B2269" s="8" t="s">
        <v>49</v>
      </c>
      <c r="C2269" s="8" t="s">
        <v>147</v>
      </c>
      <c r="D2269" s="10" t="s">
        <v>1602</v>
      </c>
      <c r="E2269" s="10" t="s">
        <v>1603</v>
      </c>
      <c r="F2269" s="10">
        <v>-1.5699999999999999E-2</v>
      </c>
      <c r="G2269" s="10">
        <v>2.3999999999999998E-3</v>
      </c>
      <c r="H2269" s="10">
        <v>8.5610000000000002E-11</v>
      </c>
      <c r="I2269" s="10">
        <v>7.3000000000000001E-3</v>
      </c>
      <c r="J2269" s="10">
        <v>4.8999999999999998E-3</v>
      </c>
      <c r="K2269" s="10">
        <v>0.122199942062877</v>
      </c>
      <c r="L2269" s="9">
        <v>42.7934027777778</v>
      </c>
    </row>
    <row r="2270" spans="1:12" ht="15" x14ac:dyDescent="0.15">
      <c r="A2270" s="8" t="s">
        <v>2459</v>
      </c>
      <c r="B2270" s="8" t="s">
        <v>49</v>
      </c>
      <c r="C2270" s="8" t="s">
        <v>147</v>
      </c>
      <c r="D2270" s="10" t="s">
        <v>1609</v>
      </c>
      <c r="E2270" s="10" t="s">
        <v>1603</v>
      </c>
      <c r="F2270" s="10">
        <v>2.47E-2</v>
      </c>
      <c r="G2270" s="10">
        <v>2.3E-3</v>
      </c>
      <c r="H2270" s="10">
        <v>4.2180000000000003E-27</v>
      </c>
      <c r="I2270" s="10">
        <v>1.8800000000000001E-2</v>
      </c>
      <c r="J2270" s="10">
        <v>3.3E-3</v>
      </c>
      <c r="K2270" s="10">
        <v>2.96701676304627E-8</v>
      </c>
      <c r="L2270" s="9">
        <v>115.328922495274</v>
      </c>
    </row>
    <row r="2271" spans="1:12" ht="15" x14ac:dyDescent="0.15">
      <c r="A2271" s="8" t="s">
        <v>2461</v>
      </c>
      <c r="B2271" s="8" t="s">
        <v>49</v>
      </c>
      <c r="C2271" s="8" t="s">
        <v>147</v>
      </c>
      <c r="D2271" s="10" t="s">
        <v>1609</v>
      </c>
      <c r="E2271" s="10" t="s">
        <v>1608</v>
      </c>
      <c r="F2271" s="10">
        <v>-2.2100000000000002E-2</v>
      </c>
      <c r="G2271" s="10">
        <v>3.5000000000000001E-3</v>
      </c>
      <c r="H2271" s="10">
        <v>2.0449999999999999E-10</v>
      </c>
      <c r="I2271" s="10">
        <v>6.6E-3</v>
      </c>
      <c r="J2271" s="10">
        <v>5.1000000000000004E-3</v>
      </c>
      <c r="K2271" s="10">
        <v>0.42369954731841503</v>
      </c>
      <c r="L2271" s="9">
        <v>39.8702040816327</v>
      </c>
    </row>
    <row r="2272" spans="1:12" ht="15" x14ac:dyDescent="0.15">
      <c r="A2272" s="8" t="s">
        <v>2462</v>
      </c>
      <c r="B2272" s="8" t="s">
        <v>49</v>
      </c>
      <c r="C2272" s="8" t="s">
        <v>147</v>
      </c>
      <c r="D2272" s="10" t="s">
        <v>1602</v>
      </c>
      <c r="E2272" s="10" t="s">
        <v>1603</v>
      </c>
      <c r="F2272" s="10">
        <v>-3.5499999999999997E-2</v>
      </c>
      <c r="G2272" s="10">
        <v>3.3E-3</v>
      </c>
      <c r="H2272" s="10">
        <v>2.1900000000000001E-26</v>
      </c>
      <c r="I2272" s="10">
        <v>-8.3699999999999997E-2</v>
      </c>
      <c r="J2272" s="10">
        <v>5.8999999999999999E-3</v>
      </c>
      <c r="K2272" s="10">
        <v>3.5473169983669201E-44</v>
      </c>
      <c r="L2272" s="9">
        <v>115.725436179982</v>
      </c>
    </row>
    <row r="2273" spans="1:12" ht="15" x14ac:dyDescent="0.15">
      <c r="A2273" s="8" t="s">
        <v>2465</v>
      </c>
      <c r="B2273" s="8" t="s">
        <v>49</v>
      </c>
      <c r="C2273" s="8" t="s">
        <v>147</v>
      </c>
      <c r="D2273" s="10" t="s">
        <v>1609</v>
      </c>
      <c r="E2273" s="10" t="s">
        <v>1608</v>
      </c>
      <c r="F2273" s="10">
        <v>-3.5200000000000002E-2</v>
      </c>
      <c r="G2273" s="10">
        <v>2.3999999999999998E-3</v>
      </c>
      <c r="H2273" s="10">
        <v>3.5180000000000001E-48</v>
      </c>
      <c r="I2273" s="10">
        <v>-0.02</v>
      </c>
      <c r="J2273" s="10">
        <v>4.7999999999999996E-3</v>
      </c>
      <c r="K2273" s="10">
        <v>8.6560548555054894E-5</v>
      </c>
      <c r="L2273" s="9">
        <v>215.111111111111</v>
      </c>
    </row>
    <row r="2274" spans="1:12" ht="15" x14ac:dyDescent="0.15">
      <c r="A2274" s="8" t="s">
        <v>2471</v>
      </c>
      <c r="B2274" s="8" t="s">
        <v>49</v>
      </c>
      <c r="C2274" s="8" t="s">
        <v>147</v>
      </c>
      <c r="D2274" s="10" t="s">
        <v>1602</v>
      </c>
      <c r="E2274" s="10" t="s">
        <v>1603</v>
      </c>
      <c r="F2274" s="10">
        <v>1.61E-2</v>
      </c>
      <c r="G2274" s="10">
        <v>2.7000000000000001E-3</v>
      </c>
      <c r="H2274" s="10">
        <v>2.4880000000000001E-9</v>
      </c>
      <c r="I2274" s="10">
        <v>1.1299999999999999E-2</v>
      </c>
      <c r="J2274" s="10">
        <v>5.4000000000000003E-3</v>
      </c>
      <c r="K2274" s="10">
        <v>2.49597367191596E-2</v>
      </c>
      <c r="L2274" s="9">
        <v>35.556927297667997</v>
      </c>
    </row>
    <row r="2275" spans="1:12" ht="15" x14ac:dyDescent="0.15">
      <c r="A2275" s="8" t="s">
        <v>2473</v>
      </c>
      <c r="B2275" s="8" t="s">
        <v>49</v>
      </c>
      <c r="C2275" s="8" t="s">
        <v>147</v>
      </c>
      <c r="D2275" s="10" t="s">
        <v>1609</v>
      </c>
      <c r="E2275" s="10" t="s">
        <v>1608</v>
      </c>
      <c r="F2275" s="10">
        <v>-1.49E-2</v>
      </c>
      <c r="G2275" s="10">
        <v>2.5000000000000001E-3</v>
      </c>
      <c r="H2275" s="10">
        <v>4.293E-9</v>
      </c>
      <c r="I2275" s="10">
        <v>4.3E-3</v>
      </c>
      <c r="J2275" s="10">
        <v>5.1999999999999998E-3</v>
      </c>
      <c r="K2275" s="10">
        <v>0.46060007039197798</v>
      </c>
      <c r="L2275" s="9">
        <v>35.521599999999999</v>
      </c>
    </row>
    <row r="2276" spans="1:12" ht="15" x14ac:dyDescent="0.15">
      <c r="A2276" s="8" t="s">
        <v>2474</v>
      </c>
      <c r="B2276" s="8" t="s">
        <v>49</v>
      </c>
      <c r="C2276" s="8" t="s">
        <v>147</v>
      </c>
      <c r="D2276" s="10" t="s">
        <v>1609</v>
      </c>
      <c r="E2276" s="10" t="s">
        <v>1608</v>
      </c>
      <c r="F2276" s="10">
        <v>2.8000000000000001E-2</v>
      </c>
      <c r="G2276" s="10">
        <v>2.8E-3</v>
      </c>
      <c r="H2276" s="10">
        <v>1.074E-23</v>
      </c>
      <c r="I2276" s="10">
        <v>4.1999999999999997E-3</v>
      </c>
      <c r="J2276" s="10">
        <v>5.5999999999999999E-3</v>
      </c>
      <c r="K2276" s="10">
        <v>0.40329979383654802</v>
      </c>
      <c r="L2276" s="9">
        <v>100</v>
      </c>
    </row>
    <row r="2277" spans="1:12" ht="15" x14ac:dyDescent="0.15">
      <c r="A2277" s="8" t="s">
        <v>2476</v>
      </c>
      <c r="B2277" s="8" t="s">
        <v>49</v>
      </c>
      <c r="C2277" s="8" t="s">
        <v>147</v>
      </c>
      <c r="D2277" s="10" t="s">
        <v>1602</v>
      </c>
      <c r="E2277" s="10" t="s">
        <v>1603</v>
      </c>
      <c r="F2277" s="10">
        <v>-3.2199999999999999E-2</v>
      </c>
      <c r="G2277" s="10">
        <v>3.0999999999999999E-3</v>
      </c>
      <c r="H2277" s="10">
        <v>1.6750000000000001E-25</v>
      </c>
      <c r="I2277" s="10">
        <v>-2.2000000000000001E-3</v>
      </c>
      <c r="J2277" s="10">
        <v>6.1999999999999998E-3</v>
      </c>
      <c r="K2277" s="10">
        <v>0.99759999891926598</v>
      </c>
      <c r="L2277" s="9">
        <v>107.891779396462</v>
      </c>
    </row>
    <row r="2278" spans="1:12" ht="15" x14ac:dyDescent="0.15">
      <c r="A2278" s="8" t="s">
        <v>2477</v>
      </c>
      <c r="B2278" s="8" t="s">
        <v>49</v>
      </c>
      <c r="C2278" s="8" t="s">
        <v>147</v>
      </c>
      <c r="D2278" s="10" t="s">
        <v>1602</v>
      </c>
      <c r="E2278" s="10" t="s">
        <v>1608</v>
      </c>
      <c r="F2278" s="10">
        <v>5.1999999999999998E-2</v>
      </c>
      <c r="G2278" s="10">
        <v>3.0000000000000001E-3</v>
      </c>
      <c r="H2278" s="10">
        <v>4.6519999999999999E-67</v>
      </c>
      <c r="I2278" s="10">
        <v>8.3999999999999995E-3</v>
      </c>
      <c r="J2278" s="10">
        <v>5.7999999999999996E-3</v>
      </c>
      <c r="K2278" s="10">
        <v>0.10560001989045301</v>
      </c>
      <c r="L2278" s="9">
        <v>300.444444444444</v>
      </c>
    </row>
    <row r="2279" spans="1:12" ht="15" x14ac:dyDescent="0.15">
      <c r="A2279" s="8" t="s">
        <v>2478</v>
      </c>
      <c r="B2279" s="8" t="s">
        <v>49</v>
      </c>
      <c r="C2279" s="8" t="s">
        <v>147</v>
      </c>
      <c r="D2279" s="10" t="s">
        <v>1602</v>
      </c>
      <c r="E2279" s="10" t="s">
        <v>1603</v>
      </c>
      <c r="F2279" s="10">
        <v>-1.4800000000000001E-2</v>
      </c>
      <c r="G2279" s="10">
        <v>2.5000000000000001E-3</v>
      </c>
      <c r="H2279" s="10">
        <v>4.8209999999999998E-9</v>
      </c>
      <c r="I2279" s="10">
        <v>-2.5000000000000001E-3</v>
      </c>
      <c r="J2279" s="10">
        <v>3.8999999999999998E-3</v>
      </c>
      <c r="K2279" s="10">
        <v>0.488000200008747</v>
      </c>
      <c r="L2279" s="9">
        <v>35.046399999999998</v>
      </c>
    </row>
    <row r="2280" spans="1:12" ht="15" x14ac:dyDescent="0.15">
      <c r="A2280" s="8" t="s">
        <v>2479</v>
      </c>
      <c r="B2280" s="8" t="s">
        <v>49</v>
      </c>
      <c r="C2280" s="8" t="s">
        <v>147</v>
      </c>
      <c r="D2280" s="10" t="s">
        <v>1609</v>
      </c>
      <c r="E2280" s="10" t="s">
        <v>1603</v>
      </c>
      <c r="F2280" s="10">
        <v>1.7899999999999999E-2</v>
      </c>
      <c r="G2280" s="10">
        <v>3.0000000000000001E-3</v>
      </c>
      <c r="H2280" s="10">
        <v>1.5839999999999999E-9</v>
      </c>
      <c r="I2280" s="10">
        <v>4.5999999999999999E-3</v>
      </c>
      <c r="J2280" s="10">
        <v>5.8999999999999999E-3</v>
      </c>
      <c r="K2280" s="10">
        <v>0.51200004600651505</v>
      </c>
      <c r="L2280" s="9">
        <v>35.601111111111102</v>
      </c>
    </row>
    <row r="2281" spans="1:12" ht="15" x14ac:dyDescent="0.15">
      <c r="A2281" s="8" t="s">
        <v>2480</v>
      </c>
      <c r="B2281" s="8" t="s">
        <v>49</v>
      </c>
      <c r="C2281" s="8" t="s">
        <v>147</v>
      </c>
      <c r="D2281" s="10" t="s">
        <v>1602</v>
      </c>
      <c r="E2281" s="10" t="s">
        <v>1603</v>
      </c>
      <c r="F2281" s="10">
        <v>1.6899999999999998E-2</v>
      </c>
      <c r="G2281" s="10">
        <v>2.8E-3</v>
      </c>
      <c r="H2281" s="10">
        <v>1.4200000000000001E-9</v>
      </c>
      <c r="I2281" s="10">
        <v>2.7300000000000001E-2</v>
      </c>
      <c r="J2281" s="10">
        <v>4.0000000000000001E-3</v>
      </c>
      <c r="K2281" s="10">
        <v>1.1318789936554201E-11</v>
      </c>
      <c r="L2281" s="9">
        <v>36.429846938775498</v>
      </c>
    </row>
    <row r="2282" spans="1:12" ht="15" x14ac:dyDescent="0.15">
      <c r="A2282" s="8" t="s">
        <v>2481</v>
      </c>
      <c r="B2282" s="8" t="s">
        <v>49</v>
      </c>
      <c r="C2282" s="8" t="s">
        <v>147</v>
      </c>
      <c r="D2282" s="10" t="s">
        <v>1609</v>
      </c>
      <c r="E2282" s="10" t="s">
        <v>1603</v>
      </c>
      <c r="F2282" s="10">
        <v>1.7600000000000001E-2</v>
      </c>
      <c r="G2282" s="10">
        <v>2.3999999999999998E-3</v>
      </c>
      <c r="H2282" s="10">
        <v>3.601E-13</v>
      </c>
      <c r="I2282" s="10">
        <v>4.0000000000000002E-4</v>
      </c>
      <c r="J2282" s="10">
        <v>4.7000000000000002E-3</v>
      </c>
      <c r="K2282" s="10">
        <v>0.78880017811678405</v>
      </c>
      <c r="L2282" s="9">
        <v>53.7777777777778</v>
      </c>
    </row>
    <row r="2283" spans="1:12" ht="15" x14ac:dyDescent="0.15">
      <c r="A2283" s="8" t="s">
        <v>2482</v>
      </c>
      <c r="B2283" s="8" t="s">
        <v>49</v>
      </c>
      <c r="C2283" s="8" t="s">
        <v>147</v>
      </c>
      <c r="D2283" s="10" t="s">
        <v>1609</v>
      </c>
      <c r="E2283" s="10" t="s">
        <v>1608</v>
      </c>
      <c r="F2283" s="10">
        <v>1.35E-2</v>
      </c>
      <c r="G2283" s="10">
        <v>2.5000000000000001E-3</v>
      </c>
      <c r="H2283" s="10">
        <v>4.3000000000000001E-8</v>
      </c>
      <c r="I2283" s="10">
        <v>5.7000000000000002E-3</v>
      </c>
      <c r="J2283" s="10">
        <v>3.8E-3</v>
      </c>
      <c r="K2283" s="10">
        <v>0.33710019209363101</v>
      </c>
      <c r="L2283" s="9">
        <v>29.16</v>
      </c>
    </row>
    <row r="2284" spans="1:12" ht="15" x14ac:dyDescent="0.15">
      <c r="A2284" s="8" t="s">
        <v>2483</v>
      </c>
      <c r="B2284" s="8" t="s">
        <v>49</v>
      </c>
      <c r="C2284" s="8" t="s">
        <v>147</v>
      </c>
      <c r="D2284" s="10" t="s">
        <v>1602</v>
      </c>
      <c r="E2284" s="10" t="s">
        <v>1603</v>
      </c>
      <c r="F2284" s="10">
        <v>-1.7399999999999999E-2</v>
      </c>
      <c r="G2284" s="10">
        <v>2.3999999999999998E-3</v>
      </c>
      <c r="H2284" s="10">
        <v>4.8280000000000002E-13</v>
      </c>
      <c r="I2284" s="10">
        <v>-5.4000000000000003E-3</v>
      </c>
      <c r="J2284" s="10">
        <v>4.7999999999999996E-3</v>
      </c>
      <c r="K2284" s="10">
        <v>0.43919966481433098</v>
      </c>
      <c r="L2284" s="9">
        <v>52.5625</v>
      </c>
    </row>
    <row r="2285" spans="1:12" ht="15" x14ac:dyDescent="0.15">
      <c r="A2285" s="8" t="s">
        <v>2484</v>
      </c>
      <c r="B2285" s="8" t="s">
        <v>49</v>
      </c>
      <c r="C2285" s="8" t="s">
        <v>147</v>
      </c>
      <c r="D2285" s="10" t="s">
        <v>1602</v>
      </c>
      <c r="E2285" s="10" t="s">
        <v>1603</v>
      </c>
      <c r="F2285" s="10">
        <v>1.6299999999999999E-2</v>
      </c>
      <c r="G2285" s="10">
        <v>2.8999999999999998E-3</v>
      </c>
      <c r="H2285" s="10">
        <v>2.51E-8</v>
      </c>
      <c r="I2285" s="10">
        <v>-4.0000000000000002E-4</v>
      </c>
      <c r="J2285" s="10">
        <v>6.1000000000000004E-3</v>
      </c>
      <c r="K2285" s="10">
        <v>0.699199324415547</v>
      </c>
      <c r="L2285" s="9">
        <v>31.5921521997622</v>
      </c>
    </row>
    <row r="2286" spans="1:12" ht="15" x14ac:dyDescent="0.15">
      <c r="A2286" s="8" t="s">
        <v>2488</v>
      </c>
      <c r="B2286" s="8" t="s">
        <v>49</v>
      </c>
      <c r="C2286" s="8" t="s">
        <v>147</v>
      </c>
      <c r="D2286" s="10" t="s">
        <v>1609</v>
      </c>
      <c r="E2286" s="10" t="s">
        <v>1608</v>
      </c>
      <c r="F2286" s="10">
        <v>1.8599999999999998E-2</v>
      </c>
      <c r="G2286" s="10">
        <v>2.3999999999999998E-3</v>
      </c>
      <c r="H2286" s="10">
        <v>8.7279999999999998E-15</v>
      </c>
      <c r="I2286" s="10">
        <v>9.2999999999999992E-3</v>
      </c>
      <c r="J2286" s="10">
        <v>5.1000000000000004E-3</v>
      </c>
      <c r="K2286" s="10">
        <v>8.4129827802569696E-2</v>
      </c>
      <c r="L2286" s="9">
        <v>60.0625</v>
      </c>
    </row>
    <row r="2287" spans="1:12" ht="15" x14ac:dyDescent="0.15">
      <c r="A2287" s="8" t="s">
        <v>2490</v>
      </c>
      <c r="B2287" s="8" t="s">
        <v>49</v>
      </c>
      <c r="C2287" s="8" t="s">
        <v>147</v>
      </c>
      <c r="D2287" s="10" t="s">
        <v>1602</v>
      </c>
      <c r="E2287" s="10" t="s">
        <v>1603</v>
      </c>
      <c r="F2287" s="10">
        <v>-2.35E-2</v>
      </c>
      <c r="G2287" s="10">
        <v>3.8E-3</v>
      </c>
      <c r="H2287" s="10">
        <v>4.6329999999999999E-10</v>
      </c>
      <c r="I2287" s="10">
        <v>-7.4999999999999997E-3</v>
      </c>
      <c r="J2287" s="10">
        <v>7.4999999999999997E-3</v>
      </c>
      <c r="K2287" s="10">
        <v>0.57060030570648601</v>
      </c>
      <c r="L2287" s="9">
        <v>38.244459833794998</v>
      </c>
    </row>
    <row r="2288" spans="1:12" ht="15" x14ac:dyDescent="0.15">
      <c r="A2288" s="8" t="s">
        <v>2491</v>
      </c>
      <c r="B2288" s="8" t="s">
        <v>49</v>
      </c>
      <c r="C2288" s="8" t="s">
        <v>147</v>
      </c>
      <c r="D2288" s="10" t="s">
        <v>1602</v>
      </c>
      <c r="E2288" s="10" t="s">
        <v>1603</v>
      </c>
      <c r="F2288" s="10">
        <v>0.2165</v>
      </c>
      <c r="G2288" s="10">
        <v>6.3E-3</v>
      </c>
      <c r="H2288" s="10">
        <v>9.9999999999999998E-201</v>
      </c>
      <c r="I2288" s="10">
        <v>4.4400000000000002E-2</v>
      </c>
      <c r="J2288" s="10">
        <v>9.7999999999999997E-3</v>
      </c>
      <c r="K2288" s="10">
        <v>1.8810052166743399E-7</v>
      </c>
      <c r="L2288" s="9">
        <v>1180.9586797682</v>
      </c>
    </row>
    <row r="2289" spans="1:12" ht="15" x14ac:dyDescent="0.15">
      <c r="A2289" s="8" t="s">
        <v>2492</v>
      </c>
      <c r="B2289" s="8" t="s">
        <v>49</v>
      </c>
      <c r="C2289" s="8" t="s">
        <v>147</v>
      </c>
      <c r="D2289" s="10" t="s">
        <v>1602</v>
      </c>
      <c r="E2289" s="10" t="s">
        <v>1603</v>
      </c>
      <c r="F2289" s="10">
        <v>-1.32E-2</v>
      </c>
      <c r="G2289" s="10">
        <v>2.3999999999999998E-3</v>
      </c>
      <c r="H2289" s="10">
        <v>3.3099999999999999E-8</v>
      </c>
      <c r="I2289" s="10">
        <v>-1.4E-3</v>
      </c>
      <c r="J2289" s="10">
        <v>4.7000000000000002E-3</v>
      </c>
      <c r="K2289" s="10">
        <v>0.86209991048772905</v>
      </c>
      <c r="L2289" s="9">
        <v>30.25</v>
      </c>
    </row>
    <row r="2290" spans="1:12" ht="15" x14ac:dyDescent="0.15">
      <c r="A2290" s="8" t="s">
        <v>2494</v>
      </c>
      <c r="B2290" s="8" t="s">
        <v>49</v>
      </c>
      <c r="C2290" s="8" t="s">
        <v>147</v>
      </c>
      <c r="D2290" s="10" t="s">
        <v>1609</v>
      </c>
      <c r="E2290" s="10" t="s">
        <v>1608</v>
      </c>
      <c r="F2290" s="10">
        <v>-1.41E-2</v>
      </c>
      <c r="G2290" s="10">
        <v>2.5000000000000001E-3</v>
      </c>
      <c r="H2290" s="10">
        <v>8.783E-9</v>
      </c>
      <c r="I2290" s="10">
        <v>-2.5999999999999999E-3</v>
      </c>
      <c r="J2290" s="10">
        <v>4.7999999999999996E-3</v>
      </c>
      <c r="K2290" s="10">
        <v>0.47869952880932998</v>
      </c>
      <c r="L2290" s="9">
        <v>31.8096</v>
      </c>
    </row>
    <row r="2291" spans="1:12" ht="15" x14ac:dyDescent="0.15">
      <c r="A2291" s="8" t="s">
        <v>2496</v>
      </c>
      <c r="B2291" s="8" t="s">
        <v>49</v>
      </c>
      <c r="C2291" s="8" t="s">
        <v>147</v>
      </c>
      <c r="D2291" s="10" t="s">
        <v>1608</v>
      </c>
      <c r="E2291" s="10" t="s">
        <v>1603</v>
      </c>
      <c r="F2291" s="10">
        <v>2.5700000000000001E-2</v>
      </c>
      <c r="G2291" s="10">
        <v>3.5000000000000001E-3</v>
      </c>
      <c r="H2291" s="10">
        <v>2.3840000000000002E-13</v>
      </c>
      <c r="I2291" s="10">
        <v>2.0000000000000001E-4</v>
      </c>
      <c r="J2291" s="10">
        <v>7.1000000000000004E-3</v>
      </c>
      <c r="K2291" s="10">
        <v>0.95490001464213503</v>
      </c>
      <c r="L2291" s="9">
        <v>53.917551020408197</v>
      </c>
    </row>
    <row r="2292" spans="1:12" ht="15" x14ac:dyDescent="0.15">
      <c r="A2292" s="8" t="s">
        <v>2497</v>
      </c>
      <c r="B2292" s="8" t="s">
        <v>49</v>
      </c>
      <c r="C2292" s="8" t="s">
        <v>147</v>
      </c>
      <c r="D2292" s="10" t="s">
        <v>1602</v>
      </c>
      <c r="E2292" s="10" t="s">
        <v>1603</v>
      </c>
      <c r="F2292" s="10">
        <v>1.61E-2</v>
      </c>
      <c r="G2292" s="10">
        <v>2.5000000000000001E-3</v>
      </c>
      <c r="H2292" s="10">
        <v>1.019E-10</v>
      </c>
      <c r="I2292" s="10">
        <v>1.0699999999999999E-2</v>
      </c>
      <c r="J2292" s="10">
        <v>5.0000000000000001E-3</v>
      </c>
      <c r="K2292" s="10">
        <v>0.11180005057183701</v>
      </c>
      <c r="L2292" s="9">
        <v>41.473599999999998</v>
      </c>
    </row>
    <row r="2293" spans="1:12" ht="15" x14ac:dyDescent="0.15">
      <c r="A2293" s="8" t="s">
        <v>2499</v>
      </c>
      <c r="B2293" s="8" t="s">
        <v>49</v>
      </c>
      <c r="C2293" s="8" t="s">
        <v>147</v>
      </c>
      <c r="D2293" s="10" t="s">
        <v>1608</v>
      </c>
      <c r="E2293" s="10" t="s">
        <v>1603</v>
      </c>
      <c r="F2293" s="10">
        <v>-2.87E-2</v>
      </c>
      <c r="G2293" s="10">
        <v>2.5999999999999999E-3</v>
      </c>
      <c r="H2293" s="10">
        <v>1.4479999999999999E-28</v>
      </c>
      <c r="I2293" s="10">
        <v>-1.2999999999999999E-3</v>
      </c>
      <c r="J2293" s="10">
        <v>5.1999999999999998E-3</v>
      </c>
      <c r="K2293" s="10">
        <v>0.98200000500401297</v>
      </c>
      <c r="L2293" s="9">
        <v>121.847633136095</v>
      </c>
    </row>
    <row r="2294" spans="1:12" ht="15" x14ac:dyDescent="0.15">
      <c r="A2294" s="8" t="s">
        <v>2500</v>
      </c>
      <c r="B2294" s="8" t="s">
        <v>49</v>
      </c>
      <c r="C2294" s="8" t="s">
        <v>147</v>
      </c>
      <c r="D2294" s="10" t="s">
        <v>1602</v>
      </c>
      <c r="E2294" s="10" t="s">
        <v>1608</v>
      </c>
      <c r="F2294" s="10">
        <v>1.5800000000000002E-2</v>
      </c>
      <c r="G2294" s="10">
        <v>2.5999999999999999E-3</v>
      </c>
      <c r="H2294" s="10">
        <v>1.844E-9</v>
      </c>
      <c r="I2294" s="10">
        <v>4.5999999999999999E-3</v>
      </c>
      <c r="J2294" s="10">
        <v>5.3E-3</v>
      </c>
      <c r="K2294" s="10">
        <v>0.18609984010939901</v>
      </c>
      <c r="L2294" s="9">
        <v>36.928994082840198</v>
      </c>
    </row>
    <row r="2295" spans="1:12" ht="15" x14ac:dyDescent="0.15">
      <c r="A2295" s="8" t="s">
        <v>2501</v>
      </c>
      <c r="B2295" s="8" t="s">
        <v>49</v>
      </c>
      <c r="C2295" s="8" t="s">
        <v>147</v>
      </c>
      <c r="D2295" s="10" t="s">
        <v>1609</v>
      </c>
      <c r="E2295" s="10" t="s">
        <v>1608</v>
      </c>
      <c r="F2295" s="10">
        <v>-2.07E-2</v>
      </c>
      <c r="G2295" s="10">
        <v>2.3999999999999998E-3</v>
      </c>
      <c r="H2295" s="10">
        <v>1.201E-17</v>
      </c>
      <c r="I2295" s="10">
        <v>3.5999999999999999E-3</v>
      </c>
      <c r="J2295" s="10">
        <v>4.7000000000000002E-3</v>
      </c>
      <c r="K2295" s="10">
        <v>0.98769999142920095</v>
      </c>
      <c r="L2295" s="9">
        <v>74.390625</v>
      </c>
    </row>
    <row r="2296" spans="1:12" ht="15" x14ac:dyDescent="0.15">
      <c r="A2296" s="8" t="s">
        <v>2502</v>
      </c>
      <c r="B2296" s="8" t="s">
        <v>49</v>
      </c>
      <c r="C2296" s="8" t="s">
        <v>147</v>
      </c>
      <c r="D2296" s="10" t="s">
        <v>1609</v>
      </c>
      <c r="E2296" s="10" t="s">
        <v>1603</v>
      </c>
      <c r="F2296" s="10">
        <v>-1.8700000000000001E-2</v>
      </c>
      <c r="G2296" s="10">
        <v>2.3999999999999998E-3</v>
      </c>
      <c r="H2296" s="10">
        <v>9.1749999999999994E-15</v>
      </c>
      <c r="I2296" s="10">
        <v>-6.6E-3</v>
      </c>
      <c r="J2296" s="10">
        <v>3.5999999999999999E-3</v>
      </c>
      <c r="K2296" s="10">
        <v>0.170599989460022</v>
      </c>
      <c r="L2296" s="9">
        <v>60.7100694444445</v>
      </c>
    </row>
    <row r="2297" spans="1:12" ht="15" x14ac:dyDescent="0.15">
      <c r="A2297" s="8" t="s">
        <v>2503</v>
      </c>
      <c r="B2297" s="8" t="s">
        <v>49</v>
      </c>
      <c r="C2297" s="8" t="s">
        <v>147</v>
      </c>
      <c r="D2297" s="10" t="s">
        <v>1609</v>
      </c>
      <c r="E2297" s="10" t="s">
        <v>1603</v>
      </c>
      <c r="F2297" s="10">
        <v>4.41E-2</v>
      </c>
      <c r="G2297" s="10">
        <v>2.8999999999999998E-3</v>
      </c>
      <c r="H2297" s="10">
        <v>3.791E-53</v>
      </c>
      <c r="I2297" s="10">
        <v>1.03E-2</v>
      </c>
      <c r="J2297" s="10">
        <v>4.1999999999999997E-3</v>
      </c>
      <c r="K2297" s="10">
        <v>3.4329699349083002E-3</v>
      </c>
      <c r="L2297" s="9">
        <v>231.24970273484001</v>
      </c>
    </row>
    <row r="2298" spans="1:12" ht="15" x14ac:dyDescent="0.15">
      <c r="A2298" s="8" t="s">
        <v>2504</v>
      </c>
      <c r="B2298" s="8" t="s">
        <v>49</v>
      </c>
      <c r="C2298" s="8" t="s">
        <v>147</v>
      </c>
      <c r="D2298" s="10" t="s">
        <v>1602</v>
      </c>
      <c r="E2298" s="10" t="s">
        <v>1603</v>
      </c>
      <c r="F2298" s="10">
        <v>-1.34E-2</v>
      </c>
      <c r="G2298" s="10">
        <v>2.3999999999999998E-3</v>
      </c>
      <c r="H2298" s="10">
        <v>1.405E-8</v>
      </c>
      <c r="I2298" s="10">
        <v>-6.4000000000000003E-3</v>
      </c>
      <c r="J2298" s="10">
        <v>3.3999999999999998E-3</v>
      </c>
      <c r="K2298" s="10">
        <v>5.7789641458190898E-2</v>
      </c>
      <c r="L2298" s="9">
        <v>31.1736111111111</v>
      </c>
    </row>
    <row r="2299" spans="1:12" ht="15" x14ac:dyDescent="0.15">
      <c r="A2299" s="8" t="s">
        <v>2506</v>
      </c>
      <c r="B2299" s="8" t="s">
        <v>49</v>
      </c>
      <c r="C2299" s="8" t="s">
        <v>147</v>
      </c>
      <c r="D2299" s="10" t="s">
        <v>1602</v>
      </c>
      <c r="E2299" s="10" t="s">
        <v>1608</v>
      </c>
      <c r="F2299" s="10">
        <v>-1.4500000000000001E-2</v>
      </c>
      <c r="G2299" s="10">
        <v>2.3E-3</v>
      </c>
      <c r="H2299" s="10">
        <v>3.6939999999999999E-10</v>
      </c>
      <c r="I2299" s="10">
        <v>-1E-3</v>
      </c>
      <c r="J2299" s="10">
        <v>3.3999999999999998E-3</v>
      </c>
      <c r="K2299" s="10">
        <v>0.64319994706766503</v>
      </c>
      <c r="L2299" s="9">
        <v>39.744801512287303</v>
      </c>
    </row>
    <row r="2300" spans="1:12" ht="15" x14ac:dyDescent="0.15">
      <c r="A2300" s="8" t="s">
        <v>2507</v>
      </c>
      <c r="B2300" s="8" t="s">
        <v>49</v>
      </c>
      <c r="C2300" s="8" t="s">
        <v>147</v>
      </c>
      <c r="D2300" s="10" t="s">
        <v>1609</v>
      </c>
      <c r="E2300" s="10" t="s">
        <v>1608</v>
      </c>
      <c r="F2300" s="10">
        <v>2.5100000000000001E-2</v>
      </c>
      <c r="G2300" s="10">
        <v>2.5000000000000001E-3</v>
      </c>
      <c r="H2300" s="10">
        <v>3.0040000000000002E-23</v>
      </c>
      <c r="I2300" s="10">
        <v>6.8999999999999999E-3</v>
      </c>
      <c r="J2300" s="10">
        <v>3.7000000000000002E-3</v>
      </c>
      <c r="K2300" s="10">
        <v>8.4170518017857202E-2</v>
      </c>
      <c r="L2300" s="9">
        <v>100.80159999999999</v>
      </c>
    </row>
    <row r="2301" spans="1:12" ht="15" x14ac:dyDescent="0.15">
      <c r="A2301" s="8" t="s">
        <v>2509</v>
      </c>
      <c r="B2301" s="8" t="s">
        <v>49</v>
      </c>
      <c r="C2301" s="8" t="s">
        <v>147</v>
      </c>
      <c r="D2301" s="10" t="s">
        <v>1602</v>
      </c>
      <c r="E2301" s="10" t="s">
        <v>1608</v>
      </c>
      <c r="F2301" s="10">
        <v>3.7600000000000001E-2</v>
      </c>
      <c r="G2301" s="10">
        <v>3.5000000000000001E-3</v>
      </c>
      <c r="H2301" s="10">
        <v>4.3160000000000003E-27</v>
      </c>
      <c r="I2301" s="10">
        <v>2.2200000000000001E-2</v>
      </c>
      <c r="J2301" s="10">
        <v>5.1000000000000004E-3</v>
      </c>
      <c r="K2301" s="10">
        <v>4.3029866630028701E-7</v>
      </c>
      <c r="L2301" s="9">
        <v>115.408979591837</v>
      </c>
    </row>
    <row r="2302" spans="1:12" ht="15" x14ac:dyDescent="0.15">
      <c r="A2302" s="8" t="s">
        <v>2510</v>
      </c>
      <c r="B2302" s="8" t="s">
        <v>49</v>
      </c>
      <c r="C2302" s="8" t="s">
        <v>147</v>
      </c>
      <c r="D2302" s="10" t="s">
        <v>1608</v>
      </c>
      <c r="E2302" s="10" t="s">
        <v>1603</v>
      </c>
      <c r="F2302" s="10">
        <v>2.0500000000000001E-2</v>
      </c>
      <c r="G2302" s="10">
        <v>2.5999999999999999E-3</v>
      </c>
      <c r="H2302" s="10">
        <v>1.8729999999999999E-15</v>
      </c>
      <c r="I2302" s="10">
        <v>3.3999999999999998E-3</v>
      </c>
      <c r="J2302" s="10">
        <v>5.0000000000000001E-3</v>
      </c>
      <c r="K2302" s="10">
        <v>0.52310033722209603</v>
      </c>
      <c r="L2302" s="9">
        <v>62.167159763313599</v>
      </c>
    </row>
    <row r="2303" spans="1:12" ht="15" x14ac:dyDescent="0.15">
      <c r="A2303" s="8" t="s">
        <v>2511</v>
      </c>
      <c r="B2303" s="8" t="s">
        <v>49</v>
      </c>
      <c r="C2303" s="8" t="s">
        <v>147</v>
      </c>
      <c r="D2303" s="10" t="s">
        <v>1609</v>
      </c>
      <c r="E2303" s="10" t="s">
        <v>1608</v>
      </c>
      <c r="F2303" s="10">
        <v>2.3699999999999999E-2</v>
      </c>
      <c r="G2303" s="10">
        <v>2.3999999999999998E-3</v>
      </c>
      <c r="H2303" s="10">
        <v>1.931E-22</v>
      </c>
      <c r="I2303" s="10">
        <v>1.1999999999999999E-3</v>
      </c>
      <c r="J2303" s="10">
        <v>5.3E-3</v>
      </c>
      <c r="K2303" s="10">
        <v>0.73090006414773001</v>
      </c>
      <c r="L2303" s="9">
        <v>97.515625</v>
      </c>
    </row>
    <row r="2304" spans="1:12" ht="15" x14ac:dyDescent="0.15">
      <c r="A2304" s="8" t="s">
        <v>2512</v>
      </c>
      <c r="B2304" s="8" t="s">
        <v>49</v>
      </c>
      <c r="C2304" s="8" t="s">
        <v>147</v>
      </c>
      <c r="D2304" s="10" t="s">
        <v>1609</v>
      </c>
      <c r="E2304" s="10" t="s">
        <v>1608</v>
      </c>
      <c r="F2304" s="10">
        <v>1.43E-2</v>
      </c>
      <c r="G2304" s="10">
        <v>2.3999999999999998E-3</v>
      </c>
      <c r="H2304" s="10">
        <v>4.277E-9</v>
      </c>
      <c r="I2304" s="10">
        <v>8.3999999999999995E-3</v>
      </c>
      <c r="J2304" s="10">
        <v>3.5999999999999999E-3</v>
      </c>
      <c r="K2304" s="10">
        <v>2.1930069094498E-2</v>
      </c>
      <c r="L2304" s="9">
        <v>35.5017361111111</v>
      </c>
    </row>
    <row r="2305" spans="1:12" ht="15" x14ac:dyDescent="0.15">
      <c r="A2305" s="8" t="s">
        <v>2513</v>
      </c>
      <c r="B2305" s="8" t="s">
        <v>49</v>
      </c>
      <c r="C2305" s="8" t="s">
        <v>147</v>
      </c>
      <c r="D2305" s="10" t="s">
        <v>1602</v>
      </c>
      <c r="E2305" s="10" t="s">
        <v>1603</v>
      </c>
      <c r="F2305" s="10">
        <v>2.1000000000000001E-2</v>
      </c>
      <c r="G2305" s="10">
        <v>3.0999999999999999E-3</v>
      </c>
      <c r="H2305" s="10">
        <v>1.5629999999999999E-11</v>
      </c>
      <c r="I2305" s="10">
        <v>-7.0000000000000001E-3</v>
      </c>
      <c r="J2305" s="10">
        <v>6.4000000000000003E-3</v>
      </c>
      <c r="K2305" s="10">
        <v>0.358699688889414</v>
      </c>
      <c r="L2305" s="9">
        <v>45.889698231009397</v>
      </c>
    </row>
    <row r="2306" spans="1:12" ht="15" x14ac:dyDescent="0.15">
      <c r="A2306" s="8" t="s">
        <v>2514</v>
      </c>
      <c r="B2306" s="8" t="s">
        <v>49</v>
      </c>
      <c r="C2306" s="8" t="s">
        <v>147</v>
      </c>
      <c r="D2306" s="10" t="s">
        <v>1608</v>
      </c>
      <c r="E2306" s="10" t="s">
        <v>1603</v>
      </c>
      <c r="F2306" s="10">
        <v>1.8700000000000001E-2</v>
      </c>
      <c r="G2306" s="10">
        <v>2.8999999999999998E-3</v>
      </c>
      <c r="H2306" s="10">
        <v>1.3850000000000001E-10</v>
      </c>
      <c r="I2306" s="10">
        <v>8.3000000000000001E-3</v>
      </c>
      <c r="J2306" s="10">
        <v>4.3E-3</v>
      </c>
      <c r="K2306" s="10">
        <v>4.1649519938670602E-2</v>
      </c>
      <c r="L2306" s="9">
        <v>41.580261593341298</v>
      </c>
    </row>
    <row r="2307" spans="1:12" ht="15" x14ac:dyDescent="0.15">
      <c r="A2307" s="8" t="s">
        <v>2515</v>
      </c>
      <c r="B2307" s="8" t="s">
        <v>49</v>
      </c>
      <c r="C2307" s="8" t="s">
        <v>147</v>
      </c>
      <c r="D2307" s="10" t="s">
        <v>1602</v>
      </c>
      <c r="E2307" s="10" t="s">
        <v>1603</v>
      </c>
      <c r="F2307" s="10">
        <v>-3.1899999999999998E-2</v>
      </c>
      <c r="G2307" s="10">
        <v>5.7999999999999996E-3</v>
      </c>
      <c r="H2307" s="10">
        <v>3.4930000000000002E-8</v>
      </c>
      <c r="I2307" s="10">
        <v>-4.5999999999999999E-3</v>
      </c>
      <c r="J2307" s="10">
        <v>1.0999999999999999E-2</v>
      </c>
      <c r="K2307" s="10">
        <v>0.75670046352604503</v>
      </c>
      <c r="L2307" s="9">
        <v>30.25</v>
      </c>
    </row>
    <row r="2308" spans="1:12" ht="15" x14ac:dyDescent="0.15">
      <c r="A2308" s="8" t="s">
        <v>2517</v>
      </c>
      <c r="B2308" s="8" t="s">
        <v>49</v>
      </c>
      <c r="C2308" s="8" t="s">
        <v>147</v>
      </c>
      <c r="D2308" s="10" t="s">
        <v>1602</v>
      </c>
      <c r="E2308" s="10" t="s">
        <v>1603</v>
      </c>
      <c r="F2308" s="10">
        <v>3.1300000000000001E-2</v>
      </c>
      <c r="G2308" s="10">
        <v>4.7999999999999996E-3</v>
      </c>
      <c r="H2308" s="10">
        <v>8.5569999999999995E-11</v>
      </c>
      <c r="I2308" s="10">
        <v>1.9099999999999999E-2</v>
      </c>
      <c r="J2308" s="10">
        <v>9.5999999999999992E-3</v>
      </c>
      <c r="K2308" s="10">
        <v>1.2499999625598E-2</v>
      </c>
      <c r="L2308" s="9">
        <v>42.5212673611111</v>
      </c>
    </row>
    <row r="2309" spans="1:12" ht="15" x14ac:dyDescent="0.15">
      <c r="A2309" s="8" t="s">
        <v>2518</v>
      </c>
      <c r="B2309" s="8" t="s">
        <v>49</v>
      </c>
      <c r="C2309" s="8" t="s">
        <v>147</v>
      </c>
      <c r="D2309" s="10" t="s">
        <v>1609</v>
      </c>
      <c r="E2309" s="10" t="s">
        <v>1608</v>
      </c>
      <c r="F2309" s="10">
        <v>-1.9E-2</v>
      </c>
      <c r="G2309" s="10">
        <v>2.3999999999999998E-3</v>
      </c>
      <c r="H2309" s="10">
        <v>2.0649999999999998E-15</v>
      </c>
      <c r="I2309" s="10">
        <v>-2.3999999999999998E-3</v>
      </c>
      <c r="J2309" s="10">
        <v>4.8999999999999998E-3</v>
      </c>
      <c r="K2309" s="10">
        <v>0.85629991320209697</v>
      </c>
      <c r="L2309" s="9">
        <v>62.6736111111111</v>
      </c>
    </row>
    <row r="2310" spans="1:12" ht="15" x14ac:dyDescent="0.15">
      <c r="A2310" s="8" t="s">
        <v>2519</v>
      </c>
      <c r="B2310" s="8" t="s">
        <v>49</v>
      </c>
      <c r="C2310" s="8" t="s">
        <v>147</v>
      </c>
      <c r="D2310" s="10" t="s">
        <v>1602</v>
      </c>
      <c r="E2310" s="10" t="s">
        <v>1608</v>
      </c>
      <c r="F2310" s="10">
        <v>-2.1100000000000001E-2</v>
      </c>
      <c r="G2310" s="10">
        <v>2.5999999999999999E-3</v>
      </c>
      <c r="H2310" s="10">
        <v>1.6920000000000001E-15</v>
      </c>
      <c r="I2310" s="10">
        <v>0.01</v>
      </c>
      <c r="J2310" s="10">
        <v>6.1999999999999998E-3</v>
      </c>
      <c r="K2310" s="10">
        <v>0.12629989805276801</v>
      </c>
      <c r="L2310" s="9">
        <v>65.859467455621299</v>
      </c>
    </row>
    <row r="2311" spans="1:12" ht="15" x14ac:dyDescent="0.15">
      <c r="A2311" s="8" t="s">
        <v>2521</v>
      </c>
      <c r="B2311" s="8" t="s">
        <v>49</v>
      </c>
      <c r="C2311" s="8" t="s">
        <v>147</v>
      </c>
      <c r="D2311" s="10" t="s">
        <v>1609</v>
      </c>
      <c r="E2311" s="10" t="s">
        <v>1608</v>
      </c>
      <c r="F2311" s="10">
        <v>-1.46E-2</v>
      </c>
      <c r="G2311" s="10">
        <v>2.3999999999999998E-3</v>
      </c>
      <c r="H2311" s="10">
        <v>2.52E-9</v>
      </c>
      <c r="I2311" s="10">
        <v>-7.9000000000000008E-3</v>
      </c>
      <c r="J2311" s="10">
        <v>5.1999999999999998E-3</v>
      </c>
      <c r="K2311" s="10">
        <v>0.40299995718373799</v>
      </c>
      <c r="L2311" s="9">
        <v>37.0069444444444</v>
      </c>
    </row>
    <row r="2312" spans="1:12" ht="15" x14ac:dyDescent="0.15">
      <c r="A2312" s="8" t="s">
        <v>2522</v>
      </c>
      <c r="B2312" s="8" t="s">
        <v>49</v>
      </c>
      <c r="C2312" s="8" t="s">
        <v>147</v>
      </c>
      <c r="D2312" s="10" t="s">
        <v>1608</v>
      </c>
      <c r="E2312" s="10" t="s">
        <v>1603</v>
      </c>
      <c r="F2312" s="10">
        <v>-2.0500000000000001E-2</v>
      </c>
      <c r="G2312" s="10">
        <v>2.5000000000000001E-3</v>
      </c>
      <c r="H2312" s="10">
        <v>5.2719999999999997E-16</v>
      </c>
      <c r="I2312" s="10">
        <v>-1.7299999999999999E-2</v>
      </c>
      <c r="J2312" s="10">
        <v>5.1000000000000004E-3</v>
      </c>
      <c r="K2312" s="10">
        <v>3.5380176896685602E-3</v>
      </c>
      <c r="L2312" s="9">
        <v>67.239999999999995</v>
      </c>
    </row>
    <row r="2313" spans="1:12" ht="15" x14ac:dyDescent="0.15">
      <c r="A2313" s="8" t="s">
        <v>2523</v>
      </c>
      <c r="B2313" s="8" t="s">
        <v>49</v>
      </c>
      <c r="C2313" s="8" t="s">
        <v>147</v>
      </c>
      <c r="D2313" s="10" t="s">
        <v>1609</v>
      </c>
      <c r="E2313" s="10" t="s">
        <v>1608</v>
      </c>
      <c r="F2313" s="10">
        <v>-1.46E-2</v>
      </c>
      <c r="G2313" s="10">
        <v>2.5000000000000001E-3</v>
      </c>
      <c r="H2313" s="10">
        <v>4.5850000000000002E-9</v>
      </c>
      <c r="I2313" s="10">
        <v>-6.1999999999999998E-3</v>
      </c>
      <c r="J2313" s="10">
        <v>5.1000000000000004E-3</v>
      </c>
      <c r="K2313" s="10">
        <v>0.258199858543879</v>
      </c>
      <c r="L2313" s="9">
        <v>34.105600000000003</v>
      </c>
    </row>
    <row r="2314" spans="1:12" ht="15" x14ac:dyDescent="0.15">
      <c r="A2314" s="8" t="s">
        <v>2524</v>
      </c>
      <c r="B2314" s="8" t="s">
        <v>49</v>
      </c>
      <c r="C2314" s="8" t="s">
        <v>147</v>
      </c>
      <c r="D2314" s="10" t="s">
        <v>1609</v>
      </c>
      <c r="E2314" s="10" t="s">
        <v>1608</v>
      </c>
      <c r="F2314" s="10">
        <v>3.2199999999999999E-2</v>
      </c>
      <c r="G2314" s="10">
        <v>2.5999999999999999E-3</v>
      </c>
      <c r="H2314" s="10">
        <v>1.408E-34</v>
      </c>
      <c r="I2314" s="10">
        <v>-3.0999999999999999E-3</v>
      </c>
      <c r="J2314" s="10">
        <v>3.8E-3</v>
      </c>
      <c r="K2314" s="10">
        <v>0.281199795169018</v>
      </c>
      <c r="L2314" s="9">
        <v>153.378698224852</v>
      </c>
    </row>
    <row r="2315" spans="1:12" ht="15" x14ac:dyDescent="0.15">
      <c r="A2315" s="8" t="s">
        <v>2525</v>
      </c>
      <c r="B2315" s="8" t="s">
        <v>49</v>
      </c>
      <c r="C2315" s="8" t="s">
        <v>147</v>
      </c>
      <c r="D2315" s="10" t="s">
        <v>1602</v>
      </c>
      <c r="E2315" s="10" t="s">
        <v>1609</v>
      </c>
      <c r="F2315" s="10">
        <v>-1.4E-2</v>
      </c>
      <c r="G2315" s="10">
        <v>2.3999999999999998E-3</v>
      </c>
      <c r="H2315" s="10">
        <v>5.1719999999999999E-9</v>
      </c>
      <c r="I2315" s="10">
        <v>2.8999999999999998E-3</v>
      </c>
      <c r="J2315" s="10">
        <v>4.7000000000000002E-3</v>
      </c>
      <c r="K2315" s="10">
        <v>0.61560055117061196</v>
      </c>
      <c r="L2315" s="9">
        <v>34.0277777777778</v>
      </c>
    </row>
    <row r="2316" spans="1:12" ht="15" x14ac:dyDescent="0.15">
      <c r="A2316" s="8" t="s">
        <v>2526</v>
      </c>
      <c r="B2316" s="8" t="s">
        <v>49</v>
      </c>
      <c r="C2316" s="8" t="s">
        <v>147</v>
      </c>
      <c r="D2316" s="10" t="s">
        <v>1602</v>
      </c>
      <c r="E2316" s="10" t="s">
        <v>1603</v>
      </c>
      <c r="F2316" s="10">
        <v>1.72E-2</v>
      </c>
      <c r="G2316" s="10">
        <v>2.5999999999999999E-3</v>
      </c>
      <c r="H2316" s="10">
        <v>6.7050000000000004E-11</v>
      </c>
      <c r="I2316" s="10">
        <v>1.0500000000000001E-2</v>
      </c>
      <c r="J2316" s="10">
        <v>5.1000000000000004E-3</v>
      </c>
      <c r="K2316" s="10">
        <v>2.4350057999520201E-2</v>
      </c>
      <c r="L2316" s="9">
        <v>43.763313609467502</v>
      </c>
    </row>
    <row r="2317" spans="1:12" ht="15" x14ac:dyDescent="0.15">
      <c r="A2317" s="8" t="s">
        <v>2527</v>
      </c>
      <c r="B2317" s="8" t="s">
        <v>49</v>
      </c>
      <c r="C2317" s="8" t="s">
        <v>147</v>
      </c>
      <c r="D2317" s="10" t="s">
        <v>1602</v>
      </c>
      <c r="E2317" s="10" t="s">
        <v>1608</v>
      </c>
      <c r="F2317" s="10">
        <v>3.1E-2</v>
      </c>
      <c r="G2317" s="10">
        <v>2.3999999999999998E-3</v>
      </c>
      <c r="H2317" s="10">
        <v>1.161E-38</v>
      </c>
      <c r="I2317" s="10">
        <v>1.5100000000000001E-2</v>
      </c>
      <c r="J2317" s="10">
        <v>3.3999999999999998E-3</v>
      </c>
      <c r="K2317" s="10">
        <v>2.9119908096913999E-4</v>
      </c>
      <c r="L2317" s="9">
        <v>166.840277777778</v>
      </c>
    </row>
    <row r="2318" spans="1:12" ht="15" x14ac:dyDescent="0.15">
      <c r="A2318" s="8" t="s">
        <v>2528</v>
      </c>
      <c r="B2318" s="8" t="s">
        <v>49</v>
      </c>
      <c r="C2318" s="8" t="s">
        <v>147</v>
      </c>
      <c r="D2318" s="10" t="s">
        <v>1602</v>
      </c>
      <c r="E2318" s="10" t="s">
        <v>1608</v>
      </c>
      <c r="F2318" s="10">
        <v>1.72E-2</v>
      </c>
      <c r="G2318" s="10">
        <v>2.5999999999999999E-3</v>
      </c>
      <c r="H2318" s="10">
        <v>2.931E-11</v>
      </c>
      <c r="I2318" s="10">
        <v>-5.7000000000000002E-3</v>
      </c>
      <c r="J2318" s="10">
        <v>5.4000000000000003E-3</v>
      </c>
      <c r="K2318" s="10">
        <v>7.2280308914810104E-2</v>
      </c>
      <c r="L2318" s="9">
        <v>43.763313609467502</v>
      </c>
    </row>
    <row r="2319" spans="1:12" ht="15" x14ac:dyDescent="0.15">
      <c r="A2319" s="8" t="s">
        <v>2530</v>
      </c>
      <c r="B2319" s="8" t="s">
        <v>49</v>
      </c>
      <c r="C2319" s="8" t="s">
        <v>147</v>
      </c>
      <c r="D2319" s="10" t="s">
        <v>1602</v>
      </c>
      <c r="E2319" s="10" t="s">
        <v>1603</v>
      </c>
      <c r="F2319" s="10">
        <v>5.6300000000000003E-2</v>
      </c>
      <c r="G2319" s="10">
        <v>2.5000000000000001E-3</v>
      </c>
      <c r="H2319" s="10">
        <v>2.8E-111</v>
      </c>
      <c r="I2319" s="10">
        <v>2.64E-2</v>
      </c>
      <c r="J2319" s="10">
        <v>5.0000000000000001E-3</v>
      </c>
      <c r="K2319" s="10">
        <v>3.1219791620801299E-7</v>
      </c>
      <c r="L2319" s="9">
        <v>507.15039999999999</v>
      </c>
    </row>
    <row r="2320" spans="1:12" ht="15" x14ac:dyDescent="0.15">
      <c r="A2320" s="8" t="s">
        <v>2531</v>
      </c>
      <c r="B2320" s="8" t="s">
        <v>49</v>
      </c>
      <c r="C2320" s="8" t="s">
        <v>147</v>
      </c>
      <c r="D2320" s="10" t="s">
        <v>1602</v>
      </c>
      <c r="E2320" s="10" t="s">
        <v>1609</v>
      </c>
      <c r="F2320" s="10">
        <v>3.7900000000000003E-2</v>
      </c>
      <c r="G2320" s="10">
        <v>2.8E-3</v>
      </c>
      <c r="H2320" s="10">
        <v>3.0009999999999998E-42</v>
      </c>
      <c r="I2320" s="10">
        <v>1.7399999999999999E-2</v>
      </c>
      <c r="J2320" s="10">
        <v>5.4999999999999997E-3</v>
      </c>
      <c r="K2320" s="10">
        <v>4.4789890427253103E-3</v>
      </c>
      <c r="L2320" s="9">
        <v>183.21556122448999</v>
      </c>
    </row>
    <row r="2321" spans="1:12" ht="15" x14ac:dyDescent="0.15">
      <c r="A2321" s="8" t="s">
        <v>2533</v>
      </c>
      <c r="B2321" s="8" t="s">
        <v>49</v>
      </c>
      <c r="C2321" s="8" t="s">
        <v>147</v>
      </c>
      <c r="D2321" s="10" t="s">
        <v>1602</v>
      </c>
      <c r="E2321" s="10" t="s">
        <v>1603</v>
      </c>
      <c r="F2321" s="10">
        <v>2.2800000000000001E-2</v>
      </c>
      <c r="G2321" s="10">
        <v>3.0999999999999999E-3</v>
      </c>
      <c r="H2321" s="10">
        <v>1.618E-13</v>
      </c>
      <c r="I2321" s="10">
        <v>1.14E-2</v>
      </c>
      <c r="J2321" s="10">
        <v>6.1999999999999998E-3</v>
      </c>
      <c r="K2321" s="10">
        <v>8.4009809517998205E-2</v>
      </c>
      <c r="L2321" s="9">
        <v>54.093652445369401</v>
      </c>
    </row>
    <row r="2322" spans="1:12" ht="15" x14ac:dyDescent="0.15">
      <c r="A2322" s="8" t="s">
        <v>2534</v>
      </c>
      <c r="B2322" s="8" t="s">
        <v>49</v>
      </c>
      <c r="C2322" s="8" t="s">
        <v>147</v>
      </c>
      <c r="D2322" s="10" t="s">
        <v>1602</v>
      </c>
      <c r="E2322" s="10" t="s">
        <v>1603</v>
      </c>
      <c r="F2322" s="10">
        <v>-2.8500000000000001E-2</v>
      </c>
      <c r="G2322" s="10">
        <v>2.3E-3</v>
      </c>
      <c r="H2322" s="10">
        <v>5.9E-36</v>
      </c>
      <c r="I2322" s="10">
        <v>-1.7399999999999999E-2</v>
      </c>
      <c r="J2322" s="10">
        <v>3.3999999999999998E-3</v>
      </c>
      <c r="K2322" s="10">
        <v>2.3350167484964999E-7</v>
      </c>
      <c r="L2322" s="9">
        <v>153.54442344045401</v>
      </c>
    </row>
    <row r="2323" spans="1:12" ht="15" x14ac:dyDescent="0.15">
      <c r="A2323" s="8" t="s">
        <v>2535</v>
      </c>
      <c r="B2323" s="8" t="s">
        <v>49</v>
      </c>
      <c r="C2323" s="8" t="s">
        <v>147</v>
      </c>
      <c r="D2323" s="10" t="s">
        <v>1609</v>
      </c>
      <c r="E2323" s="10" t="s">
        <v>1608</v>
      </c>
      <c r="F2323" s="10">
        <v>2.0400000000000001E-2</v>
      </c>
      <c r="G2323" s="10">
        <v>2.3999999999999998E-3</v>
      </c>
      <c r="H2323" s="10">
        <v>1.904E-17</v>
      </c>
      <c r="I2323" s="10">
        <v>4.7000000000000002E-3</v>
      </c>
      <c r="J2323" s="10">
        <v>3.5000000000000001E-3</v>
      </c>
      <c r="K2323" s="10">
        <v>0.182100022728232</v>
      </c>
      <c r="L2323" s="9">
        <v>72.25</v>
      </c>
    </row>
    <row r="2324" spans="1:12" ht="15" x14ac:dyDescent="0.15">
      <c r="A2324" s="8" t="s">
        <v>2536</v>
      </c>
      <c r="B2324" s="8" t="s">
        <v>49</v>
      </c>
      <c r="C2324" s="8" t="s">
        <v>147</v>
      </c>
      <c r="D2324" s="10" t="s">
        <v>1609</v>
      </c>
      <c r="E2324" s="10" t="s">
        <v>1603</v>
      </c>
      <c r="F2324" s="10">
        <v>-1.4200000000000001E-2</v>
      </c>
      <c r="G2324" s="10">
        <v>2.5000000000000001E-3</v>
      </c>
      <c r="H2324" s="10">
        <v>1.188E-8</v>
      </c>
      <c r="I2324" s="10">
        <v>6.1000000000000004E-3</v>
      </c>
      <c r="J2324" s="10">
        <v>5.0000000000000001E-3</v>
      </c>
      <c r="K2324" s="10">
        <v>0.22279990432167701</v>
      </c>
      <c r="L2324" s="9">
        <v>32.2624</v>
      </c>
    </row>
    <row r="2325" spans="1:12" ht="15" x14ac:dyDescent="0.15">
      <c r="A2325" s="8" t="s">
        <v>2537</v>
      </c>
      <c r="B2325" s="8" t="s">
        <v>49</v>
      </c>
      <c r="C2325" s="8" t="s">
        <v>147</v>
      </c>
      <c r="D2325" s="10" t="s">
        <v>1602</v>
      </c>
      <c r="E2325" s="10" t="s">
        <v>1603</v>
      </c>
      <c r="F2325" s="10">
        <v>6.59E-2</v>
      </c>
      <c r="G2325" s="10">
        <v>6.1000000000000004E-3</v>
      </c>
      <c r="H2325" s="10">
        <v>5.7810000000000002E-27</v>
      </c>
      <c r="I2325" s="10">
        <v>4.4900000000000002E-2</v>
      </c>
      <c r="J2325" s="10">
        <v>1.26E-2</v>
      </c>
      <c r="K2325" s="10">
        <v>1.0810107182102099E-3</v>
      </c>
      <c r="L2325" s="9">
        <v>116.71083042193</v>
      </c>
    </row>
    <row r="2326" spans="1:12" ht="15" x14ac:dyDescent="0.15">
      <c r="A2326" s="8" t="s">
        <v>2538</v>
      </c>
      <c r="B2326" s="8" t="s">
        <v>49</v>
      </c>
      <c r="C2326" s="8" t="s">
        <v>147</v>
      </c>
      <c r="D2326" s="10" t="s">
        <v>1602</v>
      </c>
      <c r="E2326" s="10" t="s">
        <v>1603</v>
      </c>
      <c r="F2326" s="10">
        <v>2.8799999999999999E-2</v>
      </c>
      <c r="G2326" s="10">
        <v>3.0999999999999999E-3</v>
      </c>
      <c r="H2326" s="10">
        <v>4.2969999999999998E-20</v>
      </c>
      <c r="I2326" s="10">
        <v>-4.0000000000000002E-4</v>
      </c>
      <c r="J2326" s="10">
        <v>4.5999999999999999E-3</v>
      </c>
      <c r="K2326" s="10">
        <v>0.80260008242727698</v>
      </c>
      <c r="L2326" s="9">
        <v>86.310093652445403</v>
      </c>
    </row>
    <row r="2327" spans="1:12" ht="15" x14ac:dyDescent="0.15">
      <c r="A2327" s="8" t="s">
        <v>2539</v>
      </c>
      <c r="B2327" s="8" t="s">
        <v>49</v>
      </c>
      <c r="C2327" s="8" t="s">
        <v>147</v>
      </c>
      <c r="D2327" s="10" t="s">
        <v>1609</v>
      </c>
      <c r="E2327" s="10" t="s">
        <v>1608</v>
      </c>
      <c r="F2327" s="10">
        <v>-0.02</v>
      </c>
      <c r="G2327" s="10">
        <v>2.3E-3</v>
      </c>
      <c r="H2327" s="10">
        <v>8.4360000000000004E-18</v>
      </c>
      <c r="I2327" s="10">
        <v>-3.8E-3</v>
      </c>
      <c r="J2327" s="10">
        <v>3.3999999999999998E-3</v>
      </c>
      <c r="K2327" s="10">
        <v>0.36389995342370102</v>
      </c>
      <c r="L2327" s="9">
        <v>75.614366729678594</v>
      </c>
    </row>
    <row r="2328" spans="1:12" ht="15" x14ac:dyDescent="0.15">
      <c r="A2328" s="8" t="s">
        <v>2540</v>
      </c>
      <c r="B2328" s="8" t="s">
        <v>49</v>
      </c>
      <c r="C2328" s="8" t="s">
        <v>147</v>
      </c>
      <c r="D2328" s="10" t="s">
        <v>1602</v>
      </c>
      <c r="E2328" s="10" t="s">
        <v>1603</v>
      </c>
      <c r="F2328" s="10">
        <v>1.44E-2</v>
      </c>
      <c r="G2328" s="10">
        <v>2.3999999999999998E-3</v>
      </c>
      <c r="H2328" s="10">
        <v>9.5919999999999996E-10</v>
      </c>
      <c r="I2328" s="10">
        <v>7.7000000000000002E-3</v>
      </c>
      <c r="J2328" s="10">
        <v>3.5000000000000001E-3</v>
      </c>
      <c r="K2328" s="10">
        <v>4.6550033729376598E-2</v>
      </c>
      <c r="L2328" s="9">
        <v>36</v>
      </c>
    </row>
    <row r="2329" spans="1:12" ht="15" x14ac:dyDescent="0.15">
      <c r="A2329" s="8" t="s">
        <v>2541</v>
      </c>
      <c r="B2329" s="8" t="s">
        <v>49</v>
      </c>
      <c r="C2329" s="8" t="s">
        <v>147</v>
      </c>
      <c r="D2329" s="10" t="s">
        <v>1602</v>
      </c>
      <c r="E2329" s="10" t="s">
        <v>1603</v>
      </c>
      <c r="F2329" s="10">
        <v>-2.52E-2</v>
      </c>
      <c r="G2329" s="10">
        <v>2.8999999999999998E-3</v>
      </c>
      <c r="H2329" s="10">
        <v>6.9970000000000006E-18</v>
      </c>
      <c r="I2329" s="10">
        <v>-8.8999999999999999E-3</v>
      </c>
      <c r="J2329" s="10">
        <v>4.1999999999999997E-3</v>
      </c>
      <c r="K2329" s="10">
        <v>6.8469948309113293E-2</v>
      </c>
      <c r="L2329" s="9">
        <v>75.510107015457805</v>
      </c>
    </row>
    <row r="2330" spans="1:12" ht="15" x14ac:dyDescent="0.15">
      <c r="A2330" s="8" t="s">
        <v>2542</v>
      </c>
      <c r="B2330" s="8" t="s">
        <v>49</v>
      </c>
      <c r="C2330" s="8" t="s">
        <v>147</v>
      </c>
      <c r="D2330" s="10" t="s">
        <v>1602</v>
      </c>
      <c r="E2330" s="10" t="s">
        <v>1608</v>
      </c>
      <c r="F2330" s="10">
        <v>6.6500000000000004E-2</v>
      </c>
      <c r="G2330" s="10">
        <v>2.3999999999999998E-3</v>
      </c>
      <c r="H2330" s="10">
        <v>8.6599999999999999E-175</v>
      </c>
      <c r="I2330" s="10">
        <v>2.93E-2</v>
      </c>
      <c r="J2330" s="10">
        <v>3.7000000000000002E-3</v>
      </c>
      <c r="K2330" s="10">
        <v>3.4237338762645202E-15</v>
      </c>
      <c r="L2330" s="9">
        <v>767.75173611111097</v>
      </c>
    </row>
    <row r="2331" spans="1:12" s="3" customFormat="1" ht="15" x14ac:dyDescent="0.15">
      <c r="A2331" s="11" t="s">
        <v>2543</v>
      </c>
      <c r="B2331" s="11" t="s">
        <v>49</v>
      </c>
      <c r="C2331" s="11" t="s">
        <v>147</v>
      </c>
      <c r="D2331" s="13" t="s">
        <v>1609</v>
      </c>
      <c r="E2331" s="13" t="s">
        <v>1608</v>
      </c>
      <c r="F2331" s="13">
        <v>4.0500000000000001E-2</v>
      </c>
      <c r="G2331" s="13">
        <v>2.3E-3</v>
      </c>
      <c r="H2331" s="13">
        <v>5.3350000000000002E-70</v>
      </c>
      <c r="I2331" s="13">
        <v>1.72E-2</v>
      </c>
      <c r="J2331" s="13">
        <v>3.3E-3</v>
      </c>
      <c r="K2331" s="13">
        <v>1.7880102330529199E-6</v>
      </c>
      <c r="L2331" s="12">
        <v>310.06616257088803</v>
      </c>
    </row>
    <row r="2332" spans="1:12" ht="15" x14ac:dyDescent="0.15">
      <c r="A2332" s="8"/>
      <c r="B2332" s="8"/>
      <c r="C2332" s="8"/>
    </row>
    <row r="2333" spans="1:12" ht="15" x14ac:dyDescent="0.15">
      <c r="A2333" s="8"/>
      <c r="B2333" s="8"/>
      <c r="C2333" s="8"/>
    </row>
    <row r="2334" spans="1:12" ht="15" x14ac:dyDescent="0.15">
      <c r="A2334" s="8"/>
      <c r="B2334" s="8"/>
      <c r="C2334" s="8"/>
    </row>
    <row r="2335" spans="1:12" ht="15" x14ac:dyDescent="0.15">
      <c r="A2335" s="8"/>
      <c r="B2335" s="8"/>
      <c r="C2335" s="8"/>
    </row>
    <row r="2336" spans="1:12" ht="15" x14ac:dyDescent="0.15">
      <c r="A2336" s="8"/>
      <c r="B2336" s="8"/>
      <c r="C2336" s="8"/>
    </row>
    <row r="2337" spans="1:3" ht="15" x14ac:dyDescent="0.15">
      <c r="A2337" s="8"/>
      <c r="B2337" s="8"/>
      <c r="C2337" s="8"/>
    </row>
    <row r="2338" spans="1:3" ht="15" x14ac:dyDescent="0.15">
      <c r="A2338" s="8"/>
      <c r="B2338" s="8"/>
      <c r="C2338" s="8"/>
    </row>
    <row r="2339" spans="1:3" ht="15" x14ac:dyDescent="0.15">
      <c r="A2339" s="8"/>
      <c r="B2339" s="8"/>
      <c r="C2339" s="8"/>
    </row>
    <row r="2340" spans="1:3" ht="15" x14ac:dyDescent="0.15">
      <c r="A2340" s="8"/>
      <c r="B2340" s="8"/>
      <c r="C2340" s="8"/>
    </row>
    <row r="2341" spans="1:3" ht="15" x14ac:dyDescent="0.15">
      <c r="A2341" s="8"/>
      <c r="B2341" s="8"/>
      <c r="C2341" s="8"/>
    </row>
    <row r="2342" spans="1:3" ht="15" x14ac:dyDescent="0.15">
      <c r="A2342" s="8"/>
      <c r="B2342" s="8"/>
      <c r="C2342" s="8"/>
    </row>
    <row r="2343" spans="1:3" ht="15" x14ac:dyDescent="0.15">
      <c r="A2343" s="8"/>
      <c r="B2343" s="8"/>
      <c r="C2343" s="8"/>
    </row>
    <row r="2344" spans="1:3" ht="15" x14ac:dyDescent="0.15">
      <c r="A2344" s="8"/>
      <c r="B2344" s="8"/>
      <c r="C2344" s="8"/>
    </row>
    <row r="2345" spans="1:3" ht="15" x14ac:dyDescent="0.15">
      <c r="A2345" s="8"/>
      <c r="B2345" s="8"/>
      <c r="C2345" s="8"/>
    </row>
    <row r="2346" spans="1:3" ht="15" x14ac:dyDescent="0.15">
      <c r="A2346" s="8"/>
      <c r="B2346" s="8"/>
      <c r="C2346" s="8"/>
    </row>
    <row r="2347" spans="1:3" ht="15" x14ac:dyDescent="0.15">
      <c r="A2347" s="8"/>
      <c r="B2347" s="8"/>
      <c r="C2347" s="8"/>
    </row>
    <row r="2348" spans="1:3" ht="15" x14ac:dyDescent="0.15">
      <c r="A2348" s="8"/>
      <c r="B2348" s="8"/>
      <c r="C2348" s="8"/>
    </row>
    <row r="2349" spans="1:3" ht="15" x14ac:dyDescent="0.15">
      <c r="A2349" s="8"/>
      <c r="B2349" s="8"/>
      <c r="C2349" s="8"/>
    </row>
    <row r="2350" spans="1:3" ht="15" x14ac:dyDescent="0.15">
      <c r="A2350" s="8"/>
      <c r="B2350" s="8"/>
      <c r="C2350" s="8"/>
    </row>
    <row r="2351" spans="1:3" ht="15" x14ac:dyDescent="0.15">
      <c r="A2351" s="8"/>
      <c r="B2351" s="8"/>
      <c r="C2351" s="8"/>
    </row>
    <row r="2352" spans="1:3" ht="15" x14ac:dyDescent="0.15">
      <c r="A2352" s="8"/>
      <c r="B2352" s="8"/>
      <c r="C2352" s="8"/>
    </row>
    <row r="2353" spans="1:3" ht="15" x14ac:dyDescent="0.15">
      <c r="A2353" s="8"/>
      <c r="B2353" s="8"/>
      <c r="C2353" s="8"/>
    </row>
    <row r="2354" spans="1:3" ht="15" x14ac:dyDescent="0.15">
      <c r="A2354" s="8"/>
      <c r="B2354" s="8"/>
      <c r="C2354" s="8"/>
    </row>
    <row r="2355" spans="1:3" ht="15" x14ac:dyDescent="0.15">
      <c r="A2355" s="8"/>
      <c r="B2355" s="8"/>
      <c r="C2355" s="8"/>
    </row>
    <row r="2356" spans="1:3" ht="15" x14ac:dyDescent="0.15">
      <c r="A2356" s="8"/>
      <c r="B2356" s="8"/>
      <c r="C2356" s="8"/>
    </row>
    <row r="2357" spans="1:3" ht="15" x14ac:dyDescent="0.15">
      <c r="A2357" s="8"/>
      <c r="B2357" s="8"/>
      <c r="C2357" s="8"/>
    </row>
    <row r="2358" spans="1:3" ht="15" x14ac:dyDescent="0.15">
      <c r="A2358" s="8"/>
      <c r="B2358" s="8"/>
      <c r="C2358" s="8"/>
    </row>
    <row r="2359" spans="1:3" ht="15" x14ac:dyDescent="0.15">
      <c r="A2359" s="8"/>
      <c r="B2359" s="8"/>
      <c r="C2359" s="8"/>
    </row>
    <row r="2360" spans="1:3" ht="15" x14ac:dyDescent="0.15">
      <c r="A2360" s="8"/>
      <c r="B2360" s="8"/>
      <c r="C2360" s="8"/>
    </row>
    <row r="2361" spans="1:3" ht="15" x14ac:dyDescent="0.15">
      <c r="A2361" s="8"/>
      <c r="B2361" s="8"/>
      <c r="C2361" s="8"/>
    </row>
    <row r="2362" spans="1:3" ht="15" x14ac:dyDescent="0.15">
      <c r="A2362" s="8"/>
      <c r="B2362" s="8"/>
      <c r="C2362" s="8"/>
    </row>
    <row r="2363" spans="1:3" ht="15" x14ac:dyDescent="0.15">
      <c r="A2363" s="8"/>
      <c r="B2363" s="8"/>
      <c r="C2363" s="8"/>
    </row>
    <row r="2364" spans="1:3" ht="15" x14ac:dyDescent="0.15">
      <c r="A2364" s="8"/>
      <c r="B2364" s="8"/>
      <c r="C2364" s="8"/>
    </row>
    <row r="2365" spans="1:3" ht="15" x14ac:dyDescent="0.15">
      <c r="A2365" s="8"/>
      <c r="B2365" s="8"/>
      <c r="C2365" s="8"/>
    </row>
    <row r="2366" spans="1:3" ht="15" x14ac:dyDescent="0.15">
      <c r="A2366" s="8"/>
      <c r="B2366" s="8"/>
      <c r="C2366" s="8"/>
    </row>
    <row r="2367" spans="1:3" ht="15" x14ac:dyDescent="0.15">
      <c r="A2367" s="8"/>
      <c r="B2367" s="8"/>
      <c r="C2367" s="8"/>
    </row>
    <row r="2368" spans="1:3" ht="15" x14ac:dyDescent="0.15">
      <c r="A2368" s="8"/>
      <c r="B2368" s="8"/>
      <c r="C2368" s="8"/>
    </row>
    <row r="2369" spans="1:3" ht="15" x14ac:dyDescent="0.15">
      <c r="A2369" s="8"/>
      <c r="B2369" s="8"/>
      <c r="C2369" s="8"/>
    </row>
    <row r="2370" spans="1:3" ht="15" x14ac:dyDescent="0.15">
      <c r="A2370" s="8"/>
      <c r="B2370" s="8"/>
      <c r="C2370" s="8"/>
    </row>
    <row r="2371" spans="1:3" ht="15" x14ac:dyDescent="0.15">
      <c r="A2371" s="8"/>
      <c r="B2371" s="8"/>
      <c r="C2371" s="8"/>
    </row>
    <row r="2372" spans="1:3" ht="15" x14ac:dyDescent="0.15">
      <c r="A2372" s="8"/>
      <c r="B2372" s="8"/>
      <c r="C2372" s="8"/>
    </row>
    <row r="2373" spans="1:3" ht="15" x14ac:dyDescent="0.15">
      <c r="A2373" s="8"/>
      <c r="B2373" s="8"/>
      <c r="C2373" s="8"/>
    </row>
    <row r="2374" spans="1:3" ht="15" x14ac:dyDescent="0.15">
      <c r="A2374" s="8"/>
      <c r="B2374" s="8"/>
      <c r="C2374" s="8"/>
    </row>
    <row r="2375" spans="1:3" ht="15" x14ac:dyDescent="0.15">
      <c r="A2375" s="8"/>
      <c r="B2375" s="8"/>
      <c r="C2375" s="8"/>
    </row>
    <row r="2376" spans="1:3" ht="15" x14ac:dyDescent="0.15">
      <c r="A2376" s="8"/>
      <c r="B2376" s="8"/>
      <c r="C2376" s="8"/>
    </row>
    <row r="2377" spans="1:3" ht="15" x14ac:dyDescent="0.15">
      <c r="A2377" s="8"/>
      <c r="B2377" s="8"/>
      <c r="C2377" s="8"/>
    </row>
    <row r="2378" spans="1:3" ht="15" x14ac:dyDescent="0.15">
      <c r="A2378" s="8"/>
      <c r="B2378" s="8"/>
      <c r="C2378" s="8"/>
    </row>
    <row r="2379" spans="1:3" ht="15" x14ac:dyDescent="0.15">
      <c r="A2379" s="8"/>
      <c r="B2379" s="8"/>
      <c r="C2379" s="8"/>
    </row>
    <row r="2380" spans="1:3" ht="15" x14ac:dyDescent="0.15">
      <c r="A2380" s="8"/>
      <c r="B2380" s="8"/>
      <c r="C2380" s="8"/>
    </row>
    <row r="2381" spans="1:3" ht="15" x14ac:dyDescent="0.15">
      <c r="A2381" s="8"/>
      <c r="B2381" s="8"/>
      <c r="C2381" s="8"/>
    </row>
    <row r="2382" spans="1:3" ht="15" x14ac:dyDescent="0.15">
      <c r="A2382" s="8"/>
      <c r="B2382" s="8"/>
      <c r="C2382" s="8"/>
    </row>
    <row r="2383" spans="1:3" ht="15" x14ac:dyDescent="0.15">
      <c r="A2383" s="8"/>
      <c r="B2383" s="8"/>
      <c r="C2383" s="8"/>
    </row>
    <row r="2384" spans="1:3" ht="15" x14ac:dyDescent="0.15">
      <c r="A2384" s="8"/>
      <c r="B2384" s="8"/>
      <c r="C2384" s="8"/>
    </row>
    <row r="2385" spans="1:3" ht="15" x14ac:dyDescent="0.15">
      <c r="A2385" s="8"/>
      <c r="B2385" s="8"/>
      <c r="C2385" s="8"/>
    </row>
    <row r="2386" spans="1:3" ht="15" x14ac:dyDescent="0.15">
      <c r="A2386" s="8"/>
      <c r="B2386" s="8"/>
      <c r="C2386" s="8"/>
    </row>
    <row r="2387" spans="1:3" ht="15" x14ac:dyDescent="0.15">
      <c r="A2387" s="8"/>
      <c r="B2387" s="8"/>
      <c r="C2387" s="8"/>
    </row>
    <row r="2388" spans="1:3" ht="15" x14ac:dyDescent="0.15">
      <c r="A2388" s="8"/>
      <c r="B2388" s="8"/>
      <c r="C2388" s="8"/>
    </row>
    <row r="2389" spans="1:3" ht="15" x14ac:dyDescent="0.15">
      <c r="A2389" s="8"/>
      <c r="B2389" s="8"/>
      <c r="C2389" s="8"/>
    </row>
    <row r="2390" spans="1:3" ht="15" x14ac:dyDescent="0.15">
      <c r="A2390" s="8"/>
      <c r="B2390" s="8"/>
      <c r="C2390" s="8"/>
    </row>
    <row r="2391" spans="1:3" ht="15" x14ac:dyDescent="0.15">
      <c r="A2391" s="8"/>
      <c r="B2391" s="8"/>
      <c r="C2391" s="8"/>
    </row>
    <row r="2392" spans="1:3" ht="15" x14ac:dyDescent="0.15">
      <c r="A2392" s="8"/>
      <c r="B2392" s="8"/>
      <c r="C2392" s="8"/>
    </row>
    <row r="2393" spans="1:3" ht="15" x14ac:dyDescent="0.15">
      <c r="A2393" s="8"/>
      <c r="B2393" s="8"/>
      <c r="C2393" s="8"/>
    </row>
    <row r="2394" spans="1:3" ht="15" x14ac:dyDescent="0.15">
      <c r="A2394" s="8"/>
      <c r="B2394" s="8"/>
      <c r="C2394" s="8"/>
    </row>
    <row r="2395" spans="1:3" ht="15" x14ac:dyDescent="0.15">
      <c r="A2395" s="8"/>
      <c r="B2395" s="8"/>
      <c r="C2395" s="8"/>
    </row>
    <row r="2396" spans="1:3" ht="15" x14ac:dyDescent="0.15">
      <c r="A2396" s="8"/>
      <c r="B2396" s="8"/>
      <c r="C2396" s="8"/>
    </row>
    <row r="2397" spans="1:3" ht="15" x14ac:dyDescent="0.15">
      <c r="A2397" s="8"/>
      <c r="B2397" s="8"/>
      <c r="C2397" s="8"/>
    </row>
    <row r="2398" spans="1:3" ht="15" x14ac:dyDescent="0.15">
      <c r="A2398" s="8"/>
      <c r="B2398" s="8"/>
      <c r="C2398" s="8"/>
    </row>
    <row r="2399" spans="1:3" ht="15" x14ac:dyDescent="0.15">
      <c r="A2399" s="8"/>
      <c r="B2399" s="8"/>
      <c r="C2399" s="8"/>
    </row>
    <row r="2400" spans="1:3" ht="15" x14ac:dyDescent="0.15">
      <c r="A2400" s="8"/>
      <c r="B2400" s="8"/>
      <c r="C2400" s="8"/>
    </row>
    <row r="2401" spans="1:3" ht="15" x14ac:dyDescent="0.15">
      <c r="A2401" s="8"/>
      <c r="B2401" s="8"/>
      <c r="C2401" s="8"/>
    </row>
    <row r="2402" spans="1:3" ht="15" x14ac:dyDescent="0.15">
      <c r="A2402" s="8"/>
      <c r="B2402" s="8"/>
      <c r="C2402" s="8"/>
    </row>
    <row r="2403" spans="1:3" ht="15" x14ac:dyDescent="0.15">
      <c r="A2403" s="8"/>
      <c r="B2403" s="8"/>
      <c r="C2403" s="8"/>
    </row>
    <row r="2404" spans="1:3" ht="15" x14ac:dyDescent="0.15">
      <c r="A2404" s="8"/>
      <c r="B2404" s="8"/>
      <c r="C2404" s="8"/>
    </row>
    <row r="2405" spans="1:3" ht="15" x14ac:dyDescent="0.15">
      <c r="A2405" s="8"/>
      <c r="B2405" s="8"/>
      <c r="C2405" s="8"/>
    </row>
    <row r="2406" spans="1:3" ht="15" x14ac:dyDescent="0.15">
      <c r="A2406" s="8"/>
      <c r="B2406" s="8"/>
      <c r="C2406" s="8"/>
    </row>
    <row r="2407" spans="1:3" ht="15" x14ac:dyDescent="0.15">
      <c r="A2407" s="8"/>
      <c r="B2407" s="8"/>
      <c r="C2407" s="8"/>
    </row>
    <row r="2408" spans="1:3" ht="15" x14ac:dyDescent="0.15">
      <c r="A2408" s="8"/>
      <c r="B2408" s="8"/>
      <c r="C2408" s="8"/>
    </row>
    <row r="2409" spans="1:3" ht="15" x14ac:dyDescent="0.15">
      <c r="A2409" s="8"/>
      <c r="B2409" s="8"/>
      <c r="C2409" s="8"/>
    </row>
    <row r="2410" spans="1:3" ht="15" x14ac:dyDescent="0.15">
      <c r="A2410" s="8"/>
      <c r="B2410" s="8"/>
      <c r="C2410" s="8"/>
    </row>
    <row r="2411" spans="1:3" ht="15" x14ac:dyDescent="0.15">
      <c r="A2411" s="8"/>
      <c r="B2411" s="8"/>
      <c r="C2411" s="8"/>
    </row>
    <row r="2412" spans="1:3" ht="15" x14ac:dyDescent="0.15">
      <c r="A2412" s="8"/>
      <c r="B2412" s="8"/>
      <c r="C2412" s="8"/>
    </row>
    <row r="2413" spans="1:3" ht="15" x14ac:dyDescent="0.15">
      <c r="A2413" s="8"/>
      <c r="B2413" s="8"/>
      <c r="C2413" s="8"/>
    </row>
    <row r="2414" spans="1:3" ht="15" x14ac:dyDescent="0.15">
      <c r="A2414" s="8"/>
      <c r="B2414" s="8"/>
      <c r="C2414" s="8"/>
    </row>
    <row r="2415" spans="1:3" ht="15" x14ac:dyDescent="0.15">
      <c r="A2415" s="8"/>
      <c r="B2415" s="8"/>
      <c r="C2415" s="8"/>
    </row>
  </sheetData>
  <phoneticPr fontId="2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704"/>
  <sheetViews>
    <sheetView topLeftCell="A675" workbookViewId="0"/>
  </sheetViews>
  <sheetFormatPr defaultColWidth="9" defaultRowHeight="13.5" x14ac:dyDescent="0.15"/>
  <cols>
    <col min="1" max="1" width="11.875" customWidth="1"/>
    <col min="2" max="2" width="29.625" customWidth="1"/>
    <col min="3" max="3" width="16.5" customWidth="1"/>
    <col min="4" max="5" width="11.125" customWidth="1"/>
    <col min="6" max="6" width="12.625" style="39" customWidth="1"/>
    <col min="7" max="7" width="11.125" style="39" customWidth="1"/>
    <col min="8" max="8" width="12.625" style="39" customWidth="1"/>
    <col min="9" max="9" width="12" style="39" customWidth="1"/>
    <col min="10" max="10" width="10.625" style="39" customWidth="1"/>
    <col min="11" max="11" width="12.375" style="39" customWidth="1"/>
    <col min="12" max="12" width="9.25" style="4" customWidth="1"/>
    <col min="13" max="13" width="10.5"/>
    <col min="15" max="15" width="10.5"/>
    <col min="17" max="17" width="10.5"/>
  </cols>
  <sheetData>
    <row r="1" spans="1:12" ht="14.25" x14ac:dyDescent="0.15">
      <c r="A1" s="5" t="s">
        <v>2996</v>
      </c>
      <c r="B1" s="5"/>
      <c r="C1" s="5"/>
    </row>
    <row r="2" spans="1:12" ht="14.25" x14ac:dyDescent="0.15">
      <c r="A2" s="5"/>
      <c r="B2" s="5"/>
      <c r="C2" s="5"/>
      <c r="L2" s="55"/>
    </row>
    <row r="3" spans="1:12" s="100" customFormat="1" ht="14.25" x14ac:dyDescent="0.15">
      <c r="A3" s="6" t="s">
        <v>1589</v>
      </c>
      <c r="B3" s="6" t="s">
        <v>1590</v>
      </c>
      <c r="C3" s="6" t="s">
        <v>2997</v>
      </c>
      <c r="D3" s="7" t="s">
        <v>1592</v>
      </c>
      <c r="E3" s="7" t="s">
        <v>1593</v>
      </c>
      <c r="F3" s="101" t="s">
        <v>1594</v>
      </c>
      <c r="G3" s="101" t="s">
        <v>1595</v>
      </c>
      <c r="H3" s="101" t="s">
        <v>1596</v>
      </c>
      <c r="I3" s="101" t="s">
        <v>1597</v>
      </c>
      <c r="J3" s="101" t="s">
        <v>1598</v>
      </c>
      <c r="K3" s="101" t="s">
        <v>1599</v>
      </c>
      <c r="L3" s="7" t="s">
        <v>1600</v>
      </c>
    </row>
    <row r="4" spans="1:12" ht="15" x14ac:dyDescent="0.15">
      <c r="A4" s="8" t="s">
        <v>2998</v>
      </c>
      <c r="B4" s="8" t="s">
        <v>114</v>
      </c>
      <c r="C4" s="8" t="s">
        <v>165</v>
      </c>
      <c r="D4" s="8" t="s">
        <v>1609</v>
      </c>
      <c r="E4" s="8" t="s">
        <v>1608</v>
      </c>
      <c r="F4" s="10">
        <v>2.35E-2</v>
      </c>
      <c r="G4" s="10">
        <v>3.2000000000000002E-3</v>
      </c>
      <c r="H4" s="10">
        <v>1.21E-14</v>
      </c>
      <c r="I4" s="10">
        <v>2.89384E-2</v>
      </c>
      <c r="J4" s="10">
        <v>2.0353E-2</v>
      </c>
      <c r="K4" s="10">
        <v>0.15507799999999999</v>
      </c>
      <c r="L4" s="9">
        <v>53.9306640625</v>
      </c>
    </row>
    <row r="5" spans="1:12" ht="15" x14ac:dyDescent="0.15">
      <c r="A5" s="8" t="s">
        <v>2999</v>
      </c>
      <c r="B5" s="8" t="s">
        <v>114</v>
      </c>
      <c r="C5" s="8" t="s">
        <v>165</v>
      </c>
      <c r="D5" s="8" t="s">
        <v>1602</v>
      </c>
      <c r="E5" s="8" t="s">
        <v>1603</v>
      </c>
      <c r="F5" s="10">
        <v>-1.24E-2</v>
      </c>
      <c r="G5" s="10">
        <v>1.8E-3</v>
      </c>
      <c r="H5" s="10">
        <v>1.9100000000000001E-12</v>
      </c>
      <c r="I5" s="10">
        <v>3.1090300000000001E-2</v>
      </c>
      <c r="J5" s="10">
        <v>1.18519E-2</v>
      </c>
      <c r="K5" s="10">
        <v>8.7098399999999999E-3</v>
      </c>
      <c r="L5" s="9">
        <v>47.456790123456798</v>
      </c>
    </row>
    <row r="6" spans="1:12" ht="15" x14ac:dyDescent="0.15">
      <c r="A6" s="8" t="s">
        <v>3000</v>
      </c>
      <c r="B6" s="8" t="s">
        <v>114</v>
      </c>
      <c r="C6" s="8" t="s">
        <v>165</v>
      </c>
      <c r="D6" s="8" t="s">
        <v>1602</v>
      </c>
      <c r="E6" s="8" t="s">
        <v>1603</v>
      </c>
      <c r="F6" s="10">
        <v>-2.23E-2</v>
      </c>
      <c r="G6" s="10">
        <v>2.2000000000000001E-3</v>
      </c>
      <c r="H6" s="10">
        <v>7.9399999999999996E-25</v>
      </c>
      <c r="I6" s="10">
        <v>-8.2633399999999992E-3</v>
      </c>
      <c r="J6" s="10">
        <v>1.6147700000000001E-2</v>
      </c>
      <c r="K6" s="10">
        <v>0.60883799999999999</v>
      </c>
      <c r="L6" s="9">
        <v>102.74586776859501</v>
      </c>
    </row>
    <row r="7" spans="1:12" ht="15" x14ac:dyDescent="0.15">
      <c r="A7" s="8" t="s">
        <v>3001</v>
      </c>
      <c r="B7" s="8" t="s">
        <v>114</v>
      </c>
      <c r="C7" s="8" t="s">
        <v>165</v>
      </c>
      <c r="D7" s="8" t="s">
        <v>1603</v>
      </c>
      <c r="E7" s="8" t="s">
        <v>1608</v>
      </c>
      <c r="F7" s="10">
        <v>7.7200000000000005E-2</v>
      </c>
      <c r="G7" s="10">
        <v>1.9E-3</v>
      </c>
      <c r="H7" s="10">
        <v>9.9999999999999998E-201</v>
      </c>
      <c r="I7" s="10">
        <v>6.3324399999999999E-3</v>
      </c>
      <c r="J7" s="10">
        <v>1.1787600000000001E-2</v>
      </c>
      <c r="K7" s="10">
        <v>0.59111999999999998</v>
      </c>
      <c r="L7" s="9">
        <v>1650.9252077562301</v>
      </c>
    </row>
    <row r="8" spans="1:12" ht="15" x14ac:dyDescent="0.15">
      <c r="A8" s="8" t="s">
        <v>3002</v>
      </c>
      <c r="B8" s="8" t="s">
        <v>114</v>
      </c>
      <c r="C8" s="8" t="s">
        <v>165</v>
      </c>
      <c r="D8" s="8" t="s">
        <v>1603</v>
      </c>
      <c r="E8" s="8" t="s">
        <v>1602</v>
      </c>
      <c r="F8" s="10">
        <v>-2.3800000000000002E-2</v>
      </c>
      <c r="G8" s="10">
        <v>1.6000000000000001E-3</v>
      </c>
      <c r="H8" s="10">
        <v>1.56E-40</v>
      </c>
      <c r="I8" s="10">
        <v>-2.9033900000000001E-2</v>
      </c>
      <c r="J8" s="10">
        <v>1.1306399999999999E-2</v>
      </c>
      <c r="K8" s="10">
        <v>1.0231000000000001E-2</v>
      </c>
      <c r="L8" s="9">
        <v>221.265625</v>
      </c>
    </row>
    <row r="9" spans="1:12" ht="15" x14ac:dyDescent="0.15">
      <c r="A9" s="8" t="s">
        <v>3003</v>
      </c>
      <c r="B9" s="8" t="s">
        <v>114</v>
      </c>
      <c r="C9" s="8" t="s">
        <v>165</v>
      </c>
      <c r="D9" s="8" t="s">
        <v>1608</v>
      </c>
      <c r="E9" s="8" t="s">
        <v>1603</v>
      </c>
      <c r="F9" s="10">
        <v>1.77E-2</v>
      </c>
      <c r="G9" s="10">
        <v>1.8E-3</v>
      </c>
      <c r="H9" s="10">
        <v>3.4400000000000003E-23</v>
      </c>
      <c r="I9" s="10">
        <v>-9.3370599999999995E-3</v>
      </c>
      <c r="J9" s="10">
        <v>1.1517599999999999E-2</v>
      </c>
      <c r="K9" s="10">
        <v>0.41755100000000001</v>
      </c>
      <c r="L9" s="9">
        <v>96.6944444444445</v>
      </c>
    </row>
    <row r="10" spans="1:12" ht="15" x14ac:dyDescent="0.15">
      <c r="A10" s="8" t="s">
        <v>3004</v>
      </c>
      <c r="B10" s="8" t="s">
        <v>114</v>
      </c>
      <c r="C10" s="8" t="s">
        <v>165</v>
      </c>
      <c r="D10" s="8" t="s">
        <v>1608</v>
      </c>
      <c r="E10" s="8" t="s">
        <v>1602</v>
      </c>
      <c r="F10" s="10">
        <v>1.9800000000000002E-2</v>
      </c>
      <c r="G10" s="10">
        <v>1.6999999999999999E-3</v>
      </c>
      <c r="H10" s="10">
        <v>9.8500000000000001E-31</v>
      </c>
      <c r="I10" s="10">
        <v>-6.0926299999999999E-3</v>
      </c>
      <c r="J10" s="10">
        <v>1.1656400000000001E-2</v>
      </c>
      <c r="K10" s="10">
        <v>0.60119299999999998</v>
      </c>
      <c r="L10" s="9">
        <v>135.653979238754</v>
      </c>
    </row>
    <row r="11" spans="1:12" ht="15" x14ac:dyDescent="0.15">
      <c r="A11" s="8" t="s">
        <v>3005</v>
      </c>
      <c r="B11" s="8" t="s">
        <v>114</v>
      </c>
      <c r="C11" s="8" t="s">
        <v>165</v>
      </c>
      <c r="D11" s="8" t="s">
        <v>1602</v>
      </c>
      <c r="E11" s="8" t="s">
        <v>1608</v>
      </c>
      <c r="F11" s="10">
        <v>-2.4799999999999999E-2</v>
      </c>
      <c r="G11" s="10">
        <v>3.5000000000000001E-3</v>
      </c>
      <c r="H11" s="10">
        <v>7.8100000000000003E-15</v>
      </c>
      <c r="I11" s="10">
        <v>-9.1141299999999995E-2</v>
      </c>
      <c r="J11" s="10">
        <v>3.1906999999999998E-2</v>
      </c>
      <c r="K11" s="10">
        <v>4.2838099999999999E-3</v>
      </c>
      <c r="L11" s="9">
        <v>50.207346938775501</v>
      </c>
    </row>
    <row r="12" spans="1:12" ht="15" x14ac:dyDescent="0.15">
      <c r="A12" s="8" t="s">
        <v>3006</v>
      </c>
      <c r="B12" s="8" t="s">
        <v>114</v>
      </c>
      <c r="C12" s="8" t="s">
        <v>165</v>
      </c>
      <c r="D12" s="8" t="s">
        <v>1608</v>
      </c>
      <c r="E12" s="8" t="s">
        <v>1609</v>
      </c>
      <c r="F12" s="10">
        <v>-2.3599999999999999E-2</v>
      </c>
      <c r="G12" s="10">
        <v>2.2000000000000001E-3</v>
      </c>
      <c r="H12" s="10">
        <v>3.1199999999999999E-25</v>
      </c>
      <c r="I12" s="10">
        <v>-8.4772700000000003E-3</v>
      </c>
      <c r="J12" s="10">
        <v>1.3257400000000001E-2</v>
      </c>
      <c r="K12" s="10">
        <v>0.52253799999999995</v>
      </c>
      <c r="L12" s="9">
        <v>115.074380165289</v>
      </c>
    </row>
    <row r="13" spans="1:12" ht="15" x14ac:dyDescent="0.15">
      <c r="A13" s="8" t="s">
        <v>3007</v>
      </c>
      <c r="B13" s="8" t="s">
        <v>114</v>
      </c>
      <c r="C13" s="8" t="s">
        <v>165</v>
      </c>
      <c r="D13" s="8" t="s">
        <v>1602</v>
      </c>
      <c r="E13" s="8" t="s">
        <v>1603</v>
      </c>
      <c r="F13" s="10">
        <v>1.44E-2</v>
      </c>
      <c r="G13" s="10">
        <v>1.9E-3</v>
      </c>
      <c r="H13" s="10">
        <v>3.2600000000000002E-13</v>
      </c>
      <c r="I13" s="10">
        <v>-2.74406E-3</v>
      </c>
      <c r="J13" s="10">
        <v>1.1333899999999999E-2</v>
      </c>
      <c r="K13" s="10">
        <v>0.80869500000000005</v>
      </c>
      <c r="L13" s="9">
        <v>57.440443213296398</v>
      </c>
    </row>
    <row r="14" spans="1:12" ht="15" x14ac:dyDescent="0.15">
      <c r="A14" s="8" t="s">
        <v>3008</v>
      </c>
      <c r="B14" s="8" t="s">
        <v>114</v>
      </c>
      <c r="C14" s="8" t="s">
        <v>165</v>
      </c>
      <c r="D14" s="8" t="s">
        <v>1603</v>
      </c>
      <c r="E14" s="8" t="s">
        <v>1602</v>
      </c>
      <c r="F14" s="10">
        <v>1.7299999999999999E-2</v>
      </c>
      <c r="G14" s="10">
        <v>2E-3</v>
      </c>
      <c r="H14" s="10">
        <v>3.4100000000000001E-20</v>
      </c>
      <c r="I14" s="10">
        <v>3.4382700000000002E-3</v>
      </c>
      <c r="J14" s="10">
        <v>1.2972600000000001E-2</v>
      </c>
      <c r="K14" s="10">
        <v>0.79097700000000004</v>
      </c>
      <c r="L14" s="9">
        <v>74.822500000000005</v>
      </c>
    </row>
    <row r="15" spans="1:12" ht="15" x14ac:dyDescent="0.15">
      <c r="A15" s="8" t="s">
        <v>3009</v>
      </c>
      <c r="B15" s="8" t="s">
        <v>114</v>
      </c>
      <c r="C15" s="8" t="s">
        <v>165</v>
      </c>
      <c r="D15" s="8" t="s">
        <v>1603</v>
      </c>
      <c r="E15" s="8" t="s">
        <v>1602</v>
      </c>
      <c r="F15" s="10">
        <v>-2.81E-2</v>
      </c>
      <c r="G15" s="10">
        <v>2E-3</v>
      </c>
      <c r="H15" s="10">
        <v>1.6300000000000001E-43</v>
      </c>
      <c r="I15" s="10">
        <v>-1.8246800000000001E-2</v>
      </c>
      <c r="J15" s="10">
        <v>1.51022E-2</v>
      </c>
      <c r="K15" s="10">
        <v>0.226961</v>
      </c>
      <c r="L15" s="9">
        <v>197.4025</v>
      </c>
    </row>
    <row r="16" spans="1:12" ht="15" x14ac:dyDescent="0.15">
      <c r="A16" s="8" t="s">
        <v>3010</v>
      </c>
      <c r="B16" s="8" t="s">
        <v>114</v>
      </c>
      <c r="C16" s="8" t="s">
        <v>165</v>
      </c>
      <c r="D16" s="8" t="s">
        <v>1609</v>
      </c>
      <c r="E16" s="8" t="s">
        <v>1608</v>
      </c>
      <c r="F16" s="10">
        <v>1.2E-2</v>
      </c>
      <c r="G16" s="10">
        <v>1.6999999999999999E-3</v>
      </c>
      <c r="H16" s="10">
        <v>1.1700000000000001E-11</v>
      </c>
      <c r="I16" s="10">
        <v>6.2931799999999998E-3</v>
      </c>
      <c r="J16" s="10">
        <v>1.1368700000000001E-2</v>
      </c>
      <c r="K16" s="10">
        <v>0.57988399999999996</v>
      </c>
      <c r="L16" s="9">
        <v>49.826989619377201</v>
      </c>
    </row>
    <row r="17" spans="1:12" ht="15" x14ac:dyDescent="0.15">
      <c r="A17" s="8" t="s">
        <v>3011</v>
      </c>
      <c r="B17" s="8" t="s">
        <v>114</v>
      </c>
      <c r="C17" s="8" t="s">
        <v>165</v>
      </c>
      <c r="D17" s="8" t="s">
        <v>1609</v>
      </c>
      <c r="E17" s="8" t="s">
        <v>1608</v>
      </c>
      <c r="F17" s="10">
        <v>1.18E-2</v>
      </c>
      <c r="G17" s="10">
        <v>1.9E-3</v>
      </c>
      <c r="H17" s="10">
        <v>4.5100000000000003E-9</v>
      </c>
      <c r="I17" s="10">
        <v>6.3434499999999996E-3</v>
      </c>
      <c r="J17" s="10">
        <v>1.13119E-2</v>
      </c>
      <c r="K17" s="10">
        <v>0.57494999999999996</v>
      </c>
      <c r="L17" s="9">
        <v>38.570637119113599</v>
      </c>
    </row>
    <row r="18" spans="1:12" ht="15" x14ac:dyDescent="0.15">
      <c r="A18" s="8" t="s">
        <v>2676</v>
      </c>
      <c r="B18" s="8" t="s">
        <v>114</v>
      </c>
      <c r="C18" s="8" t="s">
        <v>165</v>
      </c>
      <c r="D18" s="8" t="s">
        <v>1608</v>
      </c>
      <c r="E18" s="8" t="s">
        <v>1609</v>
      </c>
      <c r="F18" s="10">
        <v>2.8199999999999999E-2</v>
      </c>
      <c r="G18" s="10">
        <v>1.6999999999999999E-3</v>
      </c>
      <c r="H18" s="10">
        <v>4.4800000000000001E-65</v>
      </c>
      <c r="I18" s="10">
        <v>-3.0302599999999999E-2</v>
      </c>
      <c r="J18" s="10">
        <v>1.1877199999999999E-2</v>
      </c>
      <c r="K18" s="10">
        <v>1.07317E-2</v>
      </c>
      <c r="L18" s="9">
        <v>275.16955017301001</v>
      </c>
    </row>
    <row r="19" spans="1:12" ht="15" x14ac:dyDescent="0.15">
      <c r="A19" s="8" t="s">
        <v>3012</v>
      </c>
      <c r="B19" s="8" t="s">
        <v>114</v>
      </c>
      <c r="C19" s="8" t="s">
        <v>165</v>
      </c>
      <c r="D19" s="8" t="s">
        <v>1603</v>
      </c>
      <c r="E19" s="8" t="s">
        <v>1602</v>
      </c>
      <c r="F19" s="10">
        <v>-3.2899999999999999E-2</v>
      </c>
      <c r="G19" s="10">
        <v>3.0000000000000001E-3</v>
      </c>
      <c r="H19" s="10">
        <v>2.8599999999999998E-31</v>
      </c>
      <c r="I19" s="10">
        <v>-2.6953600000000001E-2</v>
      </c>
      <c r="J19" s="10">
        <v>1.98412E-2</v>
      </c>
      <c r="K19" s="10">
        <v>0.174316</v>
      </c>
      <c r="L19" s="9">
        <v>120.26777777777799</v>
      </c>
    </row>
    <row r="20" spans="1:12" ht="15" x14ac:dyDescent="0.15">
      <c r="A20" s="8" t="s">
        <v>3013</v>
      </c>
      <c r="B20" s="8" t="s">
        <v>114</v>
      </c>
      <c r="C20" s="8" t="s">
        <v>165</v>
      </c>
      <c r="D20" s="8" t="s">
        <v>1602</v>
      </c>
      <c r="E20" s="8" t="s">
        <v>1608</v>
      </c>
      <c r="F20" s="10">
        <v>-1.35E-2</v>
      </c>
      <c r="G20" s="10">
        <v>2E-3</v>
      </c>
      <c r="H20" s="10">
        <v>6.0199999999999998E-12</v>
      </c>
      <c r="I20" s="10">
        <v>2.2548800000000001E-2</v>
      </c>
      <c r="J20" s="10">
        <v>1.4574699999999999E-2</v>
      </c>
      <c r="K20" s="10">
        <v>0.121835</v>
      </c>
      <c r="L20" s="9">
        <v>45.5625</v>
      </c>
    </row>
    <row r="21" spans="1:12" ht="15" x14ac:dyDescent="0.15">
      <c r="A21" s="8" t="s">
        <v>3014</v>
      </c>
      <c r="B21" s="8" t="s">
        <v>114</v>
      </c>
      <c r="C21" s="8" t="s">
        <v>165</v>
      </c>
      <c r="D21" s="8" t="s">
        <v>1609</v>
      </c>
      <c r="E21" s="8" t="s">
        <v>1608</v>
      </c>
      <c r="F21" s="10">
        <v>-9.7999999999999997E-3</v>
      </c>
      <c r="G21" s="10">
        <v>1.6999999999999999E-3</v>
      </c>
      <c r="H21" s="10">
        <v>4.6399999999999997E-9</v>
      </c>
      <c r="I21" s="10">
        <v>5.2364000000000004E-6</v>
      </c>
      <c r="J21" s="10">
        <v>1.1340299999999999E-2</v>
      </c>
      <c r="K21" s="10">
        <v>0.99963199999999997</v>
      </c>
      <c r="L21" s="9">
        <v>33.231833910034602</v>
      </c>
    </row>
    <row r="22" spans="1:12" ht="15" x14ac:dyDescent="0.15">
      <c r="A22" s="8" t="s">
        <v>3015</v>
      </c>
      <c r="B22" s="8" t="s">
        <v>114</v>
      </c>
      <c r="C22" s="8" t="s">
        <v>165</v>
      </c>
      <c r="D22" s="8" t="s">
        <v>1608</v>
      </c>
      <c r="E22" s="8" t="s">
        <v>1609</v>
      </c>
      <c r="F22" s="10">
        <v>-1.34E-2</v>
      </c>
      <c r="G22" s="10">
        <v>2.0999999999999999E-3</v>
      </c>
      <c r="H22" s="10">
        <v>5.4299999999999999E-10</v>
      </c>
      <c r="I22" s="10">
        <v>-2.0725799999999999E-2</v>
      </c>
      <c r="J22" s="10">
        <v>1.2328E-2</v>
      </c>
      <c r="K22" s="10">
        <v>9.27235E-2</v>
      </c>
      <c r="L22" s="9">
        <v>40.716553287981903</v>
      </c>
    </row>
    <row r="23" spans="1:12" ht="15" x14ac:dyDescent="0.15">
      <c r="A23" s="8" t="s">
        <v>3016</v>
      </c>
      <c r="B23" s="8" t="s">
        <v>114</v>
      </c>
      <c r="C23" s="8" t="s">
        <v>165</v>
      </c>
      <c r="D23" s="8" t="s">
        <v>1609</v>
      </c>
      <c r="E23" s="8" t="s">
        <v>1608</v>
      </c>
      <c r="F23" s="10">
        <v>-1.9800000000000002E-2</v>
      </c>
      <c r="G23" s="10">
        <v>1.8E-3</v>
      </c>
      <c r="H23" s="10">
        <v>4.4699999999999998E-28</v>
      </c>
      <c r="I23" s="10">
        <v>-8.3589100000000006E-3</v>
      </c>
      <c r="J23" s="10">
        <v>1.2825400000000001E-2</v>
      </c>
      <c r="K23" s="10">
        <v>0.51456599999999997</v>
      </c>
      <c r="L23" s="9">
        <v>121</v>
      </c>
    </row>
    <row r="24" spans="1:12" ht="15" x14ac:dyDescent="0.15">
      <c r="A24" s="8" t="s">
        <v>3017</v>
      </c>
      <c r="B24" s="8" t="s">
        <v>114</v>
      </c>
      <c r="C24" s="8" t="s">
        <v>165</v>
      </c>
      <c r="D24" s="8" t="s">
        <v>1603</v>
      </c>
      <c r="E24" s="8" t="s">
        <v>1602</v>
      </c>
      <c r="F24" s="10">
        <v>-3.27E-2</v>
      </c>
      <c r="G24" s="10">
        <v>4.1999999999999997E-3</v>
      </c>
      <c r="H24" s="10">
        <v>1.2600000000000001E-12</v>
      </c>
      <c r="I24" s="10">
        <v>-4.9498599999999997E-2</v>
      </c>
      <c r="J24" s="10">
        <v>3.1230299999999999E-2</v>
      </c>
      <c r="K24" s="10">
        <v>0.11297599999999999</v>
      </c>
      <c r="L24" s="9">
        <v>60.617346938775498</v>
      </c>
    </row>
    <row r="25" spans="1:12" ht="15" x14ac:dyDescent="0.15">
      <c r="A25" s="8" t="s">
        <v>3018</v>
      </c>
      <c r="B25" s="8" t="s">
        <v>114</v>
      </c>
      <c r="C25" s="8" t="s">
        <v>165</v>
      </c>
      <c r="D25" s="8" t="s">
        <v>1603</v>
      </c>
      <c r="E25" s="8" t="s">
        <v>1609</v>
      </c>
      <c r="F25" s="10">
        <v>-3.9399999999999998E-2</v>
      </c>
      <c r="G25" s="10">
        <v>4.8999999999999998E-3</v>
      </c>
      <c r="H25" s="10">
        <v>2.82E-16</v>
      </c>
      <c r="I25" s="10">
        <v>-2.4529800000000001E-2</v>
      </c>
      <c r="J25" s="10">
        <v>3.7592599999999997E-2</v>
      </c>
      <c r="K25" s="10">
        <v>0.514069</v>
      </c>
      <c r="L25" s="9">
        <v>64.654727197001307</v>
      </c>
    </row>
    <row r="26" spans="1:12" ht="15" x14ac:dyDescent="0.15">
      <c r="A26" s="8" t="s">
        <v>3019</v>
      </c>
      <c r="B26" s="8" t="s">
        <v>114</v>
      </c>
      <c r="C26" s="8" t="s">
        <v>165</v>
      </c>
      <c r="D26" s="8" t="s">
        <v>1609</v>
      </c>
      <c r="E26" s="8" t="s">
        <v>1608</v>
      </c>
      <c r="F26" s="10">
        <v>2.8000000000000001E-2</v>
      </c>
      <c r="G26" s="10">
        <v>2.0999999999999999E-3</v>
      </c>
      <c r="H26" s="10">
        <v>4.17E-36</v>
      </c>
      <c r="I26" s="10">
        <v>1.9979E-2</v>
      </c>
      <c r="J26" s="10">
        <v>1.41631E-2</v>
      </c>
      <c r="K26" s="10">
        <v>0.15834999999999999</v>
      </c>
      <c r="L26" s="9">
        <v>177.777777777778</v>
      </c>
    </row>
    <row r="27" spans="1:12" ht="15" x14ac:dyDescent="0.15">
      <c r="A27" s="8" t="s">
        <v>3020</v>
      </c>
      <c r="B27" s="8" t="s">
        <v>114</v>
      </c>
      <c r="C27" s="8" t="s">
        <v>165</v>
      </c>
      <c r="D27" s="8" t="s">
        <v>1608</v>
      </c>
      <c r="E27" s="8" t="s">
        <v>1609</v>
      </c>
      <c r="F27" s="10">
        <v>1.5800000000000002E-2</v>
      </c>
      <c r="G27" s="10">
        <v>2.0999999999999999E-3</v>
      </c>
      <c r="H27" s="10">
        <v>5.0999999999999997E-14</v>
      </c>
      <c r="I27" s="10">
        <v>-4.1300999999999997E-2</v>
      </c>
      <c r="J27" s="10">
        <v>1.2611799999999999E-2</v>
      </c>
      <c r="K27" s="10">
        <v>1.0573799999999999E-3</v>
      </c>
      <c r="L27" s="9">
        <v>56.607709750566897</v>
      </c>
    </row>
    <row r="28" spans="1:12" ht="15" x14ac:dyDescent="0.15">
      <c r="A28" s="8" t="s">
        <v>3021</v>
      </c>
      <c r="B28" s="8" t="s">
        <v>114</v>
      </c>
      <c r="C28" s="8" t="s">
        <v>165</v>
      </c>
      <c r="D28" s="8" t="s">
        <v>1603</v>
      </c>
      <c r="E28" s="8" t="s">
        <v>1602</v>
      </c>
      <c r="F28" s="10">
        <v>1.04E-2</v>
      </c>
      <c r="G28" s="10">
        <v>2.0999999999999999E-3</v>
      </c>
      <c r="H28" s="10">
        <v>3.62E-8</v>
      </c>
      <c r="I28" s="10">
        <v>1.43129E-2</v>
      </c>
      <c r="J28" s="10">
        <v>1.43844E-2</v>
      </c>
      <c r="K28" s="10">
        <v>0.31972</v>
      </c>
      <c r="L28" s="9">
        <v>24.526077097505699</v>
      </c>
    </row>
    <row r="29" spans="1:12" ht="15" x14ac:dyDescent="0.15">
      <c r="A29" s="8" t="s">
        <v>3022</v>
      </c>
      <c r="B29" s="8" t="s">
        <v>114</v>
      </c>
      <c r="C29" s="8" t="s">
        <v>165</v>
      </c>
      <c r="D29" s="8" t="s">
        <v>1609</v>
      </c>
      <c r="E29" s="8" t="s">
        <v>1608</v>
      </c>
      <c r="F29" s="10">
        <v>-1.7500000000000002E-2</v>
      </c>
      <c r="G29" s="10">
        <v>3.2000000000000002E-3</v>
      </c>
      <c r="H29" s="10">
        <v>3.33E-8</v>
      </c>
      <c r="I29" s="10">
        <v>-2.19502E-2</v>
      </c>
      <c r="J29" s="10">
        <v>2.4254000000000001E-2</v>
      </c>
      <c r="K29" s="10">
        <v>0.36545800000000001</v>
      </c>
      <c r="L29" s="9">
        <v>29.9072265625</v>
      </c>
    </row>
    <row r="30" spans="1:12" ht="15" x14ac:dyDescent="0.15">
      <c r="A30" s="8" t="s">
        <v>3023</v>
      </c>
      <c r="B30" s="8" t="s">
        <v>114</v>
      </c>
      <c r="C30" s="8" t="s">
        <v>165</v>
      </c>
      <c r="D30" s="8" t="s">
        <v>1609</v>
      </c>
      <c r="E30" s="8" t="s">
        <v>1608</v>
      </c>
      <c r="F30" s="10">
        <v>-1.6799999999999999E-2</v>
      </c>
      <c r="G30" s="10">
        <v>1.6999999999999999E-3</v>
      </c>
      <c r="H30" s="10">
        <v>3.3699999999999998E-22</v>
      </c>
      <c r="I30" s="10">
        <v>-7.3153999999999997E-3</v>
      </c>
      <c r="J30" s="10">
        <v>1.14737E-2</v>
      </c>
      <c r="K30" s="10">
        <v>0.52374500000000002</v>
      </c>
      <c r="L30" s="9">
        <v>97.6608996539792</v>
      </c>
    </row>
    <row r="31" spans="1:12" ht="15" x14ac:dyDescent="0.15">
      <c r="A31" s="8" t="s">
        <v>3024</v>
      </c>
      <c r="B31" s="8" t="s">
        <v>114</v>
      </c>
      <c r="C31" s="8" t="s">
        <v>165</v>
      </c>
      <c r="D31" s="8" t="s">
        <v>1608</v>
      </c>
      <c r="E31" s="8" t="s">
        <v>1609</v>
      </c>
      <c r="F31" s="10">
        <v>-2.47E-2</v>
      </c>
      <c r="G31" s="10">
        <v>2E-3</v>
      </c>
      <c r="H31" s="10">
        <v>1.9100000000000001E-34</v>
      </c>
      <c r="I31" s="10">
        <v>1.2035199999999999E-2</v>
      </c>
      <c r="J31" s="10">
        <v>1.2163E-2</v>
      </c>
      <c r="K31" s="10">
        <v>0.32242399999999999</v>
      </c>
      <c r="L31" s="9">
        <v>152.52250000000001</v>
      </c>
    </row>
    <row r="32" spans="1:12" ht="15" x14ac:dyDescent="0.15">
      <c r="A32" s="8" t="s">
        <v>3025</v>
      </c>
      <c r="B32" s="8" t="s">
        <v>114</v>
      </c>
      <c r="C32" s="8" t="s">
        <v>165</v>
      </c>
      <c r="D32" s="8" t="s">
        <v>1602</v>
      </c>
      <c r="E32" s="8" t="s">
        <v>1603</v>
      </c>
      <c r="F32" s="10">
        <v>-1.23E-2</v>
      </c>
      <c r="G32" s="10">
        <v>2E-3</v>
      </c>
      <c r="H32" s="10">
        <v>2.81E-9</v>
      </c>
      <c r="I32" s="10">
        <v>5.5407499999999997E-3</v>
      </c>
      <c r="J32" s="10">
        <v>1.35117E-2</v>
      </c>
      <c r="K32" s="10">
        <v>0.68175399999999997</v>
      </c>
      <c r="L32" s="9">
        <v>37.822499999999998</v>
      </c>
    </row>
    <row r="33" spans="1:12" ht="15" x14ac:dyDescent="0.15">
      <c r="A33" s="8" t="s">
        <v>3026</v>
      </c>
      <c r="B33" s="8" t="s">
        <v>114</v>
      </c>
      <c r="C33" s="8" t="s">
        <v>165</v>
      </c>
      <c r="D33" s="8" t="s">
        <v>1602</v>
      </c>
      <c r="E33" s="8" t="s">
        <v>1603</v>
      </c>
      <c r="F33" s="10">
        <v>1.0200000000000001E-2</v>
      </c>
      <c r="G33" s="10">
        <v>1.8E-3</v>
      </c>
      <c r="H33" s="10">
        <v>8.7600000000000004E-9</v>
      </c>
      <c r="I33" s="10">
        <v>-9.1694199999999993E-3</v>
      </c>
      <c r="J33" s="10">
        <v>1.14544E-2</v>
      </c>
      <c r="K33" s="10">
        <v>0.42341200000000001</v>
      </c>
      <c r="L33" s="9">
        <v>32.1111111111111</v>
      </c>
    </row>
    <row r="34" spans="1:12" ht="15" x14ac:dyDescent="0.15">
      <c r="A34" s="8" t="s">
        <v>3027</v>
      </c>
      <c r="B34" s="8" t="s">
        <v>114</v>
      </c>
      <c r="C34" s="8" t="s">
        <v>165</v>
      </c>
      <c r="D34" s="8" t="s">
        <v>1609</v>
      </c>
      <c r="E34" s="8" t="s">
        <v>1603</v>
      </c>
      <c r="F34" s="10">
        <v>-1.61E-2</v>
      </c>
      <c r="G34" s="10">
        <v>1.6999999999999999E-3</v>
      </c>
      <c r="H34" s="10">
        <v>3.18E-21</v>
      </c>
      <c r="I34" s="10">
        <v>-3.8995299999999997E-2</v>
      </c>
      <c r="J34" s="10">
        <v>1.14065E-2</v>
      </c>
      <c r="K34" s="10">
        <v>6.2921600000000004E-4</v>
      </c>
      <c r="L34" s="9">
        <v>89.692041522491394</v>
      </c>
    </row>
    <row r="35" spans="1:12" ht="15" x14ac:dyDescent="0.15">
      <c r="A35" s="8" t="s">
        <v>3028</v>
      </c>
      <c r="B35" s="8" t="s">
        <v>114</v>
      </c>
      <c r="C35" s="8" t="s">
        <v>165</v>
      </c>
      <c r="D35" s="8" t="s">
        <v>1608</v>
      </c>
      <c r="E35" s="8" t="s">
        <v>1609</v>
      </c>
      <c r="F35" s="10">
        <v>-2.1700000000000001E-2</v>
      </c>
      <c r="G35" s="10">
        <v>2.3999999999999998E-3</v>
      </c>
      <c r="H35" s="10">
        <v>2.7300000000000001E-19</v>
      </c>
      <c r="I35" s="10">
        <v>2.0631999999999998E-3</v>
      </c>
      <c r="J35" s="10">
        <v>1.7491799999999998E-2</v>
      </c>
      <c r="K35" s="10">
        <v>0.90610599999999997</v>
      </c>
      <c r="L35" s="9">
        <v>81.7517361111111</v>
      </c>
    </row>
    <row r="36" spans="1:12" ht="15" x14ac:dyDescent="0.15">
      <c r="A36" s="8" t="s">
        <v>3029</v>
      </c>
      <c r="B36" s="8" t="s">
        <v>114</v>
      </c>
      <c r="C36" s="8" t="s">
        <v>165</v>
      </c>
      <c r="D36" s="8" t="s">
        <v>1603</v>
      </c>
      <c r="E36" s="8" t="s">
        <v>1602</v>
      </c>
      <c r="F36" s="10">
        <v>1.1900000000000001E-2</v>
      </c>
      <c r="G36" s="10">
        <v>2.2000000000000001E-3</v>
      </c>
      <c r="H36" s="10">
        <v>7.3300000000000001E-9</v>
      </c>
      <c r="I36" s="10">
        <v>8.8503599999999998E-3</v>
      </c>
      <c r="J36" s="10">
        <v>1.4622899999999999E-2</v>
      </c>
      <c r="K36" s="10">
        <v>0.54502099999999998</v>
      </c>
      <c r="L36" s="9">
        <v>29.258264462809901</v>
      </c>
    </row>
    <row r="37" spans="1:12" ht="15" x14ac:dyDescent="0.15">
      <c r="A37" s="8" t="s">
        <v>3030</v>
      </c>
      <c r="B37" s="8" t="s">
        <v>114</v>
      </c>
      <c r="C37" s="8" t="s">
        <v>165</v>
      </c>
      <c r="D37" s="8" t="s">
        <v>1602</v>
      </c>
      <c r="E37" s="8" t="s">
        <v>1603</v>
      </c>
      <c r="F37" s="10">
        <v>-1.6E-2</v>
      </c>
      <c r="G37" s="10">
        <v>2.2000000000000001E-3</v>
      </c>
      <c r="H37" s="10">
        <v>8.3799999999999994E-14</v>
      </c>
      <c r="I37" s="10">
        <v>4.6115700000000002E-4</v>
      </c>
      <c r="J37" s="10">
        <v>1.6386299999999999E-2</v>
      </c>
      <c r="K37" s="10">
        <v>0.97754799999999997</v>
      </c>
      <c r="L37" s="9">
        <v>52.892561983471097</v>
      </c>
    </row>
    <row r="38" spans="1:12" ht="15" x14ac:dyDescent="0.15">
      <c r="A38" s="8" t="s">
        <v>3031</v>
      </c>
      <c r="B38" s="8" t="s">
        <v>114</v>
      </c>
      <c r="C38" s="8" t="s">
        <v>165</v>
      </c>
      <c r="D38" s="8" t="s">
        <v>1608</v>
      </c>
      <c r="E38" s="8" t="s">
        <v>1609</v>
      </c>
      <c r="F38" s="10">
        <v>2.4299999999999999E-2</v>
      </c>
      <c r="G38" s="10">
        <v>2.3999999999999998E-3</v>
      </c>
      <c r="H38" s="10">
        <v>3.85E-26</v>
      </c>
      <c r="I38" s="10">
        <v>7.0412599999999997E-3</v>
      </c>
      <c r="J38" s="10">
        <v>1.5235500000000001E-2</v>
      </c>
      <c r="K38" s="10">
        <v>0.64396500000000001</v>
      </c>
      <c r="L38" s="9">
        <v>102.515625</v>
      </c>
    </row>
    <row r="39" spans="1:12" ht="15" x14ac:dyDescent="0.15">
      <c r="A39" s="8" t="s">
        <v>3032</v>
      </c>
      <c r="B39" s="8" t="s">
        <v>114</v>
      </c>
      <c r="C39" s="8" t="s">
        <v>165</v>
      </c>
      <c r="D39" s="8" t="s">
        <v>1602</v>
      </c>
      <c r="E39" s="8" t="s">
        <v>1603</v>
      </c>
      <c r="F39" s="10">
        <v>-1.2200000000000001E-2</v>
      </c>
      <c r="G39" s="10">
        <v>2E-3</v>
      </c>
      <c r="H39" s="10">
        <v>3.0399999999999998E-10</v>
      </c>
      <c r="I39" s="10">
        <v>-3.0358999999999998E-3</v>
      </c>
      <c r="J39" s="10">
        <v>1.18453E-2</v>
      </c>
      <c r="K39" s="10">
        <v>0.79772200000000004</v>
      </c>
      <c r="L39" s="9">
        <v>37.21</v>
      </c>
    </row>
    <row r="40" spans="1:12" ht="15" x14ac:dyDescent="0.15">
      <c r="A40" s="8" t="s">
        <v>3033</v>
      </c>
      <c r="B40" s="8" t="s">
        <v>114</v>
      </c>
      <c r="C40" s="8" t="s">
        <v>165</v>
      </c>
      <c r="D40" s="8" t="s">
        <v>1609</v>
      </c>
      <c r="E40" s="8" t="s">
        <v>1603</v>
      </c>
      <c r="F40" s="10">
        <v>-1.2999999999999999E-2</v>
      </c>
      <c r="G40" s="10">
        <v>1.9E-3</v>
      </c>
      <c r="H40" s="10">
        <v>3.3700000000000003E-10</v>
      </c>
      <c r="I40" s="10">
        <v>1.5852399999999999E-2</v>
      </c>
      <c r="J40" s="10">
        <v>1.1757500000000001E-2</v>
      </c>
      <c r="K40" s="10">
        <v>0.177566</v>
      </c>
      <c r="L40" s="9">
        <v>46.814404432133003</v>
      </c>
    </row>
    <row r="41" spans="1:12" ht="15" x14ac:dyDescent="0.15">
      <c r="A41" s="8" t="s">
        <v>3034</v>
      </c>
      <c r="B41" s="8" t="s">
        <v>114</v>
      </c>
      <c r="C41" s="8" t="s">
        <v>165</v>
      </c>
      <c r="D41" s="8" t="s">
        <v>1602</v>
      </c>
      <c r="E41" s="8" t="s">
        <v>1603</v>
      </c>
      <c r="F41" s="10">
        <v>-1.8599999999999998E-2</v>
      </c>
      <c r="G41" s="10">
        <v>2.0999999999999999E-3</v>
      </c>
      <c r="H41" s="10">
        <v>3.1599999999999998E-17</v>
      </c>
      <c r="I41" s="10">
        <v>1.3752800000000001E-2</v>
      </c>
      <c r="J41" s="10">
        <v>1.36309E-2</v>
      </c>
      <c r="K41" s="10">
        <v>0.313002</v>
      </c>
      <c r="L41" s="9">
        <v>78.448979591836704</v>
      </c>
    </row>
    <row r="42" spans="1:12" ht="15" x14ac:dyDescent="0.15">
      <c r="A42" s="8" t="s">
        <v>3035</v>
      </c>
      <c r="B42" s="8" t="s">
        <v>114</v>
      </c>
      <c r="C42" s="8" t="s">
        <v>165</v>
      </c>
      <c r="D42" s="8" t="s">
        <v>1602</v>
      </c>
      <c r="E42" s="8" t="s">
        <v>1603</v>
      </c>
      <c r="F42" s="10">
        <v>-1.6299999999999999E-2</v>
      </c>
      <c r="G42" s="10">
        <v>2E-3</v>
      </c>
      <c r="H42" s="10">
        <v>1.09E-15</v>
      </c>
      <c r="I42" s="10">
        <v>9.5041499999999994E-3</v>
      </c>
      <c r="J42" s="10">
        <v>1.18721E-2</v>
      </c>
      <c r="K42" s="10">
        <v>0.42339599999999999</v>
      </c>
      <c r="L42" s="9">
        <v>66.422499999999999</v>
      </c>
    </row>
    <row r="43" spans="1:12" ht="15" x14ac:dyDescent="0.15">
      <c r="A43" s="8" t="s">
        <v>3036</v>
      </c>
      <c r="B43" s="8" t="s">
        <v>114</v>
      </c>
      <c r="C43" s="8" t="s">
        <v>165</v>
      </c>
      <c r="D43" s="8" t="s">
        <v>1603</v>
      </c>
      <c r="E43" s="8" t="s">
        <v>1609</v>
      </c>
      <c r="F43" s="10">
        <v>-1.34E-2</v>
      </c>
      <c r="G43" s="10">
        <v>2.2000000000000001E-3</v>
      </c>
      <c r="H43" s="10">
        <v>2.8400000000000001E-9</v>
      </c>
      <c r="I43" s="10">
        <v>5.3040700000000003E-2</v>
      </c>
      <c r="J43" s="10">
        <v>1.40562E-2</v>
      </c>
      <c r="K43" s="10">
        <v>1.6100199999999999E-4</v>
      </c>
      <c r="L43" s="9">
        <v>37.099173553718998</v>
      </c>
    </row>
    <row r="44" spans="1:12" ht="15" x14ac:dyDescent="0.15">
      <c r="A44" s="8" t="s">
        <v>3037</v>
      </c>
      <c r="B44" s="8" t="s">
        <v>114</v>
      </c>
      <c r="C44" s="8" t="s">
        <v>165</v>
      </c>
      <c r="D44" s="8" t="s">
        <v>1609</v>
      </c>
      <c r="E44" s="8" t="s">
        <v>1608</v>
      </c>
      <c r="F44" s="10">
        <v>-1.6899999999999998E-2</v>
      </c>
      <c r="G44" s="10">
        <v>3.0999999999999999E-3</v>
      </c>
      <c r="H44" s="10">
        <v>1.77E-8</v>
      </c>
      <c r="I44" s="10">
        <v>5.5594700000000004E-3</v>
      </c>
      <c r="J44" s="10">
        <v>2.0197199999999998E-2</v>
      </c>
      <c r="K44" s="10">
        <v>0.78311600000000003</v>
      </c>
      <c r="L44" s="9">
        <v>29.720083246618099</v>
      </c>
    </row>
    <row r="45" spans="1:12" ht="15" x14ac:dyDescent="0.15">
      <c r="A45" s="8" t="s">
        <v>3038</v>
      </c>
      <c r="B45" s="8" t="s">
        <v>114</v>
      </c>
      <c r="C45" s="8" t="s">
        <v>165</v>
      </c>
      <c r="D45" s="8" t="s">
        <v>1602</v>
      </c>
      <c r="E45" s="8" t="s">
        <v>1608</v>
      </c>
      <c r="F45" s="10">
        <v>-1.0999999999999999E-2</v>
      </c>
      <c r="G45" s="10">
        <v>2E-3</v>
      </c>
      <c r="H45" s="10">
        <v>3.33E-8</v>
      </c>
      <c r="I45" s="10">
        <v>-1.54788E-3</v>
      </c>
      <c r="J45" s="10">
        <v>1.3672200000000001E-2</v>
      </c>
      <c r="K45" s="10">
        <v>0.90986100000000003</v>
      </c>
      <c r="L45" s="9">
        <v>30.25</v>
      </c>
    </row>
    <row r="46" spans="1:12" ht="15" x14ac:dyDescent="0.15">
      <c r="A46" s="8" t="s">
        <v>3039</v>
      </c>
      <c r="B46" s="8" t="s">
        <v>114</v>
      </c>
      <c r="C46" s="8" t="s">
        <v>165</v>
      </c>
      <c r="D46" s="8" t="s">
        <v>1609</v>
      </c>
      <c r="E46" s="8" t="s">
        <v>1608</v>
      </c>
      <c r="F46" s="10">
        <v>1.23E-2</v>
      </c>
      <c r="G46" s="10">
        <v>1.9E-3</v>
      </c>
      <c r="H46" s="10">
        <v>4.4500000000000001E-10</v>
      </c>
      <c r="I46" s="10">
        <v>2.0493400000000002E-3</v>
      </c>
      <c r="J46" s="10">
        <v>1.1624300000000001E-2</v>
      </c>
      <c r="K46" s="10">
        <v>0.86006000000000005</v>
      </c>
      <c r="L46" s="9">
        <v>41.908587257617697</v>
      </c>
    </row>
    <row r="47" spans="1:12" ht="15" x14ac:dyDescent="0.15">
      <c r="A47" s="8" t="s">
        <v>3040</v>
      </c>
      <c r="B47" s="8" t="s">
        <v>114</v>
      </c>
      <c r="C47" s="8" t="s">
        <v>165</v>
      </c>
      <c r="D47" s="8" t="s">
        <v>1609</v>
      </c>
      <c r="E47" s="8" t="s">
        <v>1608</v>
      </c>
      <c r="F47" s="10">
        <v>6.6299999999999998E-2</v>
      </c>
      <c r="G47" s="10">
        <v>1.6999999999999999E-3</v>
      </c>
      <c r="H47" s="10">
        <v>9.9999999999999998E-201</v>
      </c>
      <c r="I47" s="10">
        <v>1.30635E-2</v>
      </c>
      <c r="J47" s="10">
        <v>1.1946399999999999E-2</v>
      </c>
      <c r="K47" s="10">
        <v>0.27417000000000002</v>
      </c>
      <c r="L47" s="9">
        <v>1521</v>
      </c>
    </row>
    <row r="48" spans="1:12" ht="15" x14ac:dyDescent="0.15">
      <c r="A48" s="8" t="s">
        <v>3041</v>
      </c>
      <c r="B48" s="8" t="s">
        <v>114</v>
      </c>
      <c r="C48" s="8" t="s">
        <v>165</v>
      </c>
      <c r="D48" s="8" t="s">
        <v>1609</v>
      </c>
      <c r="E48" s="8" t="s">
        <v>1608</v>
      </c>
      <c r="F48" s="10">
        <v>3.0599999999999999E-2</v>
      </c>
      <c r="G48" s="10">
        <v>5.3E-3</v>
      </c>
      <c r="H48" s="10">
        <v>5.8200000000000002E-9</v>
      </c>
      <c r="I48" s="10">
        <v>0.106587</v>
      </c>
      <c r="J48" s="10">
        <v>4.2211100000000001E-2</v>
      </c>
      <c r="K48" s="10">
        <v>1.1566699999999999E-2</v>
      </c>
      <c r="L48" s="9">
        <v>33.334282662869299</v>
      </c>
    </row>
    <row r="49" spans="1:12" ht="15" x14ac:dyDescent="0.15">
      <c r="A49" s="8" t="s">
        <v>3042</v>
      </c>
      <c r="B49" s="8" t="s">
        <v>114</v>
      </c>
      <c r="C49" s="8" t="s">
        <v>165</v>
      </c>
      <c r="D49" s="8" t="s">
        <v>1602</v>
      </c>
      <c r="E49" s="8" t="s">
        <v>1603</v>
      </c>
      <c r="F49" s="10">
        <v>-4.24E-2</v>
      </c>
      <c r="G49" s="10">
        <v>4.4000000000000003E-3</v>
      </c>
      <c r="H49" s="10">
        <v>7.6600000000000004E-25</v>
      </c>
      <c r="I49" s="10">
        <v>4.5053200000000002E-3</v>
      </c>
      <c r="J49" s="10">
        <v>3.0086999999999999E-2</v>
      </c>
      <c r="K49" s="10">
        <v>0.88096699999999994</v>
      </c>
      <c r="L49" s="9">
        <v>92.859504132231393</v>
      </c>
    </row>
    <row r="50" spans="1:12" ht="15" x14ac:dyDescent="0.15">
      <c r="A50" s="8" t="s">
        <v>3043</v>
      </c>
      <c r="B50" s="8" t="s">
        <v>114</v>
      </c>
      <c r="C50" s="8" t="s">
        <v>165</v>
      </c>
      <c r="D50" s="8" t="s">
        <v>1603</v>
      </c>
      <c r="E50" s="8" t="s">
        <v>1602</v>
      </c>
      <c r="F50" s="10">
        <v>1.0999999999999999E-2</v>
      </c>
      <c r="G50" s="10">
        <v>1.8E-3</v>
      </c>
      <c r="H50" s="10">
        <v>3.2700000000000001E-9</v>
      </c>
      <c r="I50" s="10">
        <v>-1.69097E-2</v>
      </c>
      <c r="J50" s="10">
        <v>1.1589199999999999E-2</v>
      </c>
      <c r="K50" s="10">
        <v>0.144541</v>
      </c>
      <c r="L50" s="9">
        <v>37.345679012345698</v>
      </c>
    </row>
    <row r="51" spans="1:12" ht="15" x14ac:dyDescent="0.15">
      <c r="A51" s="8" t="s">
        <v>3044</v>
      </c>
      <c r="B51" s="8" t="s">
        <v>114</v>
      </c>
      <c r="C51" s="8" t="s">
        <v>165</v>
      </c>
      <c r="D51" s="8" t="s">
        <v>1603</v>
      </c>
      <c r="E51" s="8" t="s">
        <v>1608</v>
      </c>
      <c r="F51" s="10">
        <v>-1.4200000000000001E-2</v>
      </c>
      <c r="G51" s="10">
        <v>1.9E-3</v>
      </c>
      <c r="H51" s="10">
        <v>9.4099999999999998E-14</v>
      </c>
      <c r="I51" s="10">
        <v>-1.00511E-2</v>
      </c>
      <c r="J51" s="10">
        <v>1.18318E-2</v>
      </c>
      <c r="K51" s="10">
        <v>0.39560200000000001</v>
      </c>
      <c r="L51" s="9">
        <v>55.855955678670398</v>
      </c>
    </row>
    <row r="52" spans="1:12" ht="15" x14ac:dyDescent="0.15">
      <c r="A52" s="8" t="s">
        <v>3045</v>
      </c>
      <c r="B52" s="8" t="s">
        <v>114</v>
      </c>
      <c r="C52" s="8" t="s">
        <v>165</v>
      </c>
      <c r="D52" s="8" t="s">
        <v>1603</v>
      </c>
      <c r="E52" s="8" t="s">
        <v>1602</v>
      </c>
      <c r="F52" s="10">
        <v>-1.14E-2</v>
      </c>
      <c r="G52" s="10">
        <v>1.6999999999999999E-3</v>
      </c>
      <c r="H52" s="10">
        <v>4.1200000000000002E-12</v>
      </c>
      <c r="I52" s="10">
        <v>-6.7685999999999996E-3</v>
      </c>
      <c r="J52" s="10">
        <v>1.1831599999999999E-2</v>
      </c>
      <c r="K52" s="10">
        <v>0.56726799999999999</v>
      </c>
      <c r="L52" s="9">
        <v>44.968858131487899</v>
      </c>
    </row>
    <row r="53" spans="1:12" ht="15" x14ac:dyDescent="0.15">
      <c r="A53" s="8" t="s">
        <v>3046</v>
      </c>
      <c r="B53" s="8" t="s">
        <v>114</v>
      </c>
      <c r="C53" s="8" t="s">
        <v>165</v>
      </c>
      <c r="D53" s="8" t="s">
        <v>1602</v>
      </c>
      <c r="E53" s="8" t="s">
        <v>1608</v>
      </c>
      <c r="F53" s="10">
        <v>1.43E-2</v>
      </c>
      <c r="G53" s="10">
        <v>2.3E-3</v>
      </c>
      <c r="H53" s="10">
        <v>3.3399999999999998E-10</v>
      </c>
      <c r="I53" s="10">
        <v>1.21009E-2</v>
      </c>
      <c r="J53" s="10">
        <v>1.4120499999999999E-2</v>
      </c>
      <c r="K53" s="10">
        <v>0.39145999999999997</v>
      </c>
      <c r="L53" s="9">
        <v>38.655954631379998</v>
      </c>
    </row>
    <row r="54" spans="1:12" ht="15" x14ac:dyDescent="0.15">
      <c r="A54" s="8" t="s">
        <v>3047</v>
      </c>
      <c r="B54" s="8" t="s">
        <v>114</v>
      </c>
      <c r="C54" s="8" t="s">
        <v>165</v>
      </c>
      <c r="D54" s="8" t="s">
        <v>1608</v>
      </c>
      <c r="E54" s="8" t="s">
        <v>1609</v>
      </c>
      <c r="F54" s="10">
        <v>1.2699999999999999E-2</v>
      </c>
      <c r="G54" s="10">
        <v>1.6999999999999999E-3</v>
      </c>
      <c r="H54" s="10">
        <v>7.2100000000000003E-14</v>
      </c>
      <c r="I54" s="10">
        <v>2.6055499999999999E-3</v>
      </c>
      <c r="J54" s="10">
        <v>1.1587500000000001E-2</v>
      </c>
      <c r="K54" s="10">
        <v>0.82208899999999996</v>
      </c>
      <c r="L54" s="9">
        <v>55.809688581314902</v>
      </c>
    </row>
    <row r="55" spans="1:12" ht="15" x14ac:dyDescent="0.15">
      <c r="A55" s="8" t="s">
        <v>3048</v>
      </c>
      <c r="B55" s="8" t="s">
        <v>114</v>
      </c>
      <c r="C55" s="8" t="s">
        <v>165</v>
      </c>
      <c r="D55" s="8" t="s">
        <v>1602</v>
      </c>
      <c r="E55" s="8" t="s">
        <v>1603</v>
      </c>
      <c r="F55" s="10">
        <v>-1.7999999999999999E-2</v>
      </c>
      <c r="G55" s="10">
        <v>1.6999999999999999E-3</v>
      </c>
      <c r="H55" s="10">
        <v>9.7499999999999999E-25</v>
      </c>
      <c r="I55" s="10">
        <v>1.4801E-2</v>
      </c>
      <c r="J55" s="10">
        <v>1.13477E-2</v>
      </c>
      <c r="K55" s="10">
        <v>0.19212799999999999</v>
      </c>
      <c r="L55" s="9">
        <v>112.11072664359899</v>
      </c>
    </row>
    <row r="56" spans="1:12" ht="15" x14ac:dyDescent="0.15">
      <c r="A56" s="8" t="s">
        <v>3049</v>
      </c>
      <c r="B56" s="8" t="s">
        <v>114</v>
      </c>
      <c r="C56" s="8" t="s">
        <v>165</v>
      </c>
      <c r="D56" s="8" t="s">
        <v>1609</v>
      </c>
      <c r="E56" s="8" t="s">
        <v>1608</v>
      </c>
      <c r="F56" s="10">
        <v>-1.06E-2</v>
      </c>
      <c r="G56" s="10">
        <v>1.8E-3</v>
      </c>
      <c r="H56" s="10">
        <v>1.9800000000000002E-9</v>
      </c>
      <c r="I56" s="10">
        <v>2.5569399999999999E-2</v>
      </c>
      <c r="J56" s="10">
        <v>1.2019500000000001E-2</v>
      </c>
      <c r="K56" s="10">
        <v>3.3393399999999997E-2</v>
      </c>
      <c r="L56" s="9">
        <v>34.679012345678998</v>
      </c>
    </row>
    <row r="57" spans="1:12" ht="15" x14ac:dyDescent="0.15">
      <c r="A57" s="8" t="s">
        <v>3050</v>
      </c>
      <c r="B57" s="8" t="s">
        <v>114</v>
      </c>
      <c r="C57" s="8" t="s">
        <v>165</v>
      </c>
      <c r="D57" s="8" t="s">
        <v>1609</v>
      </c>
      <c r="E57" s="8" t="s">
        <v>1608</v>
      </c>
      <c r="F57" s="10">
        <v>-2.1700000000000001E-2</v>
      </c>
      <c r="G57" s="10">
        <v>1.6000000000000001E-3</v>
      </c>
      <c r="H57" s="10">
        <v>2.6399999999999999E-36</v>
      </c>
      <c r="I57" s="10">
        <v>-2.56661E-3</v>
      </c>
      <c r="J57" s="10">
        <v>1.13714E-2</v>
      </c>
      <c r="K57" s="10">
        <v>0.82142899999999996</v>
      </c>
      <c r="L57" s="9">
        <v>183.94140625</v>
      </c>
    </row>
    <row r="58" spans="1:12" ht="15" x14ac:dyDescent="0.15">
      <c r="A58" s="8" t="s">
        <v>3051</v>
      </c>
      <c r="B58" s="8" t="s">
        <v>114</v>
      </c>
      <c r="C58" s="8" t="s">
        <v>165</v>
      </c>
      <c r="D58" s="8" t="s">
        <v>1603</v>
      </c>
      <c r="E58" s="8" t="s">
        <v>1602</v>
      </c>
      <c r="F58" s="10">
        <v>1.21E-2</v>
      </c>
      <c r="G58" s="10">
        <v>1.8E-3</v>
      </c>
      <c r="H58" s="10">
        <v>7.0900000000000003E-10</v>
      </c>
      <c r="I58" s="10">
        <v>1.35262E-2</v>
      </c>
      <c r="J58" s="10">
        <v>1.2071800000000001E-2</v>
      </c>
      <c r="K58" s="10">
        <v>0.26250899999999999</v>
      </c>
      <c r="L58" s="9">
        <v>45.188271604938301</v>
      </c>
    </row>
    <row r="59" spans="1:12" ht="15" x14ac:dyDescent="0.15">
      <c r="A59" s="8" t="s">
        <v>3052</v>
      </c>
      <c r="B59" s="8" t="s">
        <v>114</v>
      </c>
      <c r="C59" s="8" t="s">
        <v>165</v>
      </c>
      <c r="D59" s="8" t="s">
        <v>1602</v>
      </c>
      <c r="E59" s="8" t="s">
        <v>1603</v>
      </c>
      <c r="F59" s="10">
        <v>-1.04E-2</v>
      </c>
      <c r="G59" s="10">
        <v>1.8E-3</v>
      </c>
      <c r="H59" s="10">
        <v>2.7499999999999998E-9</v>
      </c>
      <c r="I59" s="10">
        <v>7.5762399999999997E-3</v>
      </c>
      <c r="J59" s="10">
        <v>1.1319299999999999E-2</v>
      </c>
      <c r="K59" s="10">
        <v>0.50329199999999996</v>
      </c>
      <c r="L59" s="9">
        <v>33.382716049382701</v>
      </c>
    </row>
    <row r="60" spans="1:12" ht="15" x14ac:dyDescent="0.15">
      <c r="A60" s="8" t="s">
        <v>3053</v>
      </c>
      <c r="B60" s="8" t="s">
        <v>114</v>
      </c>
      <c r="C60" s="8" t="s">
        <v>165</v>
      </c>
      <c r="D60" s="8" t="s">
        <v>1602</v>
      </c>
      <c r="E60" s="8" t="s">
        <v>1603</v>
      </c>
      <c r="F60" s="10">
        <v>-1.3299999999999999E-2</v>
      </c>
      <c r="G60" s="10">
        <v>1.9E-3</v>
      </c>
      <c r="H60" s="10">
        <v>1.25E-9</v>
      </c>
      <c r="I60" s="10">
        <v>-1.1563199999999999E-2</v>
      </c>
      <c r="J60" s="10">
        <v>1.3609100000000001E-2</v>
      </c>
      <c r="K60" s="10">
        <v>0.39550800000000003</v>
      </c>
      <c r="L60" s="9">
        <v>49</v>
      </c>
    </row>
    <row r="61" spans="1:12" ht="15" x14ac:dyDescent="0.15">
      <c r="A61" s="8" t="s">
        <v>3054</v>
      </c>
      <c r="B61" s="8" t="s">
        <v>114</v>
      </c>
      <c r="C61" s="8" t="s">
        <v>165</v>
      </c>
      <c r="D61" s="8" t="s">
        <v>1602</v>
      </c>
      <c r="E61" s="8" t="s">
        <v>1608</v>
      </c>
      <c r="F61" s="10">
        <v>-1.47E-2</v>
      </c>
      <c r="G61" s="10">
        <v>2.2000000000000001E-3</v>
      </c>
      <c r="H61" s="10">
        <v>2.5999999999999998E-10</v>
      </c>
      <c r="I61" s="10">
        <v>-2.1128200000000001E-3</v>
      </c>
      <c r="J61" s="10">
        <v>1.4373199999999999E-2</v>
      </c>
      <c r="K61" s="10">
        <v>0.883135</v>
      </c>
      <c r="L61" s="9">
        <v>44.646694214876</v>
      </c>
    </row>
    <row r="62" spans="1:12" ht="15" x14ac:dyDescent="0.15">
      <c r="A62" s="8" t="s">
        <v>3055</v>
      </c>
      <c r="B62" s="8" t="s">
        <v>114</v>
      </c>
      <c r="C62" s="8" t="s">
        <v>165</v>
      </c>
      <c r="D62" s="8" t="s">
        <v>1609</v>
      </c>
      <c r="E62" s="8" t="s">
        <v>1608</v>
      </c>
      <c r="F62" s="10">
        <v>2.5899999999999999E-2</v>
      </c>
      <c r="G62" s="10">
        <v>1.9E-3</v>
      </c>
      <c r="H62" s="10">
        <v>1.99E-35</v>
      </c>
      <c r="I62" s="10">
        <v>-8.8505200000000006E-3</v>
      </c>
      <c r="J62" s="10">
        <v>1.4201200000000001E-2</v>
      </c>
      <c r="K62" s="10">
        <v>0.53313699999999997</v>
      </c>
      <c r="L62" s="9">
        <v>185.819944598338</v>
      </c>
    </row>
    <row r="63" spans="1:12" ht="15" x14ac:dyDescent="0.15">
      <c r="A63" s="8" t="s">
        <v>3056</v>
      </c>
      <c r="B63" s="8" t="s">
        <v>114</v>
      </c>
      <c r="C63" s="8" t="s">
        <v>165</v>
      </c>
      <c r="D63" s="8" t="s">
        <v>1602</v>
      </c>
      <c r="E63" s="8" t="s">
        <v>1603</v>
      </c>
      <c r="F63" s="10">
        <v>5.4899999999999997E-2</v>
      </c>
      <c r="G63" s="10">
        <v>2E-3</v>
      </c>
      <c r="H63" s="10">
        <v>2.6499999999999998E-174</v>
      </c>
      <c r="I63" s="10">
        <v>-7.0401800000000005E-4</v>
      </c>
      <c r="J63" s="10">
        <v>1.39232E-2</v>
      </c>
      <c r="K63" s="10">
        <v>0.959673</v>
      </c>
      <c r="L63" s="9">
        <v>753.50250000000005</v>
      </c>
    </row>
    <row r="64" spans="1:12" ht="15" x14ac:dyDescent="0.15">
      <c r="A64" s="8" t="s">
        <v>3057</v>
      </c>
      <c r="B64" s="8" t="s">
        <v>114</v>
      </c>
      <c r="C64" s="8" t="s">
        <v>165</v>
      </c>
      <c r="D64" s="8" t="s">
        <v>1608</v>
      </c>
      <c r="E64" s="8" t="s">
        <v>1609</v>
      </c>
      <c r="F64" s="10">
        <v>-9.9000000000000008E-3</v>
      </c>
      <c r="G64" s="10">
        <v>1.6000000000000001E-3</v>
      </c>
      <c r="H64" s="10">
        <v>5.6100000000000003E-9</v>
      </c>
      <c r="I64" s="10">
        <v>-2.04301E-2</v>
      </c>
      <c r="J64" s="10">
        <v>1.1299200000000001E-2</v>
      </c>
      <c r="K64" s="10">
        <v>7.0591100000000004E-2</v>
      </c>
      <c r="L64" s="9">
        <v>38.28515625</v>
      </c>
    </row>
    <row r="65" spans="1:12" ht="15" x14ac:dyDescent="0.15">
      <c r="A65" s="8" t="s">
        <v>3058</v>
      </c>
      <c r="B65" s="8" t="s">
        <v>114</v>
      </c>
      <c r="C65" s="8" t="s">
        <v>165</v>
      </c>
      <c r="D65" s="8" t="s">
        <v>1602</v>
      </c>
      <c r="E65" s="8" t="s">
        <v>1609</v>
      </c>
      <c r="F65" s="10">
        <v>1.7600000000000001E-2</v>
      </c>
      <c r="G65" s="10">
        <v>1.8E-3</v>
      </c>
      <c r="H65" s="10">
        <v>4.3999999999999998E-20</v>
      </c>
      <c r="I65" s="10">
        <v>1.02402E-2</v>
      </c>
      <c r="J65" s="10">
        <v>1.1986699999999999E-2</v>
      </c>
      <c r="K65" s="10">
        <v>0.39294000000000001</v>
      </c>
      <c r="L65" s="9">
        <v>95.604938271604993</v>
      </c>
    </row>
    <row r="66" spans="1:12" ht="15" x14ac:dyDescent="0.15">
      <c r="A66" s="8" t="s">
        <v>3059</v>
      </c>
      <c r="B66" s="8" t="s">
        <v>114</v>
      </c>
      <c r="C66" s="8" t="s">
        <v>165</v>
      </c>
      <c r="D66" s="8" t="s">
        <v>1609</v>
      </c>
      <c r="E66" s="8" t="s">
        <v>1608</v>
      </c>
      <c r="F66" s="10">
        <v>-2.86E-2</v>
      </c>
      <c r="G66" s="10">
        <v>1.8E-3</v>
      </c>
      <c r="H66" s="10">
        <v>8.3100000000000007E-58</v>
      </c>
      <c r="I66" s="10">
        <v>9.6321700000000007E-3</v>
      </c>
      <c r="J66" s="10">
        <v>1.1666299999999999E-2</v>
      </c>
      <c r="K66" s="10">
        <v>0.40900900000000001</v>
      </c>
      <c r="L66" s="9">
        <v>252.45679012345701</v>
      </c>
    </row>
    <row r="67" spans="1:12" s="2" customFormat="1" ht="15" x14ac:dyDescent="0.15">
      <c r="A67" s="8" t="s">
        <v>3060</v>
      </c>
      <c r="B67" s="8" t="s">
        <v>120</v>
      </c>
      <c r="C67" s="8" t="s">
        <v>165</v>
      </c>
      <c r="D67" s="8" t="s">
        <v>1608</v>
      </c>
      <c r="E67" s="8" t="s">
        <v>1609</v>
      </c>
      <c r="F67" s="10">
        <v>-8.9999999999999993E-3</v>
      </c>
      <c r="G67" s="10">
        <v>1.9E-3</v>
      </c>
      <c r="H67" s="10">
        <v>4.8400000000000003E-8</v>
      </c>
      <c r="I67" s="10">
        <v>3.7573500000000003E-2</v>
      </c>
      <c r="J67" s="10">
        <v>1.1332200000000001E-2</v>
      </c>
      <c r="K67" s="10">
        <v>9.14324E-4</v>
      </c>
      <c r="L67" s="9">
        <v>22.4376731301939</v>
      </c>
    </row>
    <row r="68" spans="1:12" s="2" customFormat="1" ht="15" x14ac:dyDescent="0.15">
      <c r="A68" s="8" t="s">
        <v>3061</v>
      </c>
      <c r="B68" s="8" t="s">
        <v>120</v>
      </c>
      <c r="C68" s="8" t="s">
        <v>165</v>
      </c>
      <c r="D68" s="8" t="s">
        <v>1608</v>
      </c>
      <c r="E68" s="8" t="s">
        <v>1603</v>
      </c>
      <c r="F68" s="10">
        <v>1.38E-2</v>
      </c>
      <c r="G68" s="10">
        <v>2.2000000000000001E-3</v>
      </c>
      <c r="H68" s="10">
        <v>1.99E-8</v>
      </c>
      <c r="I68" s="10">
        <v>1.3912900000000001E-2</v>
      </c>
      <c r="J68" s="10">
        <v>1.2993299999999999E-2</v>
      </c>
      <c r="K68" s="10">
        <v>0.284271</v>
      </c>
      <c r="L68" s="9">
        <v>39.347107438016501</v>
      </c>
    </row>
    <row r="69" spans="1:12" s="2" customFormat="1" ht="15" x14ac:dyDescent="0.15">
      <c r="A69" s="8" t="s">
        <v>3062</v>
      </c>
      <c r="B69" s="8" t="s">
        <v>120</v>
      </c>
      <c r="C69" s="8" t="s">
        <v>165</v>
      </c>
      <c r="D69" s="8" t="s">
        <v>1609</v>
      </c>
      <c r="E69" s="8" t="s">
        <v>1603</v>
      </c>
      <c r="F69" s="10">
        <v>4.2799999999999998E-2</v>
      </c>
      <c r="G69" s="10">
        <v>5.8999999999999999E-3</v>
      </c>
      <c r="H69" s="10">
        <v>1.42E-11</v>
      </c>
      <c r="I69" s="10">
        <v>6.9406399999999993E-2</v>
      </c>
      <c r="J69" s="10">
        <v>3.50409E-2</v>
      </c>
      <c r="K69" s="10">
        <v>4.7622299999999999E-2</v>
      </c>
      <c r="L69" s="9">
        <v>52.623958632576802</v>
      </c>
    </row>
    <row r="70" spans="1:12" s="2" customFormat="1" ht="15" x14ac:dyDescent="0.15">
      <c r="A70" s="8" t="s">
        <v>3009</v>
      </c>
      <c r="B70" s="8" t="s">
        <v>120</v>
      </c>
      <c r="C70" s="8" t="s">
        <v>165</v>
      </c>
      <c r="D70" s="8" t="s">
        <v>1603</v>
      </c>
      <c r="E70" s="8" t="s">
        <v>1602</v>
      </c>
      <c r="F70" s="10">
        <v>1.35E-2</v>
      </c>
      <c r="G70" s="10">
        <v>2.3E-3</v>
      </c>
      <c r="H70" s="10">
        <v>1.3000000000000001E-9</v>
      </c>
      <c r="I70" s="10">
        <v>-1.8246800000000001E-2</v>
      </c>
      <c r="J70" s="10">
        <v>1.51022E-2</v>
      </c>
      <c r="K70" s="10">
        <v>0.226961</v>
      </c>
      <c r="L70" s="9">
        <v>34.451795841209801</v>
      </c>
    </row>
    <row r="71" spans="1:12" s="2" customFormat="1" ht="15" x14ac:dyDescent="0.15">
      <c r="A71" s="8" t="s">
        <v>2309</v>
      </c>
      <c r="B71" s="8" t="s">
        <v>120</v>
      </c>
      <c r="C71" s="8" t="s">
        <v>165</v>
      </c>
      <c r="D71" s="8" t="s">
        <v>1608</v>
      </c>
      <c r="E71" s="8" t="s">
        <v>1609</v>
      </c>
      <c r="F71" s="10">
        <v>2.0299999999999999E-2</v>
      </c>
      <c r="G71" s="10">
        <v>3.8999999999999998E-3</v>
      </c>
      <c r="H71" s="10">
        <v>2.9000000000000002E-8</v>
      </c>
      <c r="I71" s="10">
        <v>-2.15406E-2</v>
      </c>
      <c r="J71" s="10">
        <v>2.02852E-2</v>
      </c>
      <c r="K71" s="10">
        <v>0.28828599999999999</v>
      </c>
      <c r="L71" s="9">
        <v>27.093359631821201</v>
      </c>
    </row>
    <row r="72" spans="1:12" s="2" customFormat="1" ht="15" x14ac:dyDescent="0.15">
      <c r="A72" s="8" t="s">
        <v>3063</v>
      </c>
      <c r="B72" s="8" t="s">
        <v>120</v>
      </c>
      <c r="C72" s="8" t="s">
        <v>165</v>
      </c>
      <c r="D72" s="8" t="s">
        <v>1608</v>
      </c>
      <c r="E72" s="8" t="s">
        <v>1609</v>
      </c>
      <c r="F72" s="10">
        <v>3.4500000000000003E-2</v>
      </c>
      <c r="G72" s="10">
        <v>5.7000000000000002E-3</v>
      </c>
      <c r="H72" s="10">
        <v>3.8600000000000001E-10</v>
      </c>
      <c r="I72" s="10">
        <v>-4.6012199999999996E-3</v>
      </c>
      <c r="J72" s="10">
        <v>4.9031199999999997E-2</v>
      </c>
      <c r="K72" s="10">
        <v>0.925234</v>
      </c>
      <c r="L72" s="9">
        <v>36.634349030470901</v>
      </c>
    </row>
    <row r="73" spans="1:12" s="2" customFormat="1" ht="15" x14ac:dyDescent="0.15">
      <c r="A73" s="8" t="s">
        <v>3064</v>
      </c>
      <c r="B73" s="8" t="s">
        <v>120</v>
      </c>
      <c r="C73" s="8" t="s">
        <v>165</v>
      </c>
      <c r="D73" s="8" t="s">
        <v>1602</v>
      </c>
      <c r="E73" s="8" t="s">
        <v>1603</v>
      </c>
      <c r="F73" s="10">
        <v>-1.12E-2</v>
      </c>
      <c r="G73" s="10">
        <v>1.9E-3</v>
      </c>
      <c r="H73" s="10">
        <v>8.8199999999999995E-10</v>
      </c>
      <c r="I73" s="10">
        <v>1.47893E-2</v>
      </c>
      <c r="J73" s="10">
        <v>1.13008E-2</v>
      </c>
      <c r="K73" s="10">
        <v>0.190639</v>
      </c>
      <c r="L73" s="9">
        <v>34.747922437673097</v>
      </c>
    </row>
    <row r="74" spans="1:12" s="2" customFormat="1" ht="15" x14ac:dyDescent="0.15">
      <c r="A74" s="8" t="s">
        <v>2325</v>
      </c>
      <c r="B74" s="8" t="s">
        <v>120</v>
      </c>
      <c r="C74" s="8" t="s">
        <v>165</v>
      </c>
      <c r="D74" s="8" t="s">
        <v>1608</v>
      </c>
      <c r="E74" s="8" t="s">
        <v>1609</v>
      </c>
      <c r="F74" s="10">
        <v>-1.4200000000000001E-2</v>
      </c>
      <c r="G74" s="10">
        <v>2.5000000000000001E-3</v>
      </c>
      <c r="H74" s="10">
        <v>1.7800000000000001E-9</v>
      </c>
      <c r="I74" s="10">
        <v>7.07823E-4</v>
      </c>
      <c r="J74" s="10">
        <v>1.13293E-2</v>
      </c>
      <c r="K74" s="10">
        <v>0.950183</v>
      </c>
      <c r="L74" s="9">
        <v>32.2624</v>
      </c>
    </row>
    <row r="75" spans="1:12" s="2" customFormat="1" ht="15" x14ac:dyDescent="0.15">
      <c r="A75" s="8" t="s">
        <v>2676</v>
      </c>
      <c r="B75" s="8" t="s">
        <v>120</v>
      </c>
      <c r="C75" s="8" t="s">
        <v>165</v>
      </c>
      <c r="D75" s="8" t="s">
        <v>1608</v>
      </c>
      <c r="E75" s="8" t="s">
        <v>1609</v>
      </c>
      <c r="F75" s="10">
        <v>2.3099999999999999E-2</v>
      </c>
      <c r="G75" s="10">
        <v>1.9E-3</v>
      </c>
      <c r="H75" s="10">
        <v>8.4199999999999999E-38</v>
      </c>
      <c r="I75" s="10">
        <v>-3.0302599999999999E-2</v>
      </c>
      <c r="J75" s="10">
        <v>1.1877199999999999E-2</v>
      </c>
      <c r="K75" s="10">
        <v>1.07317E-2</v>
      </c>
      <c r="L75" s="9">
        <v>147.81440443213299</v>
      </c>
    </row>
    <row r="76" spans="1:12" s="2" customFormat="1" ht="15" x14ac:dyDescent="0.15">
      <c r="A76" s="8" t="s">
        <v>3065</v>
      </c>
      <c r="B76" s="8" t="s">
        <v>120</v>
      </c>
      <c r="C76" s="8" t="s">
        <v>165</v>
      </c>
      <c r="D76" s="8" t="s">
        <v>1608</v>
      </c>
      <c r="E76" s="8" t="s">
        <v>1609</v>
      </c>
      <c r="F76" s="10">
        <v>-1.2800000000000001E-2</v>
      </c>
      <c r="G76" s="10">
        <v>2.5000000000000001E-3</v>
      </c>
      <c r="H76" s="10">
        <v>2.77E-8</v>
      </c>
      <c r="I76" s="10">
        <v>-9.1334099999999998E-3</v>
      </c>
      <c r="J76" s="10">
        <v>1.39773E-2</v>
      </c>
      <c r="K76" s="10">
        <v>0.51346899999999995</v>
      </c>
      <c r="L76" s="9">
        <v>26.214400000000001</v>
      </c>
    </row>
    <row r="77" spans="1:12" s="2" customFormat="1" ht="15" x14ac:dyDescent="0.15">
      <c r="A77" s="8" t="s">
        <v>2336</v>
      </c>
      <c r="B77" s="8" t="s">
        <v>120</v>
      </c>
      <c r="C77" s="8" t="s">
        <v>165</v>
      </c>
      <c r="D77" s="8" t="s">
        <v>1609</v>
      </c>
      <c r="E77" s="8" t="s">
        <v>1608</v>
      </c>
      <c r="F77" s="10">
        <v>-1.9900000000000001E-2</v>
      </c>
      <c r="G77" s="10">
        <v>1.9E-3</v>
      </c>
      <c r="H77" s="10">
        <v>5.84E-28</v>
      </c>
      <c r="I77" s="10">
        <v>-1.42927E-2</v>
      </c>
      <c r="J77" s="10">
        <v>1.18806E-2</v>
      </c>
      <c r="K77" s="10">
        <v>0.228963</v>
      </c>
      <c r="L77" s="9">
        <v>109.698060941828</v>
      </c>
    </row>
    <row r="78" spans="1:12" s="2" customFormat="1" ht="15" x14ac:dyDescent="0.15">
      <c r="A78" s="8" t="s">
        <v>3066</v>
      </c>
      <c r="B78" s="8" t="s">
        <v>120</v>
      </c>
      <c r="C78" s="8" t="s">
        <v>165</v>
      </c>
      <c r="D78" s="8" t="s">
        <v>1608</v>
      </c>
      <c r="E78" s="8" t="s">
        <v>1609</v>
      </c>
      <c r="F78" s="10">
        <v>1.11E-2</v>
      </c>
      <c r="G78" s="10">
        <v>1.8E-3</v>
      </c>
      <c r="H78" s="10">
        <v>2.7099999999999999E-9</v>
      </c>
      <c r="I78" s="10">
        <v>3.1540899999999997E-2</v>
      </c>
      <c r="J78" s="10">
        <v>1.13271E-2</v>
      </c>
      <c r="K78" s="10">
        <v>5.3603100000000001E-3</v>
      </c>
      <c r="L78" s="9">
        <v>38.0277777777778</v>
      </c>
    </row>
    <row r="79" spans="1:12" s="2" customFormat="1" ht="15" x14ac:dyDescent="0.15">
      <c r="A79" s="8" t="s">
        <v>3067</v>
      </c>
      <c r="B79" s="8" t="s">
        <v>120</v>
      </c>
      <c r="C79" s="8" t="s">
        <v>165</v>
      </c>
      <c r="D79" s="8" t="s">
        <v>1603</v>
      </c>
      <c r="E79" s="8" t="s">
        <v>1602</v>
      </c>
      <c r="F79" s="10">
        <v>1.47E-2</v>
      </c>
      <c r="G79" s="10">
        <v>1.8E-3</v>
      </c>
      <c r="H79" s="10">
        <v>3.0199999999999998E-16</v>
      </c>
      <c r="I79" s="10">
        <v>3.1600900000000001E-2</v>
      </c>
      <c r="J79" s="10">
        <v>1.13048E-2</v>
      </c>
      <c r="K79" s="10">
        <v>5.1845399999999996E-3</v>
      </c>
      <c r="L79" s="9">
        <v>66.6944444444444</v>
      </c>
    </row>
    <row r="80" spans="1:12" s="2" customFormat="1" ht="15" x14ac:dyDescent="0.15">
      <c r="A80" s="8" t="s">
        <v>3068</v>
      </c>
      <c r="B80" s="8" t="s">
        <v>120</v>
      </c>
      <c r="C80" s="8" t="s">
        <v>165</v>
      </c>
      <c r="D80" s="8" t="s">
        <v>1609</v>
      </c>
      <c r="E80" s="8" t="s">
        <v>1608</v>
      </c>
      <c r="F80" s="10">
        <v>2.0899999999999998E-2</v>
      </c>
      <c r="G80" s="10">
        <v>3.0000000000000001E-3</v>
      </c>
      <c r="H80" s="10">
        <v>1.28E-10</v>
      </c>
      <c r="I80" s="10">
        <v>-1.49511E-2</v>
      </c>
      <c r="J80" s="10">
        <v>1.9440599999999999E-2</v>
      </c>
      <c r="K80" s="10">
        <v>0.441853</v>
      </c>
      <c r="L80" s="9">
        <v>48.534444444444397</v>
      </c>
    </row>
    <row r="81" spans="1:12" s="2" customFormat="1" ht="15" x14ac:dyDescent="0.15">
      <c r="A81" s="8" t="s">
        <v>3069</v>
      </c>
      <c r="B81" s="8" t="s">
        <v>120</v>
      </c>
      <c r="C81" s="8" t="s">
        <v>165</v>
      </c>
      <c r="D81" s="8" t="s">
        <v>1609</v>
      </c>
      <c r="E81" s="8" t="s">
        <v>1608</v>
      </c>
      <c r="F81" s="10">
        <v>-1.6199999999999999E-2</v>
      </c>
      <c r="G81" s="10">
        <v>3.0999999999999999E-3</v>
      </c>
      <c r="H81" s="10">
        <v>1.52E-8</v>
      </c>
      <c r="I81" s="10">
        <v>-1.9994999999999999E-2</v>
      </c>
      <c r="J81" s="10">
        <v>1.9894700000000001E-2</v>
      </c>
      <c r="K81" s="10">
        <v>0.31487799999999999</v>
      </c>
      <c r="L81" s="9">
        <v>27.309053069718999</v>
      </c>
    </row>
    <row r="82" spans="1:12" s="2" customFormat="1" ht="15" x14ac:dyDescent="0.15">
      <c r="A82" s="8" t="s">
        <v>3070</v>
      </c>
      <c r="B82" s="8" t="s">
        <v>120</v>
      </c>
      <c r="C82" s="8" t="s">
        <v>165</v>
      </c>
      <c r="D82" s="8" t="s">
        <v>1602</v>
      </c>
      <c r="E82" s="8" t="s">
        <v>1603</v>
      </c>
      <c r="F82" s="10">
        <v>-1.15E-2</v>
      </c>
      <c r="G82" s="10">
        <v>2E-3</v>
      </c>
      <c r="H82" s="10">
        <v>1.13E-8</v>
      </c>
      <c r="I82" s="10">
        <v>3.3316600000000002E-3</v>
      </c>
      <c r="J82" s="10">
        <v>1.13901E-2</v>
      </c>
      <c r="K82" s="10">
        <v>0.76990099999999995</v>
      </c>
      <c r="L82" s="9">
        <v>33.0625</v>
      </c>
    </row>
    <row r="83" spans="1:12" s="2" customFormat="1" ht="15" x14ac:dyDescent="0.15">
      <c r="A83" s="8" t="s">
        <v>3071</v>
      </c>
      <c r="B83" s="8" t="s">
        <v>120</v>
      </c>
      <c r="C83" s="8" t="s">
        <v>165</v>
      </c>
      <c r="D83" s="8" t="s">
        <v>1603</v>
      </c>
      <c r="E83" s="8" t="s">
        <v>1602</v>
      </c>
      <c r="F83" s="10">
        <v>-3.9199999999999999E-2</v>
      </c>
      <c r="G83" s="10">
        <v>6.3E-3</v>
      </c>
      <c r="H83" s="10">
        <v>1.0600000000000001E-9</v>
      </c>
      <c r="I83" s="10">
        <v>-5.9919199999999999E-2</v>
      </c>
      <c r="J83" s="10">
        <v>3.38993E-2</v>
      </c>
      <c r="K83" s="10">
        <v>7.7132999999999993E-2</v>
      </c>
      <c r="L83" s="9">
        <v>38.716049382716001</v>
      </c>
    </row>
    <row r="84" spans="1:12" s="2" customFormat="1" ht="15" x14ac:dyDescent="0.15">
      <c r="A84" s="8" t="s">
        <v>3072</v>
      </c>
      <c r="B84" s="8" t="s">
        <v>120</v>
      </c>
      <c r="C84" s="8" t="s">
        <v>165</v>
      </c>
      <c r="D84" s="8" t="s">
        <v>1609</v>
      </c>
      <c r="E84" s="8" t="s">
        <v>1608</v>
      </c>
      <c r="F84" s="10">
        <v>-2.0400000000000001E-2</v>
      </c>
      <c r="G84" s="10">
        <v>3.8999999999999998E-3</v>
      </c>
      <c r="H84" s="10">
        <v>1.18E-8</v>
      </c>
      <c r="I84" s="10">
        <v>3.4980400000000002E-2</v>
      </c>
      <c r="J84" s="10">
        <v>2.0961E-2</v>
      </c>
      <c r="K84" s="10">
        <v>9.5150299999999993E-2</v>
      </c>
      <c r="L84" s="9">
        <v>27.360946745562099</v>
      </c>
    </row>
    <row r="85" spans="1:12" s="2" customFormat="1" ht="15" x14ac:dyDescent="0.15">
      <c r="A85" s="8" t="s">
        <v>3073</v>
      </c>
      <c r="B85" s="8" t="s">
        <v>120</v>
      </c>
      <c r="C85" s="8" t="s">
        <v>165</v>
      </c>
      <c r="D85" s="8" t="s">
        <v>1603</v>
      </c>
      <c r="E85" s="8" t="s">
        <v>1602</v>
      </c>
      <c r="F85" s="10">
        <v>2.5000000000000001E-2</v>
      </c>
      <c r="G85" s="10">
        <v>1.9E-3</v>
      </c>
      <c r="H85" s="10">
        <v>8.4699999999999996E-39</v>
      </c>
      <c r="I85" s="10">
        <v>2.11235E-2</v>
      </c>
      <c r="J85" s="10">
        <v>1.17056E-2</v>
      </c>
      <c r="K85" s="10">
        <v>7.11426E-2</v>
      </c>
      <c r="L85" s="9">
        <v>173.13019390581701</v>
      </c>
    </row>
    <row r="86" spans="1:12" s="2" customFormat="1" ht="15" x14ac:dyDescent="0.15">
      <c r="A86" s="8" t="s">
        <v>3074</v>
      </c>
      <c r="B86" s="8" t="s">
        <v>120</v>
      </c>
      <c r="C86" s="8" t="s">
        <v>165</v>
      </c>
      <c r="D86" s="8" t="s">
        <v>1603</v>
      </c>
      <c r="E86" s="8" t="s">
        <v>1609</v>
      </c>
      <c r="F86" s="10">
        <v>-2.58E-2</v>
      </c>
      <c r="G86" s="10">
        <v>2.8E-3</v>
      </c>
      <c r="H86" s="10">
        <v>1.5E-21</v>
      </c>
      <c r="I86" s="10">
        <v>-2.53151E-2</v>
      </c>
      <c r="J86" s="10">
        <v>1.49861E-2</v>
      </c>
      <c r="K86" s="10">
        <v>9.1173799999999999E-2</v>
      </c>
      <c r="L86" s="9">
        <v>84.903061224489804</v>
      </c>
    </row>
    <row r="87" spans="1:12" s="2" customFormat="1" ht="15" x14ac:dyDescent="0.15">
      <c r="A87" s="8" t="s">
        <v>3075</v>
      </c>
      <c r="B87" s="8" t="s">
        <v>120</v>
      </c>
      <c r="C87" s="8" t="s">
        <v>165</v>
      </c>
      <c r="D87" s="8" t="s">
        <v>1603</v>
      </c>
      <c r="E87" s="8" t="s">
        <v>1602</v>
      </c>
      <c r="F87" s="10">
        <v>1.1900000000000001E-2</v>
      </c>
      <c r="G87" s="10">
        <v>1.8E-3</v>
      </c>
      <c r="H87" s="10">
        <v>1.48E-11</v>
      </c>
      <c r="I87" s="10">
        <v>-4.6345099999999997E-3</v>
      </c>
      <c r="J87" s="10">
        <v>1.1342700000000001E-2</v>
      </c>
      <c r="K87" s="10">
        <v>0.68284199999999995</v>
      </c>
      <c r="L87" s="9">
        <v>43.706790123456798</v>
      </c>
    </row>
    <row r="88" spans="1:12" s="2" customFormat="1" ht="15" x14ac:dyDescent="0.15">
      <c r="A88" s="8" t="s">
        <v>3076</v>
      </c>
      <c r="B88" s="8" t="s">
        <v>120</v>
      </c>
      <c r="C88" s="8" t="s">
        <v>165</v>
      </c>
      <c r="D88" s="8" t="s">
        <v>1603</v>
      </c>
      <c r="E88" s="8" t="s">
        <v>1602</v>
      </c>
      <c r="F88" s="10">
        <v>1.8100000000000002E-2</v>
      </c>
      <c r="G88" s="10">
        <v>2.0999999999999999E-3</v>
      </c>
      <c r="H88" s="10">
        <v>1.12E-18</v>
      </c>
      <c r="I88" s="10">
        <v>2.30321E-2</v>
      </c>
      <c r="J88" s="10">
        <v>1.21256E-2</v>
      </c>
      <c r="K88" s="10">
        <v>5.7502900000000003E-2</v>
      </c>
      <c r="L88" s="9">
        <v>74.287981859410493</v>
      </c>
    </row>
    <row r="89" spans="1:12" s="2" customFormat="1" ht="15" x14ac:dyDescent="0.15">
      <c r="A89" s="8" t="s">
        <v>3077</v>
      </c>
      <c r="B89" s="8" t="s">
        <v>120</v>
      </c>
      <c r="C89" s="8" t="s">
        <v>165</v>
      </c>
      <c r="D89" s="8" t="s">
        <v>1602</v>
      </c>
      <c r="E89" s="8" t="s">
        <v>1603</v>
      </c>
      <c r="F89" s="10">
        <v>1.6500000000000001E-2</v>
      </c>
      <c r="G89" s="10">
        <v>2E-3</v>
      </c>
      <c r="H89" s="10">
        <v>7.3300000000000003E-17</v>
      </c>
      <c r="I89" s="10">
        <v>3.5396700000000003E-2</v>
      </c>
      <c r="J89" s="10">
        <v>1.2012200000000001E-2</v>
      </c>
      <c r="K89" s="10">
        <v>3.2115899999999998E-3</v>
      </c>
      <c r="L89" s="9">
        <v>68.0625</v>
      </c>
    </row>
    <row r="90" spans="1:12" s="2" customFormat="1" ht="15" x14ac:dyDescent="0.15">
      <c r="A90" s="8" t="s">
        <v>3078</v>
      </c>
      <c r="B90" s="8" t="s">
        <v>120</v>
      </c>
      <c r="C90" s="8" t="s">
        <v>165</v>
      </c>
      <c r="D90" s="8" t="s">
        <v>1609</v>
      </c>
      <c r="E90" s="8" t="s">
        <v>1602</v>
      </c>
      <c r="F90" s="10">
        <v>-1.37E-2</v>
      </c>
      <c r="G90" s="10">
        <v>2.5999999999999999E-3</v>
      </c>
      <c r="H90" s="10">
        <v>1.07E-8</v>
      </c>
      <c r="I90" s="10">
        <v>-4.6598500000000001E-2</v>
      </c>
      <c r="J90" s="10">
        <v>1.5269400000000001E-2</v>
      </c>
      <c r="K90" s="10">
        <v>2.2751E-3</v>
      </c>
      <c r="L90" s="9">
        <v>27.764792899408299</v>
      </c>
    </row>
    <row r="91" spans="1:12" s="2" customFormat="1" ht="15" x14ac:dyDescent="0.15">
      <c r="A91" s="8" t="s">
        <v>3079</v>
      </c>
      <c r="B91" s="8" t="s">
        <v>120</v>
      </c>
      <c r="C91" s="8" t="s">
        <v>165</v>
      </c>
      <c r="D91" s="8" t="s">
        <v>1602</v>
      </c>
      <c r="E91" s="8" t="s">
        <v>1609</v>
      </c>
      <c r="F91" s="10">
        <v>2.5600000000000001E-2</v>
      </c>
      <c r="G91" s="10">
        <v>4.7999999999999996E-3</v>
      </c>
      <c r="H91" s="10">
        <v>1.6000000000000001E-8</v>
      </c>
      <c r="I91" s="10">
        <v>4.2310100000000003E-3</v>
      </c>
      <c r="J91" s="10">
        <v>2.76297E-2</v>
      </c>
      <c r="K91" s="10">
        <v>0.87829400000000002</v>
      </c>
      <c r="L91" s="9">
        <v>28.4444444444444</v>
      </c>
    </row>
    <row r="92" spans="1:12" s="2" customFormat="1" ht="15" x14ac:dyDescent="0.15">
      <c r="A92" s="8" t="s">
        <v>3080</v>
      </c>
      <c r="B92" s="8" t="s">
        <v>120</v>
      </c>
      <c r="C92" s="8" t="s">
        <v>165</v>
      </c>
      <c r="D92" s="8" t="s">
        <v>1602</v>
      </c>
      <c r="E92" s="8" t="s">
        <v>1608</v>
      </c>
      <c r="F92" s="10">
        <v>1.54E-2</v>
      </c>
      <c r="G92" s="10">
        <v>2.5999999999999999E-3</v>
      </c>
      <c r="H92" s="10">
        <v>4.6800000000000004E-9</v>
      </c>
      <c r="I92" s="10">
        <v>-1.6411800000000001E-2</v>
      </c>
      <c r="J92" s="10">
        <v>1.43769E-2</v>
      </c>
      <c r="K92" s="10">
        <v>0.25364500000000001</v>
      </c>
      <c r="L92" s="9">
        <v>35.082840236686401</v>
      </c>
    </row>
    <row r="93" spans="1:12" s="2" customFormat="1" ht="15" x14ac:dyDescent="0.15">
      <c r="A93" s="8" t="s">
        <v>3081</v>
      </c>
      <c r="B93" s="8" t="s">
        <v>120</v>
      </c>
      <c r="C93" s="8" t="s">
        <v>165</v>
      </c>
      <c r="D93" s="8" t="s">
        <v>1608</v>
      </c>
      <c r="E93" s="8" t="s">
        <v>1609</v>
      </c>
      <c r="F93" s="10">
        <v>-1.2500000000000001E-2</v>
      </c>
      <c r="G93" s="10">
        <v>2E-3</v>
      </c>
      <c r="H93" s="10">
        <v>4.0399999999999998E-8</v>
      </c>
      <c r="I93" s="10">
        <v>-1.8536500000000001E-2</v>
      </c>
      <c r="J93" s="10">
        <v>1.31051E-2</v>
      </c>
      <c r="K93" s="10">
        <v>0.15723000000000001</v>
      </c>
      <c r="L93" s="9">
        <v>39.0625</v>
      </c>
    </row>
    <row r="94" spans="1:12" s="2" customFormat="1" ht="15" x14ac:dyDescent="0.15">
      <c r="A94" s="8" t="s">
        <v>3082</v>
      </c>
      <c r="B94" s="8" t="s">
        <v>120</v>
      </c>
      <c r="C94" s="8" t="s">
        <v>165</v>
      </c>
      <c r="D94" s="8" t="s">
        <v>1602</v>
      </c>
      <c r="E94" s="8" t="s">
        <v>1603</v>
      </c>
      <c r="F94" s="10">
        <v>1.12E-2</v>
      </c>
      <c r="G94" s="10">
        <v>1.9E-3</v>
      </c>
      <c r="H94" s="10">
        <v>7.7499999999999999E-9</v>
      </c>
      <c r="I94" s="10">
        <v>1.6015600000000001E-2</v>
      </c>
      <c r="J94" s="10">
        <v>1.14325E-2</v>
      </c>
      <c r="K94" s="10">
        <v>0.161249</v>
      </c>
      <c r="L94" s="9">
        <v>34.747922437673097</v>
      </c>
    </row>
    <row r="95" spans="1:12" s="2" customFormat="1" ht="15" x14ac:dyDescent="0.15">
      <c r="A95" s="8" t="s">
        <v>3083</v>
      </c>
      <c r="B95" s="8" t="s">
        <v>120</v>
      </c>
      <c r="C95" s="8" t="s">
        <v>165</v>
      </c>
      <c r="D95" s="8" t="s">
        <v>1602</v>
      </c>
      <c r="E95" s="8" t="s">
        <v>1603</v>
      </c>
      <c r="F95" s="10">
        <v>-2.1899999999999999E-2</v>
      </c>
      <c r="G95" s="10">
        <v>1.9E-3</v>
      </c>
      <c r="H95" s="10">
        <v>8.3400000000000004E-30</v>
      </c>
      <c r="I95" s="10">
        <v>1.54605E-2</v>
      </c>
      <c r="J95" s="10">
        <v>1.1344399999999999E-2</v>
      </c>
      <c r="K95" s="10">
        <v>0.17293500000000001</v>
      </c>
      <c r="L95" s="9">
        <v>132.85595567867</v>
      </c>
    </row>
    <row r="96" spans="1:12" s="2" customFormat="1" ht="15" x14ac:dyDescent="0.15">
      <c r="A96" s="8" t="s">
        <v>2212</v>
      </c>
      <c r="B96" s="8" t="s">
        <v>120</v>
      </c>
      <c r="C96" s="8" t="s">
        <v>165</v>
      </c>
      <c r="D96" s="8" t="s">
        <v>1602</v>
      </c>
      <c r="E96" s="8" t="s">
        <v>1603</v>
      </c>
      <c r="F96" s="10">
        <v>-1.2699999999999999E-2</v>
      </c>
      <c r="G96" s="10">
        <v>2E-3</v>
      </c>
      <c r="H96" s="10">
        <v>6E-11</v>
      </c>
      <c r="I96" s="10">
        <v>5.5933199999999997E-3</v>
      </c>
      <c r="J96" s="10">
        <v>1.26176E-2</v>
      </c>
      <c r="K96" s="10">
        <v>0.65755300000000005</v>
      </c>
      <c r="L96" s="9">
        <v>40.322499999999998</v>
      </c>
    </row>
    <row r="97" spans="1:12" s="2" customFormat="1" ht="15" x14ac:dyDescent="0.15">
      <c r="A97" s="8" t="s">
        <v>3084</v>
      </c>
      <c r="B97" s="8" t="s">
        <v>120</v>
      </c>
      <c r="C97" s="8" t="s">
        <v>165</v>
      </c>
      <c r="D97" s="8" t="s">
        <v>1602</v>
      </c>
      <c r="E97" s="8" t="s">
        <v>1608</v>
      </c>
      <c r="F97" s="10">
        <v>-1.7999999999999999E-2</v>
      </c>
      <c r="G97" s="10">
        <v>3.2000000000000002E-3</v>
      </c>
      <c r="H97" s="10">
        <v>2.0800000000000001E-8</v>
      </c>
      <c r="I97" s="10">
        <v>4.9947999999999999E-2</v>
      </c>
      <c r="J97" s="10">
        <v>2.0611500000000001E-2</v>
      </c>
      <c r="K97" s="10">
        <v>1.5380100000000001E-2</v>
      </c>
      <c r="L97" s="9">
        <v>31.640625</v>
      </c>
    </row>
    <row r="98" spans="1:12" s="2" customFormat="1" ht="15" x14ac:dyDescent="0.15">
      <c r="A98" s="8" t="s">
        <v>3085</v>
      </c>
      <c r="B98" s="8" t="s">
        <v>120</v>
      </c>
      <c r="C98" s="8" t="s">
        <v>165</v>
      </c>
      <c r="D98" s="8" t="s">
        <v>1602</v>
      </c>
      <c r="E98" s="8" t="s">
        <v>1603</v>
      </c>
      <c r="F98" s="10">
        <v>-1.21E-2</v>
      </c>
      <c r="G98" s="10">
        <v>1.9E-3</v>
      </c>
      <c r="H98" s="10">
        <v>3.8600000000000001E-11</v>
      </c>
      <c r="I98" s="10">
        <v>-3.0116799999999999E-2</v>
      </c>
      <c r="J98" s="10">
        <v>1.18928E-2</v>
      </c>
      <c r="K98" s="10">
        <v>1.13303E-2</v>
      </c>
      <c r="L98" s="9">
        <v>40.556786703601098</v>
      </c>
    </row>
    <row r="99" spans="1:12" s="2" customFormat="1" ht="15" x14ac:dyDescent="0.15">
      <c r="A99" s="8" t="s">
        <v>3086</v>
      </c>
      <c r="B99" s="8" t="s">
        <v>120</v>
      </c>
      <c r="C99" s="8" t="s">
        <v>165</v>
      </c>
      <c r="D99" s="8" t="s">
        <v>1608</v>
      </c>
      <c r="E99" s="8" t="s">
        <v>1609</v>
      </c>
      <c r="F99" s="10">
        <v>2.1600000000000001E-2</v>
      </c>
      <c r="G99" s="10">
        <v>3.5000000000000001E-3</v>
      </c>
      <c r="H99" s="10">
        <v>6.0499999999999998E-11</v>
      </c>
      <c r="I99" s="10">
        <v>-2.9379499999999999E-2</v>
      </c>
      <c r="J99" s="10">
        <v>1.6602100000000002E-2</v>
      </c>
      <c r="K99" s="10">
        <v>7.6789200000000002E-2</v>
      </c>
      <c r="L99" s="9">
        <v>38.0865306122449</v>
      </c>
    </row>
    <row r="100" spans="1:12" s="2" customFormat="1" ht="15" x14ac:dyDescent="0.15">
      <c r="A100" s="8" t="s">
        <v>3055</v>
      </c>
      <c r="B100" s="8" t="s">
        <v>120</v>
      </c>
      <c r="C100" s="8" t="s">
        <v>165</v>
      </c>
      <c r="D100" s="8" t="s">
        <v>1609</v>
      </c>
      <c r="E100" s="8" t="s">
        <v>1608</v>
      </c>
      <c r="F100" s="10">
        <v>-1.1599999999999999E-2</v>
      </c>
      <c r="G100" s="10">
        <v>2.0999999999999999E-3</v>
      </c>
      <c r="H100" s="10">
        <v>1.2400000000000001E-9</v>
      </c>
      <c r="I100" s="10">
        <v>-8.8505200000000006E-3</v>
      </c>
      <c r="J100" s="10">
        <v>1.4201200000000001E-2</v>
      </c>
      <c r="K100" s="10">
        <v>0.53313699999999997</v>
      </c>
      <c r="L100" s="9">
        <v>30.512471655328799</v>
      </c>
    </row>
    <row r="101" spans="1:12" s="2" customFormat="1" ht="15" x14ac:dyDescent="0.15">
      <c r="A101" s="8" t="s">
        <v>3087</v>
      </c>
      <c r="B101" s="8" t="s">
        <v>120</v>
      </c>
      <c r="C101" s="8" t="s">
        <v>165</v>
      </c>
      <c r="D101" s="8" t="s">
        <v>1602</v>
      </c>
      <c r="E101" s="8" t="s">
        <v>1603</v>
      </c>
      <c r="F101" s="10">
        <v>1.77E-2</v>
      </c>
      <c r="G101" s="10">
        <v>2.5000000000000001E-3</v>
      </c>
      <c r="H101" s="10">
        <v>6.8799999999999998E-12</v>
      </c>
      <c r="I101" s="10">
        <v>-7.5646200000000002E-3</v>
      </c>
      <c r="J101" s="10">
        <v>1.3662799999999999E-2</v>
      </c>
      <c r="K101" s="10">
        <v>0.57980900000000002</v>
      </c>
      <c r="L101" s="9">
        <v>50.126399999999997</v>
      </c>
    </row>
    <row r="102" spans="1:12" s="2" customFormat="1" ht="15" x14ac:dyDescent="0.15">
      <c r="A102" s="8" t="s">
        <v>2534</v>
      </c>
      <c r="B102" s="8" t="s">
        <v>120</v>
      </c>
      <c r="C102" s="8" t="s">
        <v>165</v>
      </c>
      <c r="D102" s="8" t="s">
        <v>1603</v>
      </c>
      <c r="E102" s="8" t="s">
        <v>1602</v>
      </c>
      <c r="F102" s="10">
        <v>1.0500000000000001E-2</v>
      </c>
      <c r="G102" s="10">
        <v>1.9E-3</v>
      </c>
      <c r="H102" s="10">
        <v>1.09E-8</v>
      </c>
      <c r="I102" s="10">
        <v>4.0515500000000001E-3</v>
      </c>
      <c r="J102" s="10">
        <v>1.13428E-2</v>
      </c>
      <c r="K102" s="10">
        <v>0.72094999999999998</v>
      </c>
      <c r="L102" s="9">
        <v>30.5401662049861</v>
      </c>
    </row>
    <row r="103" spans="1:12" s="2" customFormat="1" ht="15" x14ac:dyDescent="0.15">
      <c r="A103" s="8" t="s">
        <v>3088</v>
      </c>
      <c r="B103" s="8" t="s">
        <v>120</v>
      </c>
      <c r="C103" s="8" t="s">
        <v>165</v>
      </c>
      <c r="D103" s="8" t="s">
        <v>1608</v>
      </c>
      <c r="E103" s="8" t="s">
        <v>1609</v>
      </c>
      <c r="F103" s="10">
        <v>1.2500000000000001E-2</v>
      </c>
      <c r="G103" s="10">
        <v>1.9E-3</v>
      </c>
      <c r="H103" s="10">
        <v>2.88E-11</v>
      </c>
      <c r="I103" s="10">
        <v>3.0732400000000001E-3</v>
      </c>
      <c r="J103" s="10">
        <v>1.15905E-2</v>
      </c>
      <c r="K103" s="10">
        <v>0.79089200000000004</v>
      </c>
      <c r="L103" s="9">
        <v>43.282548476454302</v>
      </c>
    </row>
    <row r="104" spans="1:12" ht="15" x14ac:dyDescent="0.15">
      <c r="A104" s="8" t="s">
        <v>3089</v>
      </c>
      <c r="B104" s="8" t="s">
        <v>3090</v>
      </c>
      <c r="C104" s="8" t="s">
        <v>165</v>
      </c>
      <c r="D104" s="8" t="s">
        <v>1602</v>
      </c>
      <c r="E104" s="8" t="s">
        <v>1603</v>
      </c>
      <c r="F104" s="10">
        <v>-5.8400000000000001E-2</v>
      </c>
      <c r="G104" s="10">
        <v>1.0200000000000001E-2</v>
      </c>
      <c r="H104" s="10">
        <v>6.7320000000000003E-9</v>
      </c>
      <c r="I104" s="10">
        <v>2.1050099999999999E-2</v>
      </c>
      <c r="J104" s="10">
        <v>1.2692699999999999E-2</v>
      </c>
      <c r="K104" s="10">
        <v>9.72277E-2</v>
      </c>
      <c r="L104" s="9">
        <v>32.781237985390199</v>
      </c>
    </row>
    <row r="105" spans="1:12" ht="15" x14ac:dyDescent="0.15">
      <c r="A105" s="8" t="s">
        <v>3009</v>
      </c>
      <c r="B105" s="8" t="s">
        <v>3090</v>
      </c>
      <c r="C105" s="8" t="s">
        <v>165</v>
      </c>
      <c r="D105" s="8" t="s">
        <v>1602</v>
      </c>
      <c r="E105" s="8" t="s">
        <v>1603</v>
      </c>
      <c r="F105" s="10">
        <v>8.72E-2</v>
      </c>
      <c r="G105" s="10">
        <v>9.2999999999999992E-3</v>
      </c>
      <c r="H105" s="10">
        <v>1.9789999999999999E-22</v>
      </c>
      <c r="I105" s="10">
        <v>1.8246800000000001E-2</v>
      </c>
      <c r="J105" s="10">
        <v>1.51022E-2</v>
      </c>
      <c r="K105" s="10">
        <v>0.226961</v>
      </c>
      <c r="L105" s="9">
        <v>87.9158284194705</v>
      </c>
    </row>
    <row r="106" spans="1:12" ht="15" x14ac:dyDescent="0.15">
      <c r="A106" s="8" t="s">
        <v>3091</v>
      </c>
      <c r="B106" s="8" t="s">
        <v>3090</v>
      </c>
      <c r="C106" s="8" t="s">
        <v>165</v>
      </c>
      <c r="D106" s="8" t="s">
        <v>1602</v>
      </c>
      <c r="E106" s="8" t="s">
        <v>1608</v>
      </c>
      <c r="F106" s="10">
        <v>0.23400000000000001</v>
      </c>
      <c r="G106" s="10">
        <v>3.27E-2</v>
      </c>
      <c r="H106" s="10">
        <v>7.3080000000000003E-14</v>
      </c>
      <c r="I106" s="10">
        <v>3.1624600000000003E-2</v>
      </c>
      <c r="J106" s="10">
        <v>3.7916499999999999E-2</v>
      </c>
      <c r="K106" s="10">
        <v>0.40424700000000002</v>
      </c>
      <c r="L106" s="9">
        <v>51.207810790337497</v>
      </c>
    </row>
    <row r="107" spans="1:12" ht="15" x14ac:dyDescent="0.15">
      <c r="A107" s="8" t="s">
        <v>2676</v>
      </c>
      <c r="B107" s="8" t="s">
        <v>3090</v>
      </c>
      <c r="C107" s="8" t="s">
        <v>165</v>
      </c>
      <c r="D107" s="8" t="s">
        <v>1609</v>
      </c>
      <c r="E107" s="8" t="s">
        <v>1608</v>
      </c>
      <c r="F107" s="10">
        <v>4.8599999999999997E-2</v>
      </c>
      <c r="G107" s="10">
        <v>7.7999999999999996E-3</v>
      </c>
      <c r="H107" s="10">
        <v>5.9290000000000003E-12</v>
      </c>
      <c r="I107" s="10">
        <v>3.0302599999999999E-2</v>
      </c>
      <c r="J107" s="10">
        <v>1.1877199999999999E-2</v>
      </c>
      <c r="K107" s="10">
        <v>1.07317E-2</v>
      </c>
      <c r="L107" s="9">
        <v>38.822485207100598</v>
      </c>
    </row>
    <row r="108" spans="1:12" ht="15" x14ac:dyDescent="0.15">
      <c r="A108" s="8" t="s">
        <v>2025</v>
      </c>
      <c r="B108" s="8" t="s">
        <v>3090</v>
      </c>
      <c r="C108" s="8" t="s">
        <v>165</v>
      </c>
      <c r="D108" s="8" t="s">
        <v>1609</v>
      </c>
      <c r="E108" s="8" t="s">
        <v>1608</v>
      </c>
      <c r="F108" s="10">
        <v>4.8599999999999997E-2</v>
      </c>
      <c r="G108" s="10">
        <v>8.9999999999999993E-3</v>
      </c>
      <c r="H108" s="10">
        <v>2.716E-8</v>
      </c>
      <c r="I108" s="10">
        <v>2.2405000000000001E-2</v>
      </c>
      <c r="J108" s="10">
        <v>1.4348100000000001E-2</v>
      </c>
      <c r="K108" s="10">
        <v>0.118398</v>
      </c>
      <c r="L108" s="9">
        <v>29.16</v>
      </c>
    </row>
    <row r="109" spans="1:12" ht="15" x14ac:dyDescent="0.15">
      <c r="A109" s="8" t="s">
        <v>3092</v>
      </c>
      <c r="B109" s="8" t="s">
        <v>3090</v>
      </c>
      <c r="C109" s="8" t="s">
        <v>165</v>
      </c>
      <c r="D109" s="8" t="s">
        <v>1602</v>
      </c>
      <c r="E109" s="8" t="s">
        <v>1603</v>
      </c>
      <c r="F109" s="10">
        <v>-5.8700000000000002E-2</v>
      </c>
      <c r="G109" s="10">
        <v>7.7000000000000002E-3</v>
      </c>
      <c r="H109" s="10">
        <v>2.8830000000000002E-14</v>
      </c>
      <c r="I109" s="10">
        <v>-1.10239E-2</v>
      </c>
      <c r="J109" s="10">
        <v>1.13318E-2</v>
      </c>
      <c r="K109" s="10">
        <v>0.33063900000000002</v>
      </c>
      <c r="L109" s="9">
        <v>58.115871141845197</v>
      </c>
    </row>
    <row r="110" spans="1:12" ht="15" x14ac:dyDescent="0.15">
      <c r="A110" s="8" t="s">
        <v>3093</v>
      </c>
      <c r="B110" s="8" t="s">
        <v>3090</v>
      </c>
      <c r="C110" s="8" t="s">
        <v>165</v>
      </c>
      <c r="D110" s="8" t="s">
        <v>1608</v>
      </c>
      <c r="E110" s="8" t="s">
        <v>1603</v>
      </c>
      <c r="F110" s="10">
        <v>0.1004</v>
      </c>
      <c r="G110" s="10">
        <v>9.9000000000000008E-3</v>
      </c>
      <c r="H110" s="10">
        <v>4.7879999999999999E-26</v>
      </c>
      <c r="I110" s="10">
        <v>6.3715100000000004E-3</v>
      </c>
      <c r="J110" s="10">
        <v>1.2997699999999999E-2</v>
      </c>
      <c r="K110" s="10">
        <v>0.62398900000000002</v>
      </c>
      <c r="L110" s="9">
        <v>102.84828078767499</v>
      </c>
    </row>
    <row r="111" spans="1:12" ht="15" x14ac:dyDescent="0.15">
      <c r="A111" s="8" t="s">
        <v>3094</v>
      </c>
      <c r="B111" s="8" t="s">
        <v>3090</v>
      </c>
      <c r="C111" s="8" t="s">
        <v>165</v>
      </c>
      <c r="D111" s="8" t="s">
        <v>1609</v>
      </c>
      <c r="E111" s="8" t="s">
        <v>1608</v>
      </c>
      <c r="F111" s="10">
        <v>-7.1599999999999997E-2</v>
      </c>
      <c r="G111" s="10">
        <v>1.21E-2</v>
      </c>
      <c r="H111" s="10">
        <v>2.9759999999999999E-10</v>
      </c>
      <c r="I111" s="10">
        <v>4.2154200000000001E-4</v>
      </c>
      <c r="J111" s="10">
        <v>1.5517700000000001E-2</v>
      </c>
      <c r="K111" s="10">
        <v>0.97832799999999998</v>
      </c>
      <c r="L111" s="9">
        <v>35.0150945973636</v>
      </c>
    </row>
    <row r="112" spans="1:12" ht="15" x14ac:dyDescent="0.15">
      <c r="A112" s="8" t="s">
        <v>3095</v>
      </c>
      <c r="B112" s="8" t="s">
        <v>3090</v>
      </c>
      <c r="C112" s="8" t="s">
        <v>165</v>
      </c>
      <c r="D112" s="8" t="s">
        <v>1609</v>
      </c>
      <c r="E112" s="8" t="s">
        <v>1608</v>
      </c>
      <c r="F112" s="10">
        <v>4.9799999999999997E-2</v>
      </c>
      <c r="G112" s="10">
        <v>8.2000000000000007E-3</v>
      </c>
      <c r="H112" s="10">
        <v>2.009E-10</v>
      </c>
      <c r="I112" s="10">
        <v>1.08804E-2</v>
      </c>
      <c r="J112" s="10">
        <v>1.15347E-2</v>
      </c>
      <c r="K112" s="10">
        <v>0.34554099999999999</v>
      </c>
      <c r="L112" s="9">
        <v>36.883402736466401</v>
      </c>
    </row>
    <row r="113" spans="1:12" ht="15" x14ac:dyDescent="0.15">
      <c r="A113" s="8" t="s">
        <v>3096</v>
      </c>
      <c r="B113" s="8" t="s">
        <v>3090</v>
      </c>
      <c r="C113" s="8" t="s">
        <v>165</v>
      </c>
      <c r="D113" s="8" t="s">
        <v>1608</v>
      </c>
      <c r="E113" s="8" t="s">
        <v>1603</v>
      </c>
      <c r="F113" s="10">
        <v>3.9699999999999999E-2</v>
      </c>
      <c r="G113" s="10">
        <v>7.7999999999999996E-3</v>
      </c>
      <c r="H113" s="10">
        <v>4.3859999999999997E-8</v>
      </c>
      <c r="I113" s="10">
        <v>-1.29138E-3</v>
      </c>
      <c r="J113" s="10">
        <v>1.13147E-2</v>
      </c>
      <c r="K113" s="10">
        <v>0.90913299999999997</v>
      </c>
      <c r="L113" s="9">
        <v>25.905489809336</v>
      </c>
    </row>
    <row r="114" spans="1:12" ht="15" x14ac:dyDescent="0.15">
      <c r="A114" s="8" t="s">
        <v>3055</v>
      </c>
      <c r="B114" s="8" t="s">
        <v>3090</v>
      </c>
      <c r="C114" s="8" t="s">
        <v>165</v>
      </c>
      <c r="D114" s="8" t="s">
        <v>1609</v>
      </c>
      <c r="E114" s="8" t="s">
        <v>1608</v>
      </c>
      <c r="F114" s="10">
        <v>8.5400000000000004E-2</v>
      </c>
      <c r="G114" s="10">
        <v>8.6999999999999994E-3</v>
      </c>
      <c r="H114" s="10">
        <v>2.7929999999999998E-26</v>
      </c>
      <c r="I114" s="10">
        <v>-8.8505200000000006E-3</v>
      </c>
      <c r="J114" s="10">
        <v>1.4201200000000001E-2</v>
      </c>
      <c r="K114" s="10">
        <v>0.53313699999999997</v>
      </c>
      <c r="L114" s="9">
        <v>96.355661249834895</v>
      </c>
    </row>
    <row r="115" spans="1:12" ht="15" x14ac:dyDescent="0.15">
      <c r="A115" s="8" t="s">
        <v>3056</v>
      </c>
      <c r="B115" s="8" t="s">
        <v>3090</v>
      </c>
      <c r="C115" s="8" t="s">
        <v>165</v>
      </c>
      <c r="D115" s="8" t="s">
        <v>1602</v>
      </c>
      <c r="E115" s="8" t="s">
        <v>1603</v>
      </c>
      <c r="F115" s="10">
        <v>9.9000000000000005E-2</v>
      </c>
      <c r="G115" s="10">
        <v>9.4000000000000004E-3</v>
      </c>
      <c r="H115" s="10">
        <v>1.2539999999999999E-28</v>
      </c>
      <c r="I115" s="10">
        <v>-7.0401800000000005E-4</v>
      </c>
      <c r="J115" s="10">
        <v>1.39232E-2</v>
      </c>
      <c r="K115" s="10">
        <v>0.959673</v>
      </c>
      <c r="L115" s="9">
        <v>110.921231326392</v>
      </c>
    </row>
    <row r="116" spans="1:12" ht="15" x14ac:dyDescent="0.15">
      <c r="A116" s="8" t="s">
        <v>3097</v>
      </c>
      <c r="B116" s="8" t="s">
        <v>127</v>
      </c>
      <c r="C116" s="8" t="s">
        <v>165</v>
      </c>
      <c r="D116" s="8" t="s">
        <v>1609</v>
      </c>
      <c r="E116" s="8" t="s">
        <v>1608</v>
      </c>
      <c r="F116" s="10">
        <v>3.4599999999999999E-2</v>
      </c>
      <c r="G116" s="10">
        <v>1.3322900000000001E-3</v>
      </c>
      <c r="H116" s="10">
        <v>0.91739800000000005</v>
      </c>
      <c r="I116" s="10">
        <v>1.2846099999999999E-2</v>
      </c>
      <c r="J116" s="10">
        <v>3.2000000000000002E-3</v>
      </c>
      <c r="K116" s="10">
        <v>1.5761589049638399E-26</v>
      </c>
      <c r="L116" s="9">
        <v>116.91015625</v>
      </c>
    </row>
    <row r="117" spans="1:12" ht="15" x14ac:dyDescent="0.15">
      <c r="A117" s="8" t="s">
        <v>3098</v>
      </c>
      <c r="B117" s="8" t="s">
        <v>127</v>
      </c>
      <c r="C117" s="8" t="s">
        <v>165</v>
      </c>
      <c r="D117" s="8" t="s">
        <v>1609</v>
      </c>
      <c r="E117" s="8" t="s">
        <v>1608</v>
      </c>
      <c r="F117" s="10">
        <v>2.58E-2</v>
      </c>
      <c r="G117" s="10">
        <v>1.1953200000000001E-2</v>
      </c>
      <c r="H117" s="10">
        <v>0.31743300000000002</v>
      </c>
      <c r="I117" s="10">
        <v>1.19563E-2</v>
      </c>
      <c r="J117" s="10">
        <v>3.8999999999999998E-3</v>
      </c>
      <c r="K117" s="10">
        <v>3.96095583490633E-11</v>
      </c>
      <c r="L117" s="9">
        <v>43.763313609467502</v>
      </c>
    </row>
    <row r="118" spans="1:12" ht="15" x14ac:dyDescent="0.15">
      <c r="A118" s="8" t="s">
        <v>3099</v>
      </c>
      <c r="B118" s="8" t="s">
        <v>127</v>
      </c>
      <c r="C118" s="8" t="s">
        <v>165</v>
      </c>
      <c r="D118" s="8" t="s">
        <v>1609</v>
      </c>
      <c r="E118" s="8" t="s">
        <v>1608</v>
      </c>
      <c r="F118" s="10">
        <v>-8.8999999999999996E-2</v>
      </c>
      <c r="G118" s="10">
        <v>-2.8758800000000001E-2</v>
      </c>
      <c r="H118" s="10">
        <v>0.18967999999999999</v>
      </c>
      <c r="I118" s="10">
        <v>2.1927800000000001E-2</v>
      </c>
      <c r="J118" s="10">
        <v>5.7000000000000002E-3</v>
      </c>
      <c r="K118" s="10">
        <v>3.1102836686851601E-54</v>
      </c>
      <c r="L118" s="9">
        <v>243.79809172052899</v>
      </c>
    </row>
    <row r="119" spans="1:12" ht="15" x14ac:dyDescent="0.15">
      <c r="A119" s="8" t="s">
        <v>3100</v>
      </c>
      <c r="B119" s="8" t="s">
        <v>127</v>
      </c>
      <c r="C119" s="8" t="s">
        <v>165</v>
      </c>
      <c r="D119" s="8" t="s">
        <v>1609</v>
      </c>
      <c r="E119" s="8" t="s">
        <v>1608</v>
      </c>
      <c r="F119" s="10">
        <v>3.7999999999999999E-2</v>
      </c>
      <c r="G119" s="10">
        <v>-7.0229899999999998E-3</v>
      </c>
      <c r="H119" s="10">
        <v>0.70120300000000002</v>
      </c>
      <c r="I119" s="10">
        <v>1.83035E-2</v>
      </c>
      <c r="J119" s="10">
        <v>4.1000000000000003E-3</v>
      </c>
      <c r="K119" s="10">
        <v>1.4511088807914299E-20</v>
      </c>
      <c r="L119" s="9">
        <v>85.901249256395005</v>
      </c>
    </row>
    <row r="120" spans="1:12" ht="15" x14ac:dyDescent="0.15">
      <c r="A120" s="8" t="s">
        <v>3101</v>
      </c>
      <c r="B120" s="8" t="s">
        <v>127</v>
      </c>
      <c r="C120" s="8" t="s">
        <v>165</v>
      </c>
      <c r="D120" s="8" t="s">
        <v>1602</v>
      </c>
      <c r="E120" s="8" t="s">
        <v>1603</v>
      </c>
      <c r="F120" s="10">
        <v>-6.3600000000000004E-2</v>
      </c>
      <c r="G120" s="10">
        <v>-1.96559E-2</v>
      </c>
      <c r="H120" s="10">
        <v>0.510606</v>
      </c>
      <c r="I120" s="10">
        <v>2.9876900000000001E-2</v>
      </c>
      <c r="J120" s="10">
        <v>6.8999999999999999E-3</v>
      </c>
      <c r="K120" s="10">
        <v>2.5929849734125199E-20</v>
      </c>
      <c r="L120" s="9">
        <v>84.960302457466895</v>
      </c>
    </row>
    <row r="121" spans="1:12" ht="15" x14ac:dyDescent="0.15">
      <c r="A121" s="8" t="s">
        <v>3102</v>
      </c>
      <c r="B121" s="8" t="s">
        <v>127</v>
      </c>
      <c r="C121" s="8" t="s">
        <v>165</v>
      </c>
      <c r="D121" s="8" t="s">
        <v>1609</v>
      </c>
      <c r="E121" s="8" t="s">
        <v>1608</v>
      </c>
      <c r="F121" s="10">
        <v>2.3699999999999999E-2</v>
      </c>
      <c r="G121" s="10">
        <v>2.6289E-2</v>
      </c>
      <c r="H121" s="10">
        <v>2.7317399999999999E-2</v>
      </c>
      <c r="I121" s="10">
        <v>1.19119E-2</v>
      </c>
      <c r="J121" s="10">
        <v>4.0000000000000001E-3</v>
      </c>
      <c r="K121" s="10">
        <v>2.7509962602312801E-9</v>
      </c>
      <c r="L121" s="9">
        <v>35.105625000000003</v>
      </c>
    </row>
    <row r="122" spans="1:12" ht="15" x14ac:dyDescent="0.15">
      <c r="A122" s="8" t="s">
        <v>3103</v>
      </c>
      <c r="B122" s="8" t="s">
        <v>127</v>
      </c>
      <c r="C122" s="8" t="s">
        <v>165</v>
      </c>
      <c r="D122" s="8" t="s">
        <v>1602</v>
      </c>
      <c r="E122" s="8" t="s">
        <v>1603</v>
      </c>
      <c r="F122" s="10">
        <v>2.69E-2</v>
      </c>
      <c r="G122" s="10">
        <v>-1.08121E-2</v>
      </c>
      <c r="H122" s="10">
        <v>0.40913699999999997</v>
      </c>
      <c r="I122" s="10">
        <v>1.3099E-2</v>
      </c>
      <c r="J122" s="10">
        <v>3.8999999999999998E-3</v>
      </c>
      <c r="K122" s="10">
        <v>6.1150498251702903E-12</v>
      </c>
      <c r="L122" s="9">
        <v>47.574621959237298</v>
      </c>
    </row>
    <row r="123" spans="1:12" ht="15" x14ac:dyDescent="0.15">
      <c r="A123" s="8" t="s">
        <v>3104</v>
      </c>
      <c r="B123" s="8" t="s">
        <v>127</v>
      </c>
      <c r="C123" s="8" t="s">
        <v>165</v>
      </c>
      <c r="D123" s="8" t="s">
        <v>1603</v>
      </c>
      <c r="E123" s="8" t="s">
        <v>1602</v>
      </c>
      <c r="F123" s="10">
        <v>2.9000000000000001E-2</v>
      </c>
      <c r="G123" s="10">
        <v>1.52246E-2</v>
      </c>
      <c r="H123" s="10">
        <v>0.20205999999999999</v>
      </c>
      <c r="I123" s="10">
        <v>1.19343E-2</v>
      </c>
      <c r="J123" s="10">
        <v>3.3999999999999998E-3</v>
      </c>
      <c r="K123" s="10">
        <v>8.1564278713278803E-18</v>
      </c>
      <c r="L123" s="9">
        <v>72.750865051903105</v>
      </c>
    </row>
    <row r="124" spans="1:12" ht="15" x14ac:dyDescent="0.15">
      <c r="A124" s="8" t="s">
        <v>3105</v>
      </c>
      <c r="B124" s="8" t="s">
        <v>127</v>
      </c>
      <c r="C124" s="8" t="s">
        <v>165</v>
      </c>
      <c r="D124" s="8" t="s">
        <v>1608</v>
      </c>
      <c r="E124" s="8" t="s">
        <v>1609</v>
      </c>
      <c r="F124" s="10">
        <v>-6.0100000000000001E-2</v>
      </c>
      <c r="G124" s="10">
        <v>-5.37662E-2</v>
      </c>
      <c r="H124" s="10">
        <v>0.23413600000000001</v>
      </c>
      <c r="I124" s="10">
        <v>4.5190300000000003E-2</v>
      </c>
      <c r="J124" s="10">
        <v>1.0500000000000001E-2</v>
      </c>
      <c r="K124" s="10">
        <v>1.1780127744628099E-8</v>
      </c>
      <c r="L124" s="9">
        <v>32.761995464852603</v>
      </c>
    </row>
    <row r="125" spans="1:12" ht="15" x14ac:dyDescent="0.15">
      <c r="A125" s="8" t="s">
        <v>3106</v>
      </c>
      <c r="B125" s="8" t="s">
        <v>127</v>
      </c>
      <c r="C125" s="8" t="s">
        <v>165</v>
      </c>
      <c r="D125" s="8" t="s">
        <v>1603</v>
      </c>
      <c r="E125" s="8" t="s">
        <v>1602</v>
      </c>
      <c r="F125" s="10">
        <v>3.0700000000000002E-2</v>
      </c>
      <c r="G125" s="10">
        <v>2.5628399999999999E-2</v>
      </c>
      <c r="H125" s="10">
        <v>0.135211</v>
      </c>
      <c r="I125" s="10">
        <v>1.7155799999999999E-2</v>
      </c>
      <c r="J125" s="10">
        <v>5.3E-3</v>
      </c>
      <c r="K125" s="10">
        <v>5.2350399470385203E-9</v>
      </c>
      <c r="L125" s="9">
        <v>33.552509789960801</v>
      </c>
    </row>
    <row r="126" spans="1:12" ht="15" x14ac:dyDescent="0.15">
      <c r="A126" s="8" t="s">
        <v>3107</v>
      </c>
      <c r="B126" s="8" t="s">
        <v>127</v>
      </c>
      <c r="C126" s="8" t="s">
        <v>165</v>
      </c>
      <c r="D126" s="8" t="s">
        <v>1603</v>
      </c>
      <c r="E126" s="8" t="s">
        <v>1602</v>
      </c>
      <c r="F126" s="10">
        <v>-2.7099999999999999E-2</v>
      </c>
      <c r="G126" s="10">
        <v>-1.15646E-2</v>
      </c>
      <c r="H126" s="10">
        <v>0.33036300000000002</v>
      </c>
      <c r="I126" s="10">
        <v>1.18808E-2</v>
      </c>
      <c r="J126" s="10">
        <v>3.5999999999999999E-3</v>
      </c>
      <c r="K126" s="10">
        <v>2.74220551539316E-14</v>
      </c>
      <c r="L126" s="9">
        <v>56.667438271604901</v>
      </c>
    </row>
    <row r="127" spans="1:12" ht="15" x14ac:dyDescent="0.15">
      <c r="A127" s="8" t="s">
        <v>2270</v>
      </c>
      <c r="B127" s="8" t="s">
        <v>135</v>
      </c>
      <c r="C127" s="8" t="s">
        <v>165</v>
      </c>
      <c r="D127" s="8" t="s">
        <v>1603</v>
      </c>
      <c r="E127" s="8" t="s">
        <v>1602</v>
      </c>
      <c r="F127" s="10">
        <v>-2.7E-2</v>
      </c>
      <c r="G127" s="10">
        <v>4.5999999999999999E-3</v>
      </c>
      <c r="H127" s="10">
        <v>4.90094693257551E-8</v>
      </c>
      <c r="I127" s="10">
        <v>-3.5021399999999999E-3</v>
      </c>
      <c r="J127" s="10">
        <v>1.6587399999999999E-2</v>
      </c>
      <c r="K127" s="10">
        <v>0.83278399999999997</v>
      </c>
      <c r="L127" s="9">
        <v>34.451795841209801</v>
      </c>
    </row>
    <row r="128" spans="1:12" ht="15" x14ac:dyDescent="0.15">
      <c r="A128" s="8" t="s">
        <v>3108</v>
      </c>
      <c r="B128" s="8" t="s">
        <v>135</v>
      </c>
      <c r="C128" s="8" t="s">
        <v>165</v>
      </c>
      <c r="D128" s="8" t="s">
        <v>1602</v>
      </c>
      <c r="E128" s="8" t="s">
        <v>1603</v>
      </c>
      <c r="F128" s="10">
        <v>-2.3099999999999999E-2</v>
      </c>
      <c r="G128" s="10">
        <v>3.5999999999999999E-3</v>
      </c>
      <c r="H128" s="10">
        <v>2.1740023039284901E-9</v>
      </c>
      <c r="I128" s="10">
        <v>-7.9221199999999995E-3</v>
      </c>
      <c r="J128" s="10">
        <v>1.1651399999999999E-2</v>
      </c>
      <c r="K128" s="10">
        <v>0.49655100000000002</v>
      </c>
      <c r="L128" s="9">
        <v>41.1736111111111</v>
      </c>
    </row>
    <row r="129" spans="1:12" ht="15" x14ac:dyDescent="0.15">
      <c r="A129" s="8" t="s">
        <v>3109</v>
      </c>
      <c r="B129" s="8" t="s">
        <v>135</v>
      </c>
      <c r="C129" s="8" t="s">
        <v>165</v>
      </c>
      <c r="D129" s="8" t="s">
        <v>1608</v>
      </c>
      <c r="E129" s="8" t="s">
        <v>1609</v>
      </c>
      <c r="F129" s="10">
        <v>-3.9100000000000003E-2</v>
      </c>
      <c r="G129" s="10">
        <v>3.5000000000000001E-3</v>
      </c>
      <c r="H129" s="10">
        <v>6.4047178156934202E-28</v>
      </c>
      <c r="I129" s="10">
        <v>-7.40341E-3</v>
      </c>
      <c r="J129" s="10">
        <v>1.1461000000000001E-2</v>
      </c>
      <c r="K129" s="10">
        <v>0.51830100000000001</v>
      </c>
      <c r="L129" s="9">
        <v>124.80081632653101</v>
      </c>
    </row>
    <row r="130" spans="1:12" ht="15" x14ac:dyDescent="0.15">
      <c r="A130" s="8" t="s">
        <v>3110</v>
      </c>
      <c r="B130" s="8" t="s">
        <v>135</v>
      </c>
      <c r="C130" s="8" t="s">
        <v>165</v>
      </c>
      <c r="D130" s="8" t="s">
        <v>1609</v>
      </c>
      <c r="E130" s="8" t="s">
        <v>1608</v>
      </c>
      <c r="F130" s="10">
        <v>0.1179</v>
      </c>
      <c r="G130" s="10">
        <v>3.8E-3</v>
      </c>
      <c r="H130" s="10">
        <v>1.21059813355048E-188</v>
      </c>
      <c r="I130" s="10">
        <v>9.2137699999999996E-3</v>
      </c>
      <c r="J130" s="10">
        <v>1.19764E-2</v>
      </c>
      <c r="K130" s="10">
        <v>0.44169799999999998</v>
      </c>
      <c r="L130" s="9">
        <v>962.63227146814404</v>
      </c>
    </row>
    <row r="131" spans="1:12" ht="15" x14ac:dyDescent="0.15">
      <c r="A131" s="8" t="s">
        <v>3111</v>
      </c>
      <c r="B131" s="8" t="s">
        <v>135</v>
      </c>
      <c r="C131" s="8" t="s">
        <v>165</v>
      </c>
      <c r="D131" s="8" t="s">
        <v>1602</v>
      </c>
      <c r="E131" s="8" t="s">
        <v>1608</v>
      </c>
      <c r="F131" s="10">
        <v>-2.69E-2</v>
      </c>
      <c r="G131" s="10">
        <v>3.8999999999999998E-3</v>
      </c>
      <c r="H131" s="10">
        <v>8.7299146952812896E-10</v>
      </c>
      <c r="I131" s="10">
        <v>1.6618299999999999E-2</v>
      </c>
      <c r="J131" s="10">
        <v>1.2101300000000001E-2</v>
      </c>
      <c r="K131" s="10">
        <v>0.16966899999999999</v>
      </c>
      <c r="L131" s="9">
        <v>47.574621959237298</v>
      </c>
    </row>
    <row r="132" spans="1:12" ht="15" x14ac:dyDescent="0.15">
      <c r="A132" s="8" t="s">
        <v>3112</v>
      </c>
      <c r="B132" s="8" t="s">
        <v>135</v>
      </c>
      <c r="C132" s="8" t="s">
        <v>165</v>
      </c>
      <c r="D132" s="8" t="s">
        <v>1608</v>
      </c>
      <c r="E132" s="8" t="s">
        <v>1609</v>
      </c>
      <c r="F132" s="10">
        <v>4.8300000000000003E-2</v>
      </c>
      <c r="G132" s="10">
        <v>3.5999999999999999E-3</v>
      </c>
      <c r="H132" s="10">
        <v>3.5407886136850002E-38</v>
      </c>
      <c r="I132" s="10">
        <v>-9.1712400000000006E-3</v>
      </c>
      <c r="J132" s="10">
        <v>1.15055E-2</v>
      </c>
      <c r="K132" s="10">
        <v>0.42538300000000001</v>
      </c>
      <c r="L132" s="9">
        <v>180.006944444444</v>
      </c>
    </row>
    <row r="133" spans="1:12" ht="15" x14ac:dyDescent="0.15">
      <c r="A133" s="8" t="s">
        <v>3113</v>
      </c>
      <c r="B133" s="8" t="s">
        <v>135</v>
      </c>
      <c r="C133" s="8" t="s">
        <v>165</v>
      </c>
      <c r="D133" s="8" t="s">
        <v>1608</v>
      </c>
      <c r="E133" s="8" t="s">
        <v>1609</v>
      </c>
      <c r="F133" s="10">
        <v>1.9800000000000002E-2</v>
      </c>
      <c r="G133" s="10">
        <v>3.3999999999999998E-3</v>
      </c>
      <c r="H133" s="10">
        <v>4.1200264106055399E-9</v>
      </c>
      <c r="I133" s="10">
        <v>-9.45965E-3</v>
      </c>
      <c r="J133" s="10">
        <v>1.13058E-2</v>
      </c>
      <c r="K133" s="10">
        <v>0.402758</v>
      </c>
      <c r="L133" s="9">
        <v>33.913494809688601</v>
      </c>
    </row>
    <row r="134" spans="1:12" ht="15" x14ac:dyDescent="0.15">
      <c r="A134" s="8" t="s">
        <v>2286</v>
      </c>
      <c r="B134" s="8" t="s">
        <v>135</v>
      </c>
      <c r="C134" s="8" t="s">
        <v>165</v>
      </c>
      <c r="D134" s="8" t="s">
        <v>1609</v>
      </c>
      <c r="E134" s="8" t="s">
        <v>1608</v>
      </c>
      <c r="F134" s="10">
        <v>4.0899999999999999E-2</v>
      </c>
      <c r="G134" s="10">
        <v>3.3999999999999998E-3</v>
      </c>
      <c r="H134" s="10">
        <v>4.1058208896991197E-30</v>
      </c>
      <c r="I134" s="10">
        <v>-1.6552799999999999E-2</v>
      </c>
      <c r="J134" s="10">
        <v>1.14059E-2</v>
      </c>
      <c r="K134" s="10">
        <v>0.14670800000000001</v>
      </c>
      <c r="L134" s="9">
        <v>144.70674740484401</v>
      </c>
    </row>
    <row r="135" spans="1:12" ht="15" x14ac:dyDescent="0.15">
      <c r="A135" s="8" t="s">
        <v>3114</v>
      </c>
      <c r="B135" s="8" t="s">
        <v>135</v>
      </c>
      <c r="C135" s="8" t="s">
        <v>165</v>
      </c>
      <c r="D135" s="8" t="s">
        <v>1603</v>
      </c>
      <c r="E135" s="8" t="s">
        <v>1602</v>
      </c>
      <c r="F135" s="10">
        <v>2.1700000000000001E-2</v>
      </c>
      <c r="G135" s="10">
        <v>3.5000000000000001E-3</v>
      </c>
      <c r="H135" s="10">
        <v>3.1960237651342998E-9</v>
      </c>
      <c r="I135" s="10">
        <v>-7.7548699999999996E-3</v>
      </c>
      <c r="J135" s="10">
        <v>1.15659E-2</v>
      </c>
      <c r="K135" s="10">
        <v>0.50254200000000004</v>
      </c>
      <c r="L135" s="9">
        <v>38.44</v>
      </c>
    </row>
    <row r="136" spans="1:12" ht="15" x14ac:dyDescent="0.15">
      <c r="A136" s="8" t="s">
        <v>3115</v>
      </c>
      <c r="B136" s="8" t="s">
        <v>135</v>
      </c>
      <c r="C136" s="8" t="s">
        <v>165</v>
      </c>
      <c r="D136" s="8" t="s">
        <v>1603</v>
      </c>
      <c r="E136" s="8" t="s">
        <v>1602</v>
      </c>
      <c r="F136" s="10">
        <v>-2.2200000000000001E-2</v>
      </c>
      <c r="G136" s="10">
        <v>3.5000000000000001E-3</v>
      </c>
      <c r="H136" s="10">
        <v>1.22501103252194E-9</v>
      </c>
      <c r="I136" s="10">
        <v>-4.7800500000000001E-3</v>
      </c>
      <c r="J136" s="10">
        <v>1.16337E-2</v>
      </c>
      <c r="K136" s="10">
        <v>0.68116100000000002</v>
      </c>
      <c r="L136" s="9">
        <v>40.2318367346939</v>
      </c>
    </row>
    <row r="137" spans="1:12" ht="15" x14ac:dyDescent="0.15">
      <c r="A137" s="8" t="s">
        <v>3116</v>
      </c>
      <c r="B137" s="8" t="s">
        <v>135</v>
      </c>
      <c r="C137" s="8" t="s">
        <v>165</v>
      </c>
      <c r="D137" s="8" t="s">
        <v>1608</v>
      </c>
      <c r="E137" s="8" t="s">
        <v>1602</v>
      </c>
      <c r="F137" s="10">
        <v>4.1200000000000001E-2</v>
      </c>
      <c r="G137" s="10">
        <v>4.7999999999999996E-3</v>
      </c>
      <c r="H137" s="10">
        <v>3.11099992042455E-17</v>
      </c>
      <c r="I137" s="10">
        <v>-3.03952E-3</v>
      </c>
      <c r="J137" s="10">
        <v>1.13402E-2</v>
      </c>
      <c r="K137" s="10">
        <v>0.78867500000000001</v>
      </c>
      <c r="L137" s="9">
        <v>73.6736111111111</v>
      </c>
    </row>
    <row r="138" spans="1:12" ht="15" x14ac:dyDescent="0.15">
      <c r="A138" s="8" t="s">
        <v>3117</v>
      </c>
      <c r="B138" s="8" t="s">
        <v>135</v>
      </c>
      <c r="C138" s="8" t="s">
        <v>165</v>
      </c>
      <c r="D138" s="8" t="s">
        <v>1609</v>
      </c>
      <c r="E138" s="8" t="s">
        <v>1608</v>
      </c>
      <c r="F138" s="10">
        <v>0.06</v>
      </c>
      <c r="G138" s="10">
        <v>6.0000000000000001E-3</v>
      </c>
      <c r="H138" s="10">
        <v>3.69487712253931E-21</v>
      </c>
      <c r="I138" s="10">
        <v>-4.2485799999999997E-2</v>
      </c>
      <c r="J138" s="10">
        <v>2.15506E-2</v>
      </c>
      <c r="K138" s="10">
        <v>4.86732E-2</v>
      </c>
      <c r="L138" s="9">
        <v>100</v>
      </c>
    </row>
    <row r="139" spans="1:12" ht="15" x14ac:dyDescent="0.15">
      <c r="A139" s="8" t="s">
        <v>3118</v>
      </c>
      <c r="B139" s="8" t="s">
        <v>135</v>
      </c>
      <c r="C139" s="8" t="s">
        <v>165</v>
      </c>
      <c r="D139" s="8" t="s">
        <v>1603</v>
      </c>
      <c r="E139" s="8" t="s">
        <v>1602</v>
      </c>
      <c r="F139" s="10">
        <v>-2.4299999999999999E-2</v>
      </c>
      <c r="G139" s="10">
        <v>3.5000000000000001E-3</v>
      </c>
      <c r="H139" s="10">
        <v>6.1503523930697606E-11</v>
      </c>
      <c r="I139" s="10">
        <v>-2.1432799999999998E-2</v>
      </c>
      <c r="J139" s="10">
        <v>1.18812E-2</v>
      </c>
      <c r="K139" s="10">
        <v>7.1244299999999997E-2</v>
      </c>
      <c r="L139" s="9">
        <v>48.203265306122397</v>
      </c>
    </row>
    <row r="140" spans="1:12" ht="15" x14ac:dyDescent="0.15">
      <c r="A140" s="8" t="s">
        <v>3119</v>
      </c>
      <c r="B140" s="8" t="s">
        <v>135</v>
      </c>
      <c r="C140" s="8" t="s">
        <v>165</v>
      </c>
      <c r="D140" s="8" t="s">
        <v>1603</v>
      </c>
      <c r="E140" s="8" t="s">
        <v>1609</v>
      </c>
      <c r="F140" s="10">
        <v>2.0299999999999999E-2</v>
      </c>
      <c r="G140" s="10">
        <v>3.5999999999999999E-3</v>
      </c>
      <c r="H140" s="10">
        <v>1.8030177408595701E-8</v>
      </c>
      <c r="I140" s="10">
        <v>2.1328400000000001E-2</v>
      </c>
      <c r="J140" s="10">
        <v>1.1906099999999999E-2</v>
      </c>
      <c r="K140" s="10">
        <v>7.3230199999999995E-2</v>
      </c>
      <c r="L140" s="9">
        <v>31.797067901234598</v>
      </c>
    </row>
    <row r="141" spans="1:12" ht="15" x14ac:dyDescent="0.15">
      <c r="A141" s="8" t="s">
        <v>3120</v>
      </c>
      <c r="B141" s="8" t="s">
        <v>135</v>
      </c>
      <c r="C141" s="8" t="s">
        <v>165</v>
      </c>
      <c r="D141" s="8" t="s">
        <v>1609</v>
      </c>
      <c r="E141" s="8" t="s">
        <v>1608</v>
      </c>
      <c r="F141" s="10">
        <v>-2.9100000000000001E-2</v>
      </c>
      <c r="G141" s="10">
        <v>4.4999999999999997E-3</v>
      </c>
      <c r="H141" s="10">
        <v>1.3070132791499E-9</v>
      </c>
      <c r="I141" s="10">
        <v>5.4113299999999998E-3</v>
      </c>
      <c r="J141" s="10">
        <v>1.5474999999999999E-2</v>
      </c>
      <c r="K141" s="10">
        <v>0.72657799999999995</v>
      </c>
      <c r="L141" s="9">
        <v>41.817777777777799</v>
      </c>
    </row>
    <row r="142" spans="1:12" ht="15" x14ac:dyDescent="0.15">
      <c r="A142" s="8" t="s">
        <v>3121</v>
      </c>
      <c r="B142" s="8" t="s">
        <v>135</v>
      </c>
      <c r="C142" s="8" t="s">
        <v>165</v>
      </c>
      <c r="D142" s="8" t="s">
        <v>1609</v>
      </c>
      <c r="E142" s="8" t="s">
        <v>1603</v>
      </c>
      <c r="F142" s="10">
        <v>3.4299999999999997E-2</v>
      </c>
      <c r="G142" s="10">
        <v>4.1000000000000003E-3</v>
      </c>
      <c r="H142" s="10">
        <v>1.68694141328732E-15</v>
      </c>
      <c r="I142" s="10">
        <v>1.06937E-2</v>
      </c>
      <c r="J142" s="10">
        <v>1.3778E-2</v>
      </c>
      <c r="K142" s="10">
        <v>0.437664</v>
      </c>
      <c r="L142" s="9">
        <v>69.987507436049995</v>
      </c>
    </row>
    <row r="143" spans="1:12" ht="15" x14ac:dyDescent="0.15">
      <c r="A143" s="8" t="s">
        <v>3122</v>
      </c>
      <c r="B143" s="8" t="s">
        <v>135</v>
      </c>
      <c r="C143" s="8" t="s">
        <v>165</v>
      </c>
      <c r="D143" s="8" t="s">
        <v>1609</v>
      </c>
      <c r="E143" s="8" t="s">
        <v>1608</v>
      </c>
      <c r="F143" s="10">
        <v>-5.0599999999999999E-2</v>
      </c>
      <c r="G143" s="10">
        <v>6.1999999999999998E-3</v>
      </c>
      <c r="H143" s="10">
        <v>9.7364356979888694E-16</v>
      </c>
      <c r="I143" s="10">
        <v>-3.5042900000000002E-2</v>
      </c>
      <c r="J143" s="10">
        <v>2.1180600000000001E-2</v>
      </c>
      <c r="K143" s="10">
        <v>9.8030199999999998E-2</v>
      </c>
      <c r="L143" s="9">
        <v>66.606659729448495</v>
      </c>
    </row>
    <row r="144" spans="1:12" ht="15" x14ac:dyDescent="0.15">
      <c r="A144" s="8" t="s">
        <v>3123</v>
      </c>
      <c r="B144" s="8" t="s">
        <v>135</v>
      </c>
      <c r="C144" s="8" t="s">
        <v>165</v>
      </c>
      <c r="D144" s="8" t="s">
        <v>1602</v>
      </c>
      <c r="E144" s="8" t="s">
        <v>1603</v>
      </c>
      <c r="F144" s="10">
        <v>2.35E-2</v>
      </c>
      <c r="G144" s="10">
        <v>4.1999999999999997E-3</v>
      </c>
      <c r="H144" s="10">
        <v>3.1470236017056602E-8</v>
      </c>
      <c r="I144" s="10">
        <v>-1.41745E-2</v>
      </c>
      <c r="J144" s="10">
        <v>1.40404E-2</v>
      </c>
      <c r="K144" s="10">
        <v>0.31271199999999999</v>
      </c>
      <c r="L144" s="9">
        <v>31.306689342403601</v>
      </c>
    </row>
    <row r="145" spans="1:12" ht="15" x14ac:dyDescent="0.15">
      <c r="A145" s="8" t="s">
        <v>3124</v>
      </c>
      <c r="B145" s="8" t="s">
        <v>135</v>
      </c>
      <c r="C145" s="8" t="s">
        <v>165</v>
      </c>
      <c r="D145" s="8" t="s">
        <v>1608</v>
      </c>
      <c r="E145" s="8" t="s">
        <v>1602</v>
      </c>
      <c r="F145" s="10">
        <v>-2.8299999999999999E-2</v>
      </c>
      <c r="G145" s="10">
        <v>4.7999999999999996E-3</v>
      </c>
      <c r="H145" s="10">
        <v>4.9610088296698602E-9</v>
      </c>
      <c r="I145" s="10">
        <v>-8.1091700000000006E-3</v>
      </c>
      <c r="J145" s="10">
        <v>1.4494699999999999E-2</v>
      </c>
      <c r="K145" s="10">
        <v>0.57584999999999997</v>
      </c>
      <c r="L145" s="9">
        <v>34.7608506944444</v>
      </c>
    </row>
    <row r="146" spans="1:12" ht="15" x14ac:dyDescent="0.15">
      <c r="A146" s="8" t="s">
        <v>3125</v>
      </c>
      <c r="B146" s="8" t="s">
        <v>135</v>
      </c>
      <c r="C146" s="8" t="s">
        <v>165</v>
      </c>
      <c r="D146" s="8" t="s">
        <v>1602</v>
      </c>
      <c r="E146" s="8" t="s">
        <v>1603</v>
      </c>
      <c r="F146" s="10">
        <v>3.5999999999999997E-2</v>
      </c>
      <c r="G146" s="10">
        <v>6.1999999999999998E-3</v>
      </c>
      <c r="H146" s="10">
        <v>1.81898869527147E-8</v>
      </c>
      <c r="I146" s="10">
        <v>-1.1679200000000001E-2</v>
      </c>
      <c r="J146" s="10">
        <v>2.1198700000000001E-2</v>
      </c>
      <c r="K146" s="10">
        <v>0.581677</v>
      </c>
      <c r="L146" s="9">
        <v>33.714880332986503</v>
      </c>
    </row>
    <row r="147" spans="1:12" ht="15" x14ac:dyDescent="0.15">
      <c r="A147" s="8" t="s">
        <v>2038</v>
      </c>
      <c r="B147" s="8" t="s">
        <v>135</v>
      </c>
      <c r="C147" s="8" t="s">
        <v>165</v>
      </c>
      <c r="D147" s="8" t="s">
        <v>1609</v>
      </c>
      <c r="E147" s="8" t="s">
        <v>1608</v>
      </c>
      <c r="F147" s="10">
        <v>-7.0800000000000002E-2</v>
      </c>
      <c r="G147" s="10">
        <v>7.7999999999999996E-3</v>
      </c>
      <c r="H147" s="10">
        <v>1.0648783561269599E-15</v>
      </c>
      <c r="I147" s="10">
        <v>2.6984999999999999E-2</v>
      </c>
      <c r="J147" s="10">
        <v>4.8714199999999999E-2</v>
      </c>
      <c r="K147" s="10">
        <v>0.57961600000000002</v>
      </c>
      <c r="L147" s="9">
        <v>82.390532544378701</v>
      </c>
    </row>
    <row r="148" spans="1:12" ht="15" x14ac:dyDescent="0.15">
      <c r="A148" s="8" t="s">
        <v>3126</v>
      </c>
      <c r="B148" s="8" t="s">
        <v>135</v>
      </c>
      <c r="C148" s="8" t="s">
        <v>165</v>
      </c>
      <c r="D148" s="8" t="s">
        <v>1608</v>
      </c>
      <c r="E148" s="8" t="s">
        <v>1609</v>
      </c>
      <c r="F148" s="10">
        <v>0.10580000000000001</v>
      </c>
      <c r="G148" s="10">
        <v>3.8E-3</v>
      </c>
      <c r="H148" s="10">
        <v>1.27938130415752E-160</v>
      </c>
      <c r="I148" s="10">
        <v>-1.0226900000000001E-2</v>
      </c>
      <c r="J148" s="10">
        <v>1.29426E-2</v>
      </c>
      <c r="K148" s="10">
        <v>0.42942599999999997</v>
      </c>
      <c r="L148" s="9">
        <v>775.18282548476498</v>
      </c>
    </row>
    <row r="149" spans="1:12" ht="15" x14ac:dyDescent="0.15">
      <c r="A149" s="8" t="s">
        <v>3127</v>
      </c>
      <c r="B149" s="8" t="s">
        <v>135</v>
      </c>
      <c r="C149" s="8" t="s">
        <v>165</v>
      </c>
      <c r="D149" s="8" t="s">
        <v>1609</v>
      </c>
      <c r="E149" s="8" t="s">
        <v>1603</v>
      </c>
      <c r="F149" s="10">
        <v>-3.2300000000000002E-2</v>
      </c>
      <c r="G149" s="10">
        <v>3.5000000000000001E-3</v>
      </c>
      <c r="H149" s="10">
        <v>8.0371116221540002E-18</v>
      </c>
      <c r="I149" s="10">
        <v>2.0975299999999999E-2</v>
      </c>
      <c r="J149" s="10">
        <v>1.1563E-2</v>
      </c>
      <c r="K149" s="10">
        <v>6.9677100000000006E-2</v>
      </c>
      <c r="L149" s="9">
        <v>85.166530612244898</v>
      </c>
    </row>
    <row r="150" spans="1:12" ht="15" x14ac:dyDescent="0.15">
      <c r="A150" s="8" t="s">
        <v>3128</v>
      </c>
      <c r="B150" s="8" t="s">
        <v>135</v>
      </c>
      <c r="C150" s="8" t="s">
        <v>165</v>
      </c>
      <c r="D150" s="8" t="s">
        <v>1602</v>
      </c>
      <c r="E150" s="8" t="s">
        <v>1608</v>
      </c>
      <c r="F150" s="10">
        <v>-3.5799999999999998E-2</v>
      </c>
      <c r="G150" s="10">
        <v>3.5999999999999999E-3</v>
      </c>
      <c r="H150" s="10">
        <v>2.8516748143050201E-21</v>
      </c>
      <c r="I150" s="10">
        <v>1.0631399999999999E-2</v>
      </c>
      <c r="J150" s="10">
        <v>1.2534099999999999E-2</v>
      </c>
      <c r="K150" s="10">
        <v>0.39632899999999999</v>
      </c>
      <c r="L150" s="9">
        <v>98.891975308642003</v>
      </c>
    </row>
    <row r="151" spans="1:12" ht="15" x14ac:dyDescent="0.15">
      <c r="A151" s="8" t="s">
        <v>3129</v>
      </c>
      <c r="B151" s="8" t="s">
        <v>135</v>
      </c>
      <c r="C151" s="8" t="s">
        <v>165</v>
      </c>
      <c r="D151" s="8" t="s">
        <v>1602</v>
      </c>
      <c r="E151" s="8" t="s">
        <v>1603</v>
      </c>
      <c r="F151" s="10">
        <v>8.3099999999999993E-2</v>
      </c>
      <c r="G151" s="10">
        <v>5.1000000000000004E-3</v>
      </c>
      <c r="H151" s="10">
        <v>8.2813282639075096E-54</v>
      </c>
      <c r="I151" s="10">
        <v>7.11979E-3</v>
      </c>
      <c r="J151" s="10">
        <v>1.5773599999999999E-2</v>
      </c>
      <c r="K151" s="10">
        <v>0.65171999999999997</v>
      </c>
      <c r="L151" s="9">
        <v>265.49826989619402</v>
      </c>
    </row>
    <row r="152" spans="1:12" ht="15" x14ac:dyDescent="0.15">
      <c r="A152" s="8" t="s">
        <v>3130</v>
      </c>
      <c r="B152" s="8" t="s">
        <v>135</v>
      </c>
      <c r="C152" s="8" t="s">
        <v>165</v>
      </c>
      <c r="D152" s="8" t="s">
        <v>1609</v>
      </c>
      <c r="E152" s="8" t="s">
        <v>1608</v>
      </c>
      <c r="F152" s="10">
        <v>4.0800000000000003E-2</v>
      </c>
      <c r="G152" s="10">
        <v>5.3E-3</v>
      </c>
      <c r="H152" s="10">
        <v>4.9522208008852197E-13</v>
      </c>
      <c r="I152" s="10">
        <v>-1.77819E-2</v>
      </c>
      <c r="J152" s="10">
        <v>1.6955999999999999E-2</v>
      </c>
      <c r="K152" s="10">
        <v>0.29431299999999999</v>
      </c>
      <c r="L152" s="9">
        <v>59.260946956212202</v>
      </c>
    </row>
    <row r="153" spans="1:12" ht="15" x14ac:dyDescent="0.15">
      <c r="A153" s="8" t="s">
        <v>3131</v>
      </c>
      <c r="B153" s="8" t="s">
        <v>135</v>
      </c>
      <c r="C153" s="8" t="s">
        <v>165</v>
      </c>
      <c r="D153" s="8" t="s">
        <v>1608</v>
      </c>
      <c r="E153" s="8" t="s">
        <v>1609</v>
      </c>
      <c r="F153" s="10">
        <v>-3.6299999999999999E-2</v>
      </c>
      <c r="G153" s="10">
        <v>5.7000000000000002E-3</v>
      </c>
      <c r="H153" s="10">
        <v>1.89897829126987E-8</v>
      </c>
      <c r="I153" s="10">
        <v>4.9268699999999999E-2</v>
      </c>
      <c r="J153" s="10">
        <v>1.5963999999999999E-2</v>
      </c>
      <c r="K153" s="10">
        <v>2.0271199999999999E-3</v>
      </c>
      <c r="L153" s="9">
        <v>40.556786703601098</v>
      </c>
    </row>
    <row r="154" spans="1:12" ht="15" x14ac:dyDescent="0.15">
      <c r="A154" s="8" t="s">
        <v>3132</v>
      </c>
      <c r="B154" s="8" t="s">
        <v>135</v>
      </c>
      <c r="C154" s="8" t="s">
        <v>165</v>
      </c>
      <c r="D154" s="8" t="s">
        <v>1609</v>
      </c>
      <c r="E154" s="8" t="s">
        <v>1608</v>
      </c>
      <c r="F154" s="10">
        <v>-3.7900000000000003E-2</v>
      </c>
      <c r="G154" s="10">
        <v>4.1999999999999997E-3</v>
      </c>
      <c r="H154" s="10">
        <v>4.3032839130577801E-18</v>
      </c>
      <c r="I154" s="10">
        <v>-2.84546E-2</v>
      </c>
      <c r="J154" s="10">
        <v>1.2158499999999999E-2</v>
      </c>
      <c r="K154" s="10">
        <v>1.92686E-2</v>
      </c>
      <c r="L154" s="9">
        <v>81.429138321995495</v>
      </c>
    </row>
    <row r="155" spans="1:12" ht="15" x14ac:dyDescent="0.15">
      <c r="A155" s="8" t="s">
        <v>3133</v>
      </c>
      <c r="B155" s="8" t="s">
        <v>135</v>
      </c>
      <c r="C155" s="8" t="s">
        <v>165</v>
      </c>
      <c r="D155" s="8" t="s">
        <v>1609</v>
      </c>
      <c r="E155" s="8" t="s">
        <v>1608</v>
      </c>
      <c r="F155" s="10">
        <v>2.1700000000000001E-2</v>
      </c>
      <c r="G155" s="10">
        <v>3.7000000000000002E-3</v>
      </c>
      <c r="H155" s="10">
        <v>7.9639770529439397E-10</v>
      </c>
      <c r="I155" s="10">
        <v>-1.04239E-2</v>
      </c>
      <c r="J155" s="10">
        <v>1.1830800000000001E-2</v>
      </c>
      <c r="K155" s="10">
        <v>0.378274</v>
      </c>
      <c r="L155" s="9">
        <v>34.396639883126397</v>
      </c>
    </row>
    <row r="156" spans="1:12" ht="15" x14ac:dyDescent="0.15">
      <c r="A156" s="8" t="s">
        <v>2374</v>
      </c>
      <c r="B156" s="8" t="s">
        <v>135</v>
      </c>
      <c r="C156" s="8" t="s">
        <v>165</v>
      </c>
      <c r="D156" s="8" t="s">
        <v>1609</v>
      </c>
      <c r="E156" s="8" t="s">
        <v>1608</v>
      </c>
      <c r="F156" s="10">
        <v>-6.9800000000000001E-2</v>
      </c>
      <c r="G156" s="10">
        <v>4.1000000000000003E-3</v>
      </c>
      <c r="H156" s="10">
        <v>1.4958911747640801E-65</v>
      </c>
      <c r="I156" s="10">
        <v>-3.5318000000000002E-2</v>
      </c>
      <c r="J156" s="10">
        <v>1.43187E-2</v>
      </c>
      <c r="K156" s="10">
        <v>1.3642100000000001E-2</v>
      </c>
      <c r="L156" s="9">
        <v>289.82986317668002</v>
      </c>
    </row>
    <row r="157" spans="1:12" ht="15" x14ac:dyDescent="0.15">
      <c r="A157" s="8" t="s">
        <v>3134</v>
      </c>
      <c r="B157" s="8" t="s">
        <v>135</v>
      </c>
      <c r="C157" s="8" t="s">
        <v>165</v>
      </c>
      <c r="D157" s="8" t="s">
        <v>1609</v>
      </c>
      <c r="E157" s="8" t="s">
        <v>1608</v>
      </c>
      <c r="F157" s="10">
        <v>-0.02</v>
      </c>
      <c r="G157" s="10">
        <v>3.3999999999999998E-3</v>
      </c>
      <c r="H157" s="10">
        <v>3.0549914561835302E-10</v>
      </c>
      <c r="I157" s="10">
        <v>2.2931900000000002E-2</v>
      </c>
      <c r="J157" s="10">
        <v>1.1311999999999999E-2</v>
      </c>
      <c r="K157" s="10">
        <v>4.2639299999999998E-2</v>
      </c>
      <c r="L157" s="9">
        <v>34.602076124567503</v>
      </c>
    </row>
    <row r="158" spans="1:12" ht="15" x14ac:dyDescent="0.15">
      <c r="A158" s="8" t="s">
        <v>3135</v>
      </c>
      <c r="B158" s="8" t="s">
        <v>135</v>
      </c>
      <c r="C158" s="8" t="s">
        <v>165</v>
      </c>
      <c r="D158" s="8" t="s">
        <v>1608</v>
      </c>
      <c r="E158" s="8" t="s">
        <v>1609</v>
      </c>
      <c r="F158" s="10">
        <v>-3.1800000000000002E-2</v>
      </c>
      <c r="G158" s="10">
        <v>4.7999999999999996E-3</v>
      </c>
      <c r="H158" s="10">
        <v>3.7640033388911402E-10</v>
      </c>
      <c r="I158" s="10">
        <v>1.15903E-2</v>
      </c>
      <c r="J158" s="10">
        <v>1.59154E-2</v>
      </c>
      <c r="K158" s="10">
        <v>0.46646500000000002</v>
      </c>
      <c r="L158" s="9">
        <v>43.890625</v>
      </c>
    </row>
    <row r="159" spans="1:12" ht="15" x14ac:dyDescent="0.15">
      <c r="A159" s="8" t="s">
        <v>3136</v>
      </c>
      <c r="B159" s="8" t="s">
        <v>135</v>
      </c>
      <c r="C159" s="8" t="s">
        <v>165</v>
      </c>
      <c r="D159" s="8" t="s">
        <v>1609</v>
      </c>
      <c r="E159" s="8" t="s">
        <v>1608</v>
      </c>
      <c r="F159" s="10">
        <v>2.5399999999999999E-2</v>
      </c>
      <c r="G159" s="10">
        <v>3.5999999999999999E-3</v>
      </c>
      <c r="H159" s="10">
        <v>8.9166146887954208E-12</v>
      </c>
      <c r="I159" s="10">
        <v>-1.19989E-2</v>
      </c>
      <c r="J159" s="10">
        <v>1.1332099999999999E-2</v>
      </c>
      <c r="K159" s="10">
        <v>0.28967399999999999</v>
      </c>
      <c r="L159" s="9">
        <v>49.780864197530903</v>
      </c>
    </row>
    <row r="160" spans="1:12" ht="15" x14ac:dyDescent="0.15">
      <c r="A160" s="8" t="s">
        <v>3137</v>
      </c>
      <c r="B160" s="8" t="s">
        <v>135</v>
      </c>
      <c r="C160" s="8" t="s">
        <v>165</v>
      </c>
      <c r="D160" s="8" t="s">
        <v>1603</v>
      </c>
      <c r="E160" s="8" t="s">
        <v>1602</v>
      </c>
      <c r="F160" s="10">
        <v>-2.8299999999999999E-2</v>
      </c>
      <c r="G160" s="10">
        <v>3.8999999999999998E-3</v>
      </c>
      <c r="H160" s="10">
        <v>3.8779303087618201E-13</v>
      </c>
      <c r="I160" s="10">
        <v>4.7092000000000002E-3</v>
      </c>
      <c r="J160" s="10">
        <v>1.25427E-2</v>
      </c>
      <c r="K160" s="10">
        <v>0.70732499999999998</v>
      </c>
      <c r="L160" s="9">
        <v>52.655489809335997</v>
      </c>
    </row>
    <row r="161" spans="1:12" ht="15" x14ac:dyDescent="0.15">
      <c r="A161" s="8" t="s">
        <v>3138</v>
      </c>
      <c r="B161" s="8" t="s">
        <v>135</v>
      </c>
      <c r="C161" s="8" t="s">
        <v>165</v>
      </c>
      <c r="D161" s="8" t="s">
        <v>1608</v>
      </c>
      <c r="E161" s="8" t="s">
        <v>1609</v>
      </c>
      <c r="F161" s="10">
        <v>4.53E-2</v>
      </c>
      <c r="G161" s="10">
        <v>7.1000000000000004E-3</v>
      </c>
      <c r="H161" s="10">
        <v>7.2580507405669096E-10</v>
      </c>
      <c r="I161" s="10">
        <v>-1.71662E-2</v>
      </c>
      <c r="J161" s="10">
        <v>1.92996E-2</v>
      </c>
      <c r="K161" s="10">
        <v>0.37375700000000001</v>
      </c>
      <c r="L161" s="9">
        <v>40.707994445546497</v>
      </c>
    </row>
    <row r="162" spans="1:12" ht="15" x14ac:dyDescent="0.15">
      <c r="A162" s="8" t="s">
        <v>3139</v>
      </c>
      <c r="B162" s="8" t="s">
        <v>135</v>
      </c>
      <c r="C162" s="8" t="s">
        <v>165</v>
      </c>
      <c r="D162" s="8" t="s">
        <v>1603</v>
      </c>
      <c r="E162" s="8" t="s">
        <v>1602</v>
      </c>
      <c r="F162" s="10">
        <v>-5.5399999999999998E-2</v>
      </c>
      <c r="G162" s="10">
        <v>5.1000000000000004E-3</v>
      </c>
      <c r="H162" s="10">
        <v>9.7162795157710798E-26</v>
      </c>
      <c r="I162" s="10">
        <v>1.05086E-2</v>
      </c>
      <c r="J162" s="10">
        <v>1.4950400000000001E-2</v>
      </c>
      <c r="K162" s="10">
        <v>0.482122</v>
      </c>
      <c r="L162" s="9">
        <v>117.99923106497501</v>
      </c>
    </row>
    <row r="163" spans="1:12" ht="15" x14ac:dyDescent="0.15">
      <c r="A163" s="8" t="s">
        <v>3140</v>
      </c>
      <c r="B163" s="8" t="s">
        <v>135</v>
      </c>
      <c r="C163" s="8" t="s">
        <v>165</v>
      </c>
      <c r="D163" s="8" t="s">
        <v>1603</v>
      </c>
      <c r="E163" s="8" t="s">
        <v>1602</v>
      </c>
      <c r="F163" s="10">
        <v>3.32E-2</v>
      </c>
      <c r="G163" s="10">
        <v>3.5000000000000001E-3</v>
      </c>
      <c r="H163" s="10">
        <v>2.4888573182824001E-20</v>
      </c>
      <c r="I163" s="10">
        <v>1.20667E-2</v>
      </c>
      <c r="J163" s="10">
        <v>1.12981E-2</v>
      </c>
      <c r="K163" s="10">
        <v>0.28550599999999998</v>
      </c>
      <c r="L163" s="9">
        <v>89.978775510204102</v>
      </c>
    </row>
    <row r="164" spans="1:12" ht="15" x14ac:dyDescent="0.15">
      <c r="A164" s="8" t="s">
        <v>3141</v>
      </c>
      <c r="B164" s="8" t="s">
        <v>135</v>
      </c>
      <c r="C164" s="8" t="s">
        <v>165</v>
      </c>
      <c r="D164" s="8" t="s">
        <v>1602</v>
      </c>
      <c r="E164" s="8" t="s">
        <v>1603</v>
      </c>
      <c r="F164" s="10">
        <v>-3.4000000000000002E-2</v>
      </c>
      <c r="G164" s="10">
        <v>3.8E-3</v>
      </c>
      <c r="H164" s="10">
        <v>2.0220877584014501E-17</v>
      </c>
      <c r="I164" s="10">
        <v>-4.0634599999999996E-3</v>
      </c>
      <c r="J164" s="10">
        <v>1.2158199999999999E-2</v>
      </c>
      <c r="K164" s="10">
        <v>0.73821700000000001</v>
      </c>
      <c r="L164" s="9">
        <v>80.055401662049903</v>
      </c>
    </row>
    <row r="165" spans="1:12" ht="15" x14ac:dyDescent="0.15">
      <c r="A165" s="8" t="s">
        <v>3142</v>
      </c>
      <c r="B165" s="8" t="s">
        <v>135</v>
      </c>
      <c r="C165" s="8" t="s">
        <v>165</v>
      </c>
      <c r="D165" s="8" t="s">
        <v>1602</v>
      </c>
      <c r="E165" s="8" t="s">
        <v>1603</v>
      </c>
      <c r="F165" s="10">
        <v>3.3099999999999997E-2</v>
      </c>
      <c r="G165" s="10">
        <v>3.5000000000000001E-3</v>
      </c>
      <c r="H165" s="10">
        <v>3.18493079471872E-18</v>
      </c>
      <c r="I165" s="10">
        <v>9.3723299999999999E-3</v>
      </c>
      <c r="J165" s="10">
        <v>1.13568E-2</v>
      </c>
      <c r="K165" s="10">
        <v>0.40922399999999998</v>
      </c>
      <c r="L165" s="9">
        <v>89.437551020408193</v>
      </c>
    </row>
    <row r="166" spans="1:12" ht="15" x14ac:dyDescent="0.15">
      <c r="A166" s="8" t="s">
        <v>3143</v>
      </c>
      <c r="B166" s="8" t="s">
        <v>135</v>
      </c>
      <c r="C166" s="8" t="s">
        <v>165</v>
      </c>
      <c r="D166" s="8" t="s">
        <v>1603</v>
      </c>
      <c r="E166" s="8" t="s">
        <v>1609</v>
      </c>
      <c r="F166" s="10">
        <v>3.0200000000000001E-2</v>
      </c>
      <c r="G166" s="10">
        <v>3.5999999999999999E-3</v>
      </c>
      <c r="H166" s="10">
        <v>2.8418424680635898E-15</v>
      </c>
      <c r="I166" s="10">
        <v>1.03608E-2</v>
      </c>
      <c r="J166" s="10">
        <v>1.1298000000000001E-2</v>
      </c>
      <c r="K166" s="10">
        <v>0.35911799999999999</v>
      </c>
      <c r="L166" s="9">
        <v>70.373456790123498</v>
      </c>
    </row>
    <row r="167" spans="1:12" ht="15" x14ac:dyDescent="0.15">
      <c r="A167" s="8" t="s">
        <v>3144</v>
      </c>
      <c r="B167" s="8" t="s">
        <v>135</v>
      </c>
      <c r="C167" s="8" t="s">
        <v>165</v>
      </c>
      <c r="D167" s="8" t="s">
        <v>1603</v>
      </c>
      <c r="E167" s="8" t="s">
        <v>1609</v>
      </c>
      <c r="F167" s="10">
        <v>3.1199999999999999E-2</v>
      </c>
      <c r="G167" s="10">
        <v>3.5000000000000001E-3</v>
      </c>
      <c r="H167" s="10">
        <v>4.2707091944074702E-17</v>
      </c>
      <c r="I167" s="10">
        <v>0.14027600000000001</v>
      </c>
      <c r="J167" s="10">
        <v>0.15485099999999999</v>
      </c>
      <c r="K167" s="10">
        <v>0.36500199999999999</v>
      </c>
      <c r="L167" s="9">
        <v>79.464489795918396</v>
      </c>
    </row>
    <row r="168" spans="1:12" ht="15" x14ac:dyDescent="0.15">
      <c r="A168" s="8" t="s">
        <v>3145</v>
      </c>
      <c r="B168" s="8" t="s">
        <v>135</v>
      </c>
      <c r="C168" s="8" t="s">
        <v>165</v>
      </c>
      <c r="D168" s="8" t="s">
        <v>1603</v>
      </c>
      <c r="E168" s="8" t="s">
        <v>1602</v>
      </c>
      <c r="F168" s="10">
        <v>3.5099999999999999E-2</v>
      </c>
      <c r="G168" s="10">
        <v>4.4000000000000003E-3</v>
      </c>
      <c r="H168" s="10">
        <v>3.3082627885569803E-14</v>
      </c>
      <c r="I168" s="10">
        <v>2.3645599999999999E-2</v>
      </c>
      <c r="J168" s="10">
        <v>1.5185799999999999E-2</v>
      </c>
      <c r="K168" s="10">
        <v>0.11945</v>
      </c>
      <c r="L168" s="9">
        <v>63.636880165289199</v>
      </c>
    </row>
    <row r="169" spans="1:12" ht="15" x14ac:dyDescent="0.15">
      <c r="A169" s="8" t="s">
        <v>3146</v>
      </c>
      <c r="B169" s="8" t="s">
        <v>135</v>
      </c>
      <c r="C169" s="8" t="s">
        <v>165</v>
      </c>
      <c r="D169" s="8" t="s">
        <v>1603</v>
      </c>
      <c r="E169" s="8" t="s">
        <v>1602</v>
      </c>
      <c r="F169" s="10">
        <v>-1.9199999999999998E-2</v>
      </c>
      <c r="G169" s="10">
        <v>3.3999999999999998E-3</v>
      </c>
      <c r="H169" s="10">
        <v>4.9639797365748203E-8</v>
      </c>
      <c r="I169" s="10">
        <v>1.65825E-2</v>
      </c>
      <c r="J169" s="10">
        <v>1.1317199999999999E-2</v>
      </c>
      <c r="K169" s="10">
        <v>0.14285300000000001</v>
      </c>
      <c r="L169" s="9">
        <v>31.8892733564014</v>
      </c>
    </row>
    <row r="170" spans="1:12" ht="15" x14ac:dyDescent="0.15">
      <c r="A170" s="8" t="s">
        <v>3147</v>
      </c>
      <c r="B170" s="8" t="s">
        <v>135</v>
      </c>
      <c r="C170" s="8" t="s">
        <v>165</v>
      </c>
      <c r="D170" s="8" t="s">
        <v>1609</v>
      </c>
      <c r="E170" s="8" t="s">
        <v>1608</v>
      </c>
      <c r="F170" s="10">
        <v>-2.46E-2</v>
      </c>
      <c r="G170" s="10">
        <v>4.3E-3</v>
      </c>
      <c r="H170" s="10">
        <v>4.7989917131745101E-8</v>
      </c>
      <c r="I170" s="10">
        <v>4.5031799999999997E-2</v>
      </c>
      <c r="J170" s="10">
        <v>1.14436E-2</v>
      </c>
      <c r="K170" s="10">
        <v>8.3159100000000001E-5</v>
      </c>
      <c r="L170" s="9">
        <v>32.729042725797697</v>
      </c>
    </row>
    <row r="171" spans="1:12" ht="15" x14ac:dyDescent="0.15">
      <c r="A171" s="8" t="s">
        <v>3148</v>
      </c>
      <c r="B171" s="8" t="s">
        <v>135</v>
      </c>
      <c r="C171" s="8" t="s">
        <v>165</v>
      </c>
      <c r="D171" s="8" t="s">
        <v>1603</v>
      </c>
      <c r="E171" s="8" t="s">
        <v>1602</v>
      </c>
      <c r="F171" s="10">
        <v>3.0300000000000001E-2</v>
      </c>
      <c r="G171" s="10">
        <v>3.8999999999999998E-3</v>
      </c>
      <c r="H171" s="10">
        <v>7.7803655103980398E-14</v>
      </c>
      <c r="I171" s="10">
        <v>-2.2226099999999999E-2</v>
      </c>
      <c r="J171" s="10">
        <v>1.2491800000000001E-2</v>
      </c>
      <c r="K171" s="10">
        <v>7.5196899999999997E-2</v>
      </c>
      <c r="L171" s="9">
        <v>60.360946745562103</v>
      </c>
    </row>
    <row r="172" spans="1:12" ht="15" x14ac:dyDescent="0.15">
      <c r="A172" s="8" t="s">
        <v>2419</v>
      </c>
      <c r="B172" s="8" t="s">
        <v>135</v>
      </c>
      <c r="C172" s="8" t="s">
        <v>165</v>
      </c>
      <c r="D172" s="8" t="s">
        <v>1608</v>
      </c>
      <c r="E172" s="8" t="s">
        <v>1609</v>
      </c>
      <c r="F172" s="10">
        <v>3.5099999999999999E-2</v>
      </c>
      <c r="G172" s="10">
        <v>3.7000000000000002E-3</v>
      </c>
      <c r="H172" s="10">
        <v>1.3209914296476899E-19</v>
      </c>
      <c r="I172" s="10">
        <v>-1.33086E-2</v>
      </c>
      <c r="J172" s="10">
        <v>1.21031E-2</v>
      </c>
      <c r="K172" s="10">
        <v>0.27150600000000003</v>
      </c>
      <c r="L172" s="9">
        <v>89.993425858290706</v>
      </c>
    </row>
    <row r="173" spans="1:12" ht="15" x14ac:dyDescent="0.15">
      <c r="A173" s="8" t="s">
        <v>3149</v>
      </c>
      <c r="B173" s="8" t="s">
        <v>135</v>
      </c>
      <c r="C173" s="8" t="s">
        <v>165</v>
      </c>
      <c r="D173" s="8" t="s">
        <v>1609</v>
      </c>
      <c r="E173" s="8" t="s">
        <v>1608</v>
      </c>
      <c r="F173" s="10">
        <v>2.9600000000000001E-2</v>
      </c>
      <c r="G173" s="10">
        <v>4.0000000000000001E-3</v>
      </c>
      <c r="H173" s="10">
        <v>6.0953689724016899E-14</v>
      </c>
      <c r="I173" s="10">
        <v>-6.9958599999999998E-5</v>
      </c>
      <c r="J173" s="10">
        <v>1.3396699999999999E-2</v>
      </c>
      <c r="K173" s="10">
        <v>0.99583299999999997</v>
      </c>
      <c r="L173" s="9">
        <v>54.76</v>
      </c>
    </row>
    <row r="174" spans="1:12" ht="15" x14ac:dyDescent="0.15">
      <c r="A174" s="8" t="s">
        <v>3150</v>
      </c>
      <c r="B174" s="8" t="s">
        <v>135</v>
      </c>
      <c r="C174" s="8" t="s">
        <v>165</v>
      </c>
      <c r="D174" s="8" t="s">
        <v>1602</v>
      </c>
      <c r="E174" s="8" t="s">
        <v>1603</v>
      </c>
      <c r="F174" s="10">
        <v>-2.5100000000000001E-2</v>
      </c>
      <c r="G174" s="10">
        <v>3.3999999999999998E-3</v>
      </c>
      <c r="H174" s="10">
        <v>4.0578874759172798E-12</v>
      </c>
      <c r="I174" s="10">
        <v>-9.9583099999999997E-3</v>
      </c>
      <c r="J174" s="10">
        <v>1.1304399999999999E-2</v>
      </c>
      <c r="K174" s="10">
        <v>0.37835800000000003</v>
      </c>
      <c r="L174" s="9">
        <v>54.499134948096902</v>
      </c>
    </row>
    <row r="175" spans="1:12" ht="15" x14ac:dyDescent="0.15">
      <c r="A175" s="8" t="s">
        <v>3151</v>
      </c>
      <c r="B175" s="8" t="s">
        <v>135</v>
      </c>
      <c r="C175" s="8" t="s">
        <v>165</v>
      </c>
      <c r="D175" s="8" t="s">
        <v>1603</v>
      </c>
      <c r="E175" s="8" t="s">
        <v>1602</v>
      </c>
      <c r="F175" s="10">
        <v>-2.4E-2</v>
      </c>
      <c r="G175" s="10">
        <v>3.5999999999999999E-3</v>
      </c>
      <c r="H175" s="10">
        <v>8.4004006526376996E-11</v>
      </c>
      <c r="I175" s="10">
        <v>2.9704000000000001E-2</v>
      </c>
      <c r="J175" s="10">
        <v>1.14407E-2</v>
      </c>
      <c r="K175" s="10">
        <v>9.4221500000000007E-3</v>
      </c>
      <c r="L175" s="9">
        <v>44.4444444444444</v>
      </c>
    </row>
    <row r="176" spans="1:12" ht="15" x14ac:dyDescent="0.15">
      <c r="A176" s="8" t="s">
        <v>3152</v>
      </c>
      <c r="B176" s="8" t="s">
        <v>135</v>
      </c>
      <c r="C176" s="8" t="s">
        <v>165</v>
      </c>
      <c r="D176" s="8" t="s">
        <v>1609</v>
      </c>
      <c r="E176" s="8" t="s">
        <v>1603</v>
      </c>
      <c r="F176" s="10">
        <v>-2.63E-2</v>
      </c>
      <c r="G176" s="10">
        <v>3.7000000000000002E-3</v>
      </c>
      <c r="H176" s="10">
        <v>9.3648321989432201E-12</v>
      </c>
      <c r="I176" s="10">
        <v>2.95824E-3</v>
      </c>
      <c r="J176" s="10">
        <v>1.23683E-2</v>
      </c>
      <c r="K176" s="10">
        <v>0.81096699999999999</v>
      </c>
      <c r="L176" s="9">
        <v>50.525200876552198</v>
      </c>
    </row>
    <row r="177" spans="1:12" ht="15" x14ac:dyDescent="0.15">
      <c r="A177" s="8" t="s">
        <v>3153</v>
      </c>
      <c r="B177" s="8" t="s">
        <v>135</v>
      </c>
      <c r="C177" s="8" t="s">
        <v>165</v>
      </c>
      <c r="D177" s="8" t="s">
        <v>1603</v>
      </c>
      <c r="E177" s="8" t="s">
        <v>1609</v>
      </c>
      <c r="F177" s="10">
        <v>-2.8299999999999999E-2</v>
      </c>
      <c r="G177" s="10">
        <v>3.5999999999999999E-3</v>
      </c>
      <c r="H177" s="10">
        <v>5.7424867262878302E-14</v>
      </c>
      <c r="I177" s="10">
        <v>-2.18286E-2</v>
      </c>
      <c r="J177" s="10">
        <v>1.23289E-2</v>
      </c>
      <c r="K177" s="10">
        <v>7.6638999999999999E-2</v>
      </c>
      <c r="L177" s="9">
        <v>61.797067901234598</v>
      </c>
    </row>
    <row r="178" spans="1:12" ht="15" x14ac:dyDescent="0.15">
      <c r="A178" s="8" t="s">
        <v>3154</v>
      </c>
      <c r="B178" s="8" t="s">
        <v>135</v>
      </c>
      <c r="C178" s="8" t="s">
        <v>165</v>
      </c>
      <c r="D178" s="8" t="s">
        <v>1602</v>
      </c>
      <c r="E178" s="8" t="s">
        <v>1603</v>
      </c>
      <c r="F178" s="10">
        <v>8.1799999999999998E-2</v>
      </c>
      <c r="G178" s="10">
        <v>5.7999999999999996E-3</v>
      </c>
      <c r="H178" s="10">
        <v>1.32312233311337E-45</v>
      </c>
      <c r="I178" s="10">
        <v>-1.7926300000000001E-4</v>
      </c>
      <c r="J178" s="10">
        <v>1.60748E-2</v>
      </c>
      <c r="K178" s="10">
        <v>0.99110200000000004</v>
      </c>
      <c r="L178" s="9">
        <v>198.90725326991699</v>
      </c>
    </row>
    <row r="179" spans="1:12" ht="15" x14ac:dyDescent="0.15">
      <c r="A179" s="8" t="s">
        <v>3155</v>
      </c>
      <c r="B179" s="8" t="s">
        <v>135</v>
      </c>
      <c r="C179" s="8" t="s">
        <v>165</v>
      </c>
      <c r="D179" s="8" t="s">
        <v>1609</v>
      </c>
      <c r="E179" s="8" t="s">
        <v>1608</v>
      </c>
      <c r="F179" s="10">
        <v>6.7900000000000002E-2</v>
      </c>
      <c r="G179" s="10">
        <v>1.1299999999999999E-2</v>
      </c>
      <c r="H179" s="10">
        <v>4.8400516924848503E-8</v>
      </c>
      <c r="I179" s="10">
        <v>1.6086099999999999E-2</v>
      </c>
      <c r="J179" s="10">
        <v>2.9909000000000002E-2</v>
      </c>
      <c r="K179" s="10">
        <v>0.59069099999999997</v>
      </c>
      <c r="L179" s="9">
        <v>36.106273004933797</v>
      </c>
    </row>
    <row r="180" spans="1:12" ht="15" x14ac:dyDescent="0.15">
      <c r="A180" s="8" t="s">
        <v>3156</v>
      </c>
      <c r="B180" s="8" t="s">
        <v>135</v>
      </c>
      <c r="C180" s="8" t="s">
        <v>165</v>
      </c>
      <c r="D180" s="8" t="s">
        <v>1608</v>
      </c>
      <c r="E180" s="8" t="s">
        <v>1609</v>
      </c>
      <c r="F180" s="10">
        <v>2.47E-2</v>
      </c>
      <c r="G180" s="10">
        <v>3.5999999999999999E-3</v>
      </c>
      <c r="H180" s="10">
        <v>9.5587257188468998E-12</v>
      </c>
      <c r="I180" s="10">
        <v>-2.29182E-3</v>
      </c>
      <c r="J180" s="10">
        <v>1.17926E-2</v>
      </c>
      <c r="K180" s="10">
        <v>0.84590699999999996</v>
      </c>
      <c r="L180" s="9">
        <v>47.074845679012299</v>
      </c>
    </row>
    <row r="181" spans="1:12" ht="15" x14ac:dyDescent="0.15">
      <c r="A181" s="8" t="s">
        <v>3157</v>
      </c>
      <c r="B181" s="8" t="s">
        <v>135</v>
      </c>
      <c r="C181" s="8" t="s">
        <v>165</v>
      </c>
      <c r="D181" s="8" t="s">
        <v>1603</v>
      </c>
      <c r="E181" s="8" t="s">
        <v>1602</v>
      </c>
      <c r="F181" s="10">
        <v>-5.9700000000000003E-2</v>
      </c>
      <c r="G181" s="10">
        <v>4.4000000000000003E-3</v>
      </c>
      <c r="H181" s="10">
        <v>5.1748766229348297E-40</v>
      </c>
      <c r="I181" s="10">
        <v>-6.6893899999999999E-3</v>
      </c>
      <c r="J181" s="10">
        <v>1.5921000000000001E-2</v>
      </c>
      <c r="K181" s="10">
        <v>0.67436700000000005</v>
      </c>
      <c r="L181" s="9">
        <v>184.09555785123999</v>
      </c>
    </row>
    <row r="182" spans="1:12" ht="15" x14ac:dyDescent="0.15">
      <c r="A182" s="8" t="s">
        <v>3158</v>
      </c>
      <c r="B182" s="8" t="s">
        <v>135</v>
      </c>
      <c r="C182" s="8" t="s">
        <v>165</v>
      </c>
      <c r="D182" s="8" t="s">
        <v>1602</v>
      </c>
      <c r="E182" s="8" t="s">
        <v>1603</v>
      </c>
      <c r="F182" s="10">
        <v>-2.1000000000000001E-2</v>
      </c>
      <c r="G182" s="10">
        <v>3.3999999999999998E-3</v>
      </c>
      <c r="H182" s="10">
        <v>6.6960702300864896E-9</v>
      </c>
      <c r="I182" s="10">
        <v>-2.21149E-3</v>
      </c>
      <c r="J182" s="10">
        <v>1.1375400000000001E-2</v>
      </c>
      <c r="K182" s="10">
        <v>0.84585500000000002</v>
      </c>
      <c r="L182" s="9">
        <v>38.148788927335602</v>
      </c>
    </row>
    <row r="183" spans="1:12" ht="15" x14ac:dyDescent="0.15">
      <c r="A183" s="8" t="s">
        <v>3159</v>
      </c>
      <c r="B183" s="8" t="s">
        <v>135</v>
      </c>
      <c r="C183" s="8" t="s">
        <v>165</v>
      </c>
      <c r="D183" s="8" t="s">
        <v>1603</v>
      </c>
      <c r="E183" s="8" t="s">
        <v>1602</v>
      </c>
      <c r="F183" s="10">
        <v>-3.5299999999999998E-2</v>
      </c>
      <c r="G183" s="10">
        <v>4.0000000000000001E-3</v>
      </c>
      <c r="H183" s="10">
        <v>2.86285927087213E-18</v>
      </c>
      <c r="I183" s="10">
        <v>-4.7493800000000001E-3</v>
      </c>
      <c r="J183" s="10">
        <v>1.37442E-2</v>
      </c>
      <c r="K183" s="10">
        <v>0.72967800000000005</v>
      </c>
      <c r="L183" s="9">
        <v>77.880624999999995</v>
      </c>
    </row>
    <row r="184" spans="1:12" ht="15" x14ac:dyDescent="0.15">
      <c r="A184" s="8" t="s">
        <v>3160</v>
      </c>
      <c r="B184" s="8" t="s">
        <v>135</v>
      </c>
      <c r="C184" s="8" t="s">
        <v>165</v>
      </c>
      <c r="D184" s="8" t="s">
        <v>1602</v>
      </c>
      <c r="E184" s="8" t="s">
        <v>1603</v>
      </c>
      <c r="F184" s="10">
        <v>4.7899999999999998E-2</v>
      </c>
      <c r="G184" s="10">
        <v>3.3999999999999998E-3</v>
      </c>
      <c r="H184" s="10">
        <v>3.5131767503728498E-41</v>
      </c>
      <c r="I184" s="10">
        <v>1.1135499999999999E-4</v>
      </c>
      <c r="J184" s="10">
        <v>1.13078E-2</v>
      </c>
      <c r="K184" s="10">
        <v>0.992143</v>
      </c>
      <c r="L184" s="9">
        <v>198.478373702422</v>
      </c>
    </row>
    <row r="185" spans="1:12" ht="15" x14ac:dyDescent="0.15">
      <c r="A185" s="8" t="s">
        <v>3161</v>
      </c>
      <c r="B185" s="8" t="s">
        <v>135</v>
      </c>
      <c r="C185" s="8" t="s">
        <v>165</v>
      </c>
      <c r="D185" s="8" t="s">
        <v>1603</v>
      </c>
      <c r="E185" s="8" t="s">
        <v>1609</v>
      </c>
      <c r="F185" s="10">
        <v>2.2200000000000001E-2</v>
      </c>
      <c r="G185" s="10">
        <v>3.5999999999999999E-3</v>
      </c>
      <c r="H185" s="10">
        <v>1.02600623506025E-8</v>
      </c>
      <c r="I185" s="10">
        <v>-8.6614899999999998E-4</v>
      </c>
      <c r="J185" s="10">
        <v>1.23228E-2</v>
      </c>
      <c r="K185" s="10">
        <v>0.94396400000000003</v>
      </c>
      <c r="L185" s="9">
        <v>38.0277777777778</v>
      </c>
    </row>
    <row r="186" spans="1:12" ht="15" x14ac:dyDescent="0.15">
      <c r="A186" s="8" t="s">
        <v>3162</v>
      </c>
      <c r="B186" s="8" t="s">
        <v>135</v>
      </c>
      <c r="C186" s="8" t="s">
        <v>165</v>
      </c>
      <c r="D186" s="8" t="s">
        <v>1608</v>
      </c>
      <c r="E186" s="8" t="s">
        <v>1609</v>
      </c>
      <c r="F186" s="10">
        <v>-6.6299999999999998E-2</v>
      </c>
      <c r="G186" s="10">
        <v>8.9999999999999993E-3</v>
      </c>
      <c r="H186" s="10">
        <v>1.26502759730727E-12</v>
      </c>
      <c r="I186" s="10">
        <v>6.0452699999999998E-2</v>
      </c>
      <c r="J186" s="10">
        <v>4.3022299999999999E-2</v>
      </c>
      <c r="K186" s="10">
        <v>0.15997800000000001</v>
      </c>
      <c r="L186" s="9">
        <v>54.267777777777802</v>
      </c>
    </row>
    <row r="187" spans="1:12" ht="15" x14ac:dyDescent="0.15">
      <c r="A187" s="8" t="s">
        <v>3163</v>
      </c>
      <c r="B187" s="8" t="s">
        <v>135</v>
      </c>
      <c r="C187" s="8" t="s">
        <v>165</v>
      </c>
      <c r="D187" s="8" t="s">
        <v>1608</v>
      </c>
      <c r="E187" s="8" t="s">
        <v>1609</v>
      </c>
      <c r="F187" s="10">
        <v>7.9899999999999999E-2</v>
      </c>
      <c r="G187" s="10">
        <v>4.4999999999999997E-3</v>
      </c>
      <c r="H187" s="10">
        <v>1.79597381319692E-66</v>
      </c>
      <c r="I187" s="10">
        <v>1.2428099999999999E-2</v>
      </c>
      <c r="J187" s="10">
        <v>1.4796500000000001E-2</v>
      </c>
      <c r="K187" s="10">
        <v>0.40094800000000003</v>
      </c>
      <c r="L187" s="9">
        <v>315.25975308642001</v>
      </c>
    </row>
    <row r="188" spans="1:12" ht="15" x14ac:dyDescent="0.15">
      <c r="A188" s="8" t="s">
        <v>3164</v>
      </c>
      <c r="B188" s="8" t="s">
        <v>135</v>
      </c>
      <c r="C188" s="8" t="s">
        <v>165</v>
      </c>
      <c r="D188" s="8" t="s">
        <v>1603</v>
      </c>
      <c r="E188" s="8" t="s">
        <v>1602</v>
      </c>
      <c r="F188" s="10">
        <v>2.63E-2</v>
      </c>
      <c r="G188" s="10">
        <v>3.5000000000000001E-3</v>
      </c>
      <c r="H188" s="10">
        <v>1.5321454648109E-12</v>
      </c>
      <c r="I188" s="10">
        <v>-6.9425900000000002E-4</v>
      </c>
      <c r="J188" s="10">
        <v>1.1861099999999999E-2</v>
      </c>
      <c r="K188" s="10">
        <v>0.95332399999999995</v>
      </c>
      <c r="L188" s="9">
        <v>56.464489795918396</v>
      </c>
    </row>
    <row r="189" spans="1:12" ht="15" x14ac:dyDescent="0.15">
      <c r="A189" s="8" t="s">
        <v>3165</v>
      </c>
      <c r="B189" s="8" t="s">
        <v>135</v>
      </c>
      <c r="C189" s="8" t="s">
        <v>165</v>
      </c>
      <c r="D189" s="8" t="s">
        <v>1602</v>
      </c>
      <c r="E189" s="8" t="s">
        <v>1603</v>
      </c>
      <c r="F189" s="10">
        <v>-1.9699999999999999E-2</v>
      </c>
      <c r="G189" s="10">
        <v>3.5999999999999999E-3</v>
      </c>
      <c r="H189" s="10">
        <v>9.56511068640064E-9</v>
      </c>
      <c r="I189" s="10">
        <v>-8.9149299999999997E-3</v>
      </c>
      <c r="J189" s="10">
        <v>1.1714E-2</v>
      </c>
      <c r="K189" s="10">
        <v>0.446629</v>
      </c>
      <c r="L189" s="9">
        <v>29.945216049382701</v>
      </c>
    </row>
    <row r="190" spans="1:12" ht="15" x14ac:dyDescent="0.15">
      <c r="A190" s="8" t="s">
        <v>3166</v>
      </c>
      <c r="B190" s="8" t="s">
        <v>135</v>
      </c>
      <c r="C190" s="8" t="s">
        <v>165</v>
      </c>
      <c r="D190" s="8" t="s">
        <v>1602</v>
      </c>
      <c r="E190" s="8" t="s">
        <v>1608</v>
      </c>
      <c r="F190" s="10">
        <v>-2.63E-2</v>
      </c>
      <c r="G190" s="10">
        <v>4.4000000000000003E-3</v>
      </c>
      <c r="H190" s="10">
        <v>1.1200050993381901E-8</v>
      </c>
      <c r="I190" s="10">
        <v>1.68144E-2</v>
      </c>
      <c r="J190" s="10">
        <v>1.3413E-2</v>
      </c>
      <c r="K190" s="10">
        <v>0.20999100000000001</v>
      </c>
      <c r="L190" s="9">
        <v>35.727789256198299</v>
      </c>
    </row>
    <row r="191" spans="1:12" ht="15" x14ac:dyDescent="0.15">
      <c r="A191" s="8" t="s">
        <v>3167</v>
      </c>
      <c r="B191" s="8" t="s">
        <v>135</v>
      </c>
      <c r="C191" s="8" t="s">
        <v>165</v>
      </c>
      <c r="D191" s="8" t="s">
        <v>1609</v>
      </c>
      <c r="E191" s="8" t="s">
        <v>1608</v>
      </c>
      <c r="F191" s="10">
        <v>-4.8800000000000003E-2</v>
      </c>
      <c r="G191" s="10">
        <v>7.4000000000000003E-3</v>
      </c>
      <c r="H191" s="10">
        <v>1.9190222050678202E-9</v>
      </c>
      <c r="I191" s="10">
        <v>-3.2857699999999997E-2</v>
      </c>
      <c r="J191" s="10">
        <v>2.2131000000000001E-2</v>
      </c>
      <c r="K191" s="10">
        <v>0.137627</v>
      </c>
      <c r="L191" s="9">
        <v>43.488677867056197</v>
      </c>
    </row>
    <row r="192" spans="1:12" ht="15" x14ac:dyDescent="0.15">
      <c r="A192" s="8" t="s">
        <v>3168</v>
      </c>
      <c r="B192" s="8" t="s">
        <v>135</v>
      </c>
      <c r="C192" s="8" t="s">
        <v>165</v>
      </c>
      <c r="D192" s="8" t="s">
        <v>1603</v>
      </c>
      <c r="E192" s="8" t="s">
        <v>1602</v>
      </c>
      <c r="F192" s="10">
        <v>8.8499999999999995E-2</v>
      </c>
      <c r="G192" s="10">
        <v>5.4000000000000003E-3</v>
      </c>
      <c r="H192" s="10">
        <v>7.8198784038949702E-58</v>
      </c>
      <c r="I192" s="10">
        <v>9.4730700000000001E-3</v>
      </c>
      <c r="J192" s="10">
        <v>1.2242899999999999E-2</v>
      </c>
      <c r="K192" s="10">
        <v>0.43907299999999999</v>
      </c>
      <c r="L192" s="9">
        <v>268.59567901234601</v>
      </c>
    </row>
    <row r="193" spans="1:12" ht="15" x14ac:dyDescent="0.15">
      <c r="A193" s="8" t="s">
        <v>3169</v>
      </c>
      <c r="B193" s="8" t="s">
        <v>135</v>
      </c>
      <c r="C193" s="8" t="s">
        <v>165</v>
      </c>
      <c r="D193" s="8" t="s">
        <v>1602</v>
      </c>
      <c r="E193" s="8" t="s">
        <v>1603</v>
      </c>
      <c r="F193" s="10">
        <v>-2.5399999999999999E-2</v>
      </c>
      <c r="G193" s="10">
        <v>3.8999999999999998E-3</v>
      </c>
      <c r="H193" s="10">
        <v>6.8749572187852305E-10</v>
      </c>
      <c r="I193" s="10">
        <v>2.0900800000000001E-2</v>
      </c>
      <c r="J193" s="10">
        <v>1.31369E-2</v>
      </c>
      <c r="K193" s="10">
        <v>0.111609</v>
      </c>
      <c r="L193" s="9">
        <v>42.416831032215697</v>
      </c>
    </row>
    <row r="194" spans="1:12" ht="15" x14ac:dyDescent="0.15">
      <c r="A194" s="8" t="s">
        <v>3170</v>
      </c>
      <c r="B194" s="8" t="s">
        <v>135</v>
      </c>
      <c r="C194" s="8" t="s">
        <v>165</v>
      </c>
      <c r="D194" s="8" t="s">
        <v>1609</v>
      </c>
      <c r="E194" s="8" t="s">
        <v>1608</v>
      </c>
      <c r="F194" s="10">
        <v>-3.2800000000000003E-2</v>
      </c>
      <c r="G194" s="10">
        <v>4.5999999999999999E-3</v>
      </c>
      <c r="H194" s="10">
        <v>8.9515862392724204E-11</v>
      </c>
      <c r="I194" s="10">
        <v>-8.4649300000000003E-4</v>
      </c>
      <c r="J194" s="10">
        <v>1.31006E-2</v>
      </c>
      <c r="K194" s="10">
        <v>0.94848100000000002</v>
      </c>
      <c r="L194" s="9">
        <v>50.843100189035901</v>
      </c>
    </row>
    <row r="195" spans="1:12" ht="15" x14ac:dyDescent="0.15">
      <c r="A195" s="8" t="s">
        <v>2195</v>
      </c>
      <c r="B195" s="8" t="s">
        <v>135</v>
      </c>
      <c r="C195" s="8" t="s">
        <v>165</v>
      </c>
      <c r="D195" s="8" t="s">
        <v>1608</v>
      </c>
      <c r="E195" s="8" t="s">
        <v>1609</v>
      </c>
      <c r="F195" s="10">
        <v>-2.5700000000000001E-2</v>
      </c>
      <c r="G195" s="10">
        <v>4.1000000000000003E-3</v>
      </c>
      <c r="H195" s="10">
        <v>2.9180316628061999E-9</v>
      </c>
      <c r="I195" s="10">
        <v>-1.5432400000000001E-2</v>
      </c>
      <c r="J195" s="10">
        <v>1.45279E-2</v>
      </c>
      <c r="K195" s="10">
        <v>0.28811799999999999</v>
      </c>
      <c r="L195" s="9">
        <v>39.291493158834001</v>
      </c>
    </row>
    <row r="196" spans="1:12" ht="15" x14ac:dyDescent="0.15">
      <c r="A196" s="8" t="s">
        <v>3171</v>
      </c>
      <c r="B196" s="8" t="s">
        <v>135</v>
      </c>
      <c r="C196" s="8" t="s">
        <v>165</v>
      </c>
      <c r="D196" s="8" t="s">
        <v>1602</v>
      </c>
      <c r="E196" s="8" t="s">
        <v>1603</v>
      </c>
      <c r="F196" s="10">
        <v>6.6000000000000003E-2</v>
      </c>
      <c r="G196" s="10">
        <v>4.0000000000000001E-3</v>
      </c>
      <c r="H196" s="10">
        <v>2.3447686561014801E-54</v>
      </c>
      <c r="I196" s="10">
        <v>-2.4500299999999999E-2</v>
      </c>
      <c r="J196" s="10">
        <v>1.2715000000000001E-2</v>
      </c>
      <c r="K196" s="10">
        <v>5.3994599999999997E-2</v>
      </c>
      <c r="L196" s="9">
        <v>272.25</v>
      </c>
    </row>
    <row r="197" spans="1:12" ht="15" x14ac:dyDescent="0.15">
      <c r="A197" s="8" t="s">
        <v>3172</v>
      </c>
      <c r="B197" s="8" t="s">
        <v>135</v>
      </c>
      <c r="C197" s="8" t="s">
        <v>165</v>
      </c>
      <c r="D197" s="8" t="s">
        <v>1608</v>
      </c>
      <c r="E197" s="8" t="s">
        <v>1609</v>
      </c>
      <c r="F197" s="10">
        <v>-0.02</v>
      </c>
      <c r="G197" s="10">
        <v>3.5000000000000001E-3</v>
      </c>
      <c r="H197" s="10">
        <v>1.3319870423131601E-8</v>
      </c>
      <c r="I197" s="10">
        <v>2.5918999999999998E-3</v>
      </c>
      <c r="J197" s="10">
        <v>1.15671E-2</v>
      </c>
      <c r="K197" s="10">
        <v>0.82269800000000004</v>
      </c>
      <c r="L197" s="9">
        <v>32.653061224489797</v>
      </c>
    </row>
    <row r="198" spans="1:12" ht="15" x14ac:dyDescent="0.15">
      <c r="A198" s="8" t="s">
        <v>3173</v>
      </c>
      <c r="B198" s="8" t="s">
        <v>135</v>
      </c>
      <c r="C198" s="8" t="s">
        <v>165</v>
      </c>
      <c r="D198" s="8" t="s">
        <v>1602</v>
      </c>
      <c r="E198" s="8" t="s">
        <v>1608</v>
      </c>
      <c r="F198" s="10">
        <v>5.5E-2</v>
      </c>
      <c r="G198" s="10">
        <v>4.8999999999999998E-3</v>
      </c>
      <c r="H198" s="10">
        <v>4.2923981597047101E-27</v>
      </c>
      <c r="I198" s="10">
        <v>-2.3323199999999999E-2</v>
      </c>
      <c r="J198" s="10">
        <v>1.7604399999999999E-2</v>
      </c>
      <c r="K198" s="10">
        <v>0.185221</v>
      </c>
      <c r="L198" s="9">
        <v>125.989171178676</v>
      </c>
    </row>
    <row r="199" spans="1:12" ht="15" x14ac:dyDescent="0.15">
      <c r="A199" s="8" t="s">
        <v>3174</v>
      </c>
      <c r="B199" s="8" t="s">
        <v>135</v>
      </c>
      <c r="C199" s="8" t="s">
        <v>165</v>
      </c>
      <c r="D199" s="8" t="s">
        <v>1609</v>
      </c>
      <c r="E199" s="8" t="s">
        <v>1608</v>
      </c>
      <c r="F199" s="10">
        <v>-3.1600000000000003E-2</v>
      </c>
      <c r="G199" s="10">
        <v>4.1999999999999997E-3</v>
      </c>
      <c r="H199" s="10">
        <v>7.1072239440909199E-13</v>
      </c>
      <c r="I199" s="10">
        <v>1.0239E-2</v>
      </c>
      <c r="J199" s="10">
        <v>1.5830799999999999E-2</v>
      </c>
      <c r="K199" s="10">
        <v>0.51777799999999996</v>
      </c>
      <c r="L199" s="9">
        <v>56.607709750566897</v>
      </c>
    </row>
    <row r="200" spans="1:12" ht="15" x14ac:dyDescent="0.15">
      <c r="A200" s="8" t="s">
        <v>3175</v>
      </c>
      <c r="B200" s="8" t="s">
        <v>135</v>
      </c>
      <c r="C200" s="8" t="s">
        <v>165</v>
      </c>
      <c r="D200" s="8" t="s">
        <v>1603</v>
      </c>
      <c r="E200" s="8" t="s">
        <v>1602</v>
      </c>
      <c r="F200" s="10">
        <v>2.4299999999999999E-2</v>
      </c>
      <c r="G200" s="10">
        <v>3.3999999999999998E-3</v>
      </c>
      <c r="H200" s="10">
        <v>6.4505983328483097E-12</v>
      </c>
      <c r="I200" s="10">
        <v>-7.7311300000000001E-3</v>
      </c>
      <c r="J200" s="10">
        <v>1.1345900000000001E-2</v>
      </c>
      <c r="K200" s="10">
        <v>0.49561699999999997</v>
      </c>
      <c r="L200" s="9">
        <v>51.0804498269896</v>
      </c>
    </row>
    <row r="201" spans="1:12" ht="15" x14ac:dyDescent="0.15">
      <c r="A201" s="8" t="s">
        <v>3176</v>
      </c>
      <c r="B201" s="8" t="s">
        <v>135</v>
      </c>
      <c r="C201" s="8" t="s">
        <v>165</v>
      </c>
      <c r="D201" s="8" t="s">
        <v>1603</v>
      </c>
      <c r="E201" s="8" t="s">
        <v>1608</v>
      </c>
      <c r="F201" s="10">
        <v>8.2600000000000007E-2</v>
      </c>
      <c r="G201" s="10">
        <v>1.29E-2</v>
      </c>
      <c r="H201" s="10">
        <v>2.3400223205840801E-10</v>
      </c>
      <c r="I201" s="10">
        <v>-5.0943300000000002E-3</v>
      </c>
      <c r="J201" s="10">
        <v>2.3280800000000001E-2</v>
      </c>
      <c r="K201" s="10">
        <v>0.826789</v>
      </c>
      <c r="L201" s="9">
        <v>40.999699537287398</v>
      </c>
    </row>
    <row r="202" spans="1:12" ht="15" x14ac:dyDescent="0.15">
      <c r="A202" s="8" t="s">
        <v>3177</v>
      </c>
      <c r="B202" s="8" t="s">
        <v>135</v>
      </c>
      <c r="C202" s="8" t="s">
        <v>165</v>
      </c>
      <c r="D202" s="8" t="s">
        <v>1602</v>
      </c>
      <c r="E202" s="8" t="s">
        <v>1603</v>
      </c>
      <c r="F202" s="10">
        <v>4.9799999999999997E-2</v>
      </c>
      <c r="G202" s="10">
        <v>3.8E-3</v>
      </c>
      <c r="H202" s="10">
        <v>1.39990962656833E-34</v>
      </c>
      <c r="I202" s="10">
        <v>-2.3229800000000001E-3</v>
      </c>
      <c r="J202" s="10">
        <v>1.3396999999999999E-2</v>
      </c>
      <c r="K202" s="10">
        <v>0.86234100000000002</v>
      </c>
      <c r="L202" s="9">
        <v>171.747922437673</v>
      </c>
    </row>
    <row r="203" spans="1:12" ht="15" x14ac:dyDescent="0.15">
      <c r="A203" s="8" t="s">
        <v>3178</v>
      </c>
      <c r="B203" s="8" t="s">
        <v>135</v>
      </c>
      <c r="C203" s="8" t="s">
        <v>165</v>
      </c>
      <c r="D203" s="8" t="s">
        <v>1602</v>
      </c>
      <c r="E203" s="8" t="s">
        <v>1603</v>
      </c>
      <c r="F203" s="10">
        <v>-3.4500000000000003E-2</v>
      </c>
      <c r="G203" s="10">
        <v>3.5999999999999999E-3</v>
      </c>
      <c r="H203" s="10">
        <v>3.3411809763304401E-19</v>
      </c>
      <c r="I203" s="10">
        <v>4.33534E-3</v>
      </c>
      <c r="J203" s="10">
        <v>1.21555E-2</v>
      </c>
      <c r="K203" s="10">
        <v>0.72134799999999999</v>
      </c>
      <c r="L203" s="9">
        <v>91.8402777777778</v>
      </c>
    </row>
    <row r="204" spans="1:12" ht="15" x14ac:dyDescent="0.15">
      <c r="A204" s="8" t="s">
        <v>3085</v>
      </c>
      <c r="B204" s="8" t="s">
        <v>135</v>
      </c>
      <c r="C204" s="8" t="s">
        <v>165</v>
      </c>
      <c r="D204" s="8" t="s">
        <v>1602</v>
      </c>
      <c r="E204" s="8" t="s">
        <v>1603</v>
      </c>
      <c r="F204" s="10">
        <v>2.1999999999999999E-2</v>
      </c>
      <c r="G204" s="10">
        <v>3.7000000000000002E-3</v>
      </c>
      <c r="H204" s="10">
        <v>3.44096297811095E-9</v>
      </c>
      <c r="I204" s="10">
        <v>-3.0116799999999999E-2</v>
      </c>
      <c r="J204" s="10">
        <v>1.18928E-2</v>
      </c>
      <c r="K204" s="10">
        <v>1.13303E-2</v>
      </c>
      <c r="L204" s="9">
        <v>35.354273192111002</v>
      </c>
    </row>
    <row r="205" spans="1:12" ht="15" x14ac:dyDescent="0.15">
      <c r="A205" s="8" t="s">
        <v>3179</v>
      </c>
      <c r="B205" s="8" t="s">
        <v>135</v>
      </c>
      <c r="C205" s="8" t="s">
        <v>165</v>
      </c>
      <c r="D205" s="8" t="s">
        <v>1608</v>
      </c>
      <c r="E205" s="8" t="s">
        <v>1609</v>
      </c>
      <c r="F205" s="10">
        <v>-5.6500000000000002E-2</v>
      </c>
      <c r="G205" s="10">
        <v>6.1000000000000004E-3</v>
      </c>
      <c r="H205" s="10">
        <v>4.5635204392147002E-17</v>
      </c>
      <c r="I205" s="10">
        <v>2.7184E-2</v>
      </c>
      <c r="J205" s="10">
        <v>1.97571E-2</v>
      </c>
      <c r="K205" s="10">
        <v>0.168848</v>
      </c>
      <c r="L205" s="9">
        <v>85.790110185434003</v>
      </c>
    </row>
    <row r="206" spans="1:12" ht="15" x14ac:dyDescent="0.15">
      <c r="A206" s="8" t="s">
        <v>3180</v>
      </c>
      <c r="B206" s="8" t="s">
        <v>135</v>
      </c>
      <c r="C206" s="8" t="s">
        <v>165</v>
      </c>
      <c r="D206" s="8" t="s">
        <v>1609</v>
      </c>
      <c r="E206" s="8" t="s">
        <v>1608</v>
      </c>
      <c r="F206" s="10">
        <v>-0.25309999999999999</v>
      </c>
      <c r="G206" s="10">
        <v>4.8999999999999998E-3</v>
      </c>
      <c r="H206" s="10">
        <v>9.9999999999999998E-201</v>
      </c>
      <c r="I206" s="10">
        <v>-1.30052E-2</v>
      </c>
      <c r="J206" s="10">
        <v>1.5055600000000001E-2</v>
      </c>
      <c r="K206" s="10">
        <v>0.38769100000000001</v>
      </c>
      <c r="L206" s="9">
        <v>2668.0387338608898</v>
      </c>
    </row>
    <row r="207" spans="1:12" ht="15" x14ac:dyDescent="0.15">
      <c r="A207" s="8" t="s">
        <v>3181</v>
      </c>
      <c r="B207" s="8" t="s">
        <v>135</v>
      </c>
      <c r="C207" s="8" t="s">
        <v>165</v>
      </c>
      <c r="D207" s="8" t="s">
        <v>1608</v>
      </c>
      <c r="E207" s="8" t="s">
        <v>1609</v>
      </c>
      <c r="F207" s="10">
        <v>4.4699999999999997E-2</v>
      </c>
      <c r="G207" s="10">
        <v>5.1999999999999998E-3</v>
      </c>
      <c r="H207" s="10">
        <v>1.8071741260109302E-15</v>
      </c>
      <c r="I207" s="10">
        <v>-2.10815E-2</v>
      </c>
      <c r="J207" s="10">
        <v>1.8908700000000001E-2</v>
      </c>
      <c r="K207" s="10">
        <v>0.26488800000000001</v>
      </c>
      <c r="L207" s="9">
        <v>73.893860946745505</v>
      </c>
    </row>
    <row r="208" spans="1:12" ht="15" x14ac:dyDescent="0.15">
      <c r="A208" s="8" t="s">
        <v>3182</v>
      </c>
      <c r="B208" s="8" t="s">
        <v>135</v>
      </c>
      <c r="C208" s="8" t="s">
        <v>165</v>
      </c>
      <c r="D208" s="8" t="s">
        <v>1603</v>
      </c>
      <c r="E208" s="8" t="s">
        <v>1602</v>
      </c>
      <c r="F208" s="10">
        <v>-4.9299999999999997E-2</v>
      </c>
      <c r="G208" s="10">
        <v>3.8999999999999998E-3</v>
      </c>
      <c r="H208" s="10">
        <v>7.3248713266504406E-33</v>
      </c>
      <c r="I208" s="10">
        <v>1.46347E-2</v>
      </c>
      <c r="J208" s="10">
        <v>1.1483699999999999E-2</v>
      </c>
      <c r="K208" s="10">
        <v>0.20252700000000001</v>
      </c>
      <c r="L208" s="9">
        <v>159.79552925706801</v>
      </c>
    </row>
    <row r="209" spans="1:12" ht="15" x14ac:dyDescent="0.15">
      <c r="A209" s="8" t="s">
        <v>3183</v>
      </c>
      <c r="B209" s="8" t="s">
        <v>135</v>
      </c>
      <c r="C209" s="8" t="s">
        <v>165</v>
      </c>
      <c r="D209" s="8" t="s">
        <v>1609</v>
      </c>
      <c r="E209" s="8" t="s">
        <v>1603</v>
      </c>
      <c r="F209" s="10">
        <v>3.4000000000000002E-2</v>
      </c>
      <c r="G209" s="10">
        <v>3.5999999999999999E-3</v>
      </c>
      <c r="H209" s="10">
        <v>5.4475346332754296E-20</v>
      </c>
      <c r="I209" s="10">
        <v>1.21732E-2</v>
      </c>
      <c r="J209" s="10">
        <v>1.21736E-2</v>
      </c>
      <c r="K209" s="10">
        <v>0.31732700000000003</v>
      </c>
      <c r="L209" s="9">
        <v>89.197530864197503</v>
      </c>
    </row>
    <row r="210" spans="1:12" ht="15" x14ac:dyDescent="0.15">
      <c r="A210" s="8" t="s">
        <v>3184</v>
      </c>
      <c r="B210" s="8" t="s">
        <v>135</v>
      </c>
      <c r="C210" s="8" t="s">
        <v>165</v>
      </c>
      <c r="D210" s="8" t="s">
        <v>1603</v>
      </c>
      <c r="E210" s="8" t="s">
        <v>1602</v>
      </c>
      <c r="F210" s="10">
        <v>-5.5199999999999999E-2</v>
      </c>
      <c r="G210" s="10">
        <v>7.3000000000000001E-3</v>
      </c>
      <c r="H210" s="10">
        <v>7.2962549339250703E-13</v>
      </c>
      <c r="I210" s="10">
        <v>-1.30502E-2</v>
      </c>
      <c r="J210" s="10">
        <v>1.7546599999999999E-2</v>
      </c>
      <c r="K210" s="10">
        <v>0.45702799999999999</v>
      </c>
      <c r="L210" s="9">
        <v>57.178457496716099</v>
      </c>
    </row>
    <row r="211" spans="1:12" ht="15" x14ac:dyDescent="0.15">
      <c r="A211" s="8" t="s">
        <v>3185</v>
      </c>
      <c r="B211" s="8" t="s">
        <v>135</v>
      </c>
      <c r="C211" s="8" t="s">
        <v>165</v>
      </c>
      <c r="D211" s="8" t="s">
        <v>1608</v>
      </c>
      <c r="E211" s="8" t="s">
        <v>1603</v>
      </c>
      <c r="F211" s="10">
        <v>0.1065</v>
      </c>
      <c r="G211" s="10">
        <v>7.1000000000000004E-3</v>
      </c>
      <c r="H211" s="10">
        <v>6.0855523118081804E-48</v>
      </c>
      <c r="I211" s="10">
        <v>3.0415400000000001E-3</v>
      </c>
      <c r="J211" s="10">
        <v>1.6048199999999999E-2</v>
      </c>
      <c r="K211" s="10">
        <v>0.84968100000000002</v>
      </c>
      <c r="L211" s="9">
        <v>225</v>
      </c>
    </row>
    <row r="212" spans="1:12" ht="15" x14ac:dyDescent="0.15">
      <c r="A212" s="8" t="s">
        <v>3186</v>
      </c>
      <c r="B212" s="8" t="s">
        <v>135</v>
      </c>
      <c r="C212" s="8" t="s">
        <v>165</v>
      </c>
      <c r="D212" s="8" t="s">
        <v>1608</v>
      </c>
      <c r="E212" s="8" t="s">
        <v>1602</v>
      </c>
      <c r="F212" s="10">
        <v>2.58E-2</v>
      </c>
      <c r="G212" s="10">
        <v>3.8999999999999998E-3</v>
      </c>
      <c r="H212" s="10">
        <v>1.70600382281466E-10</v>
      </c>
      <c r="I212" s="10">
        <v>4.9872800000000002E-3</v>
      </c>
      <c r="J212" s="10">
        <v>1.2495600000000001E-2</v>
      </c>
      <c r="K212" s="10">
        <v>0.68980300000000006</v>
      </c>
      <c r="L212" s="9">
        <v>43.763313609467502</v>
      </c>
    </row>
    <row r="213" spans="1:12" ht="15" x14ac:dyDescent="0.15">
      <c r="A213" s="8" t="s">
        <v>2542</v>
      </c>
      <c r="B213" s="8" t="s">
        <v>135</v>
      </c>
      <c r="C213" s="8" t="s">
        <v>165</v>
      </c>
      <c r="D213" s="8" t="s">
        <v>1602</v>
      </c>
      <c r="E213" s="8" t="s">
        <v>1608</v>
      </c>
      <c r="F213" s="10">
        <v>-2.5999999999999999E-2</v>
      </c>
      <c r="G213" s="10">
        <v>3.8E-3</v>
      </c>
      <c r="H213" s="10">
        <v>2.2688197811445098E-11</v>
      </c>
      <c r="I213" s="10">
        <v>1.6989899999999999E-2</v>
      </c>
      <c r="J213" s="10">
        <v>1.1352900000000001E-2</v>
      </c>
      <c r="K213" s="10">
        <v>0.134518</v>
      </c>
      <c r="L213" s="9">
        <v>46.814404432133003</v>
      </c>
    </row>
    <row r="214" spans="1:12" ht="15" x14ac:dyDescent="0.15">
      <c r="A214" s="8" t="s">
        <v>3187</v>
      </c>
      <c r="B214" s="8" t="s">
        <v>141</v>
      </c>
      <c r="C214" s="8" t="s">
        <v>165</v>
      </c>
      <c r="D214" s="8" t="s">
        <v>1608</v>
      </c>
      <c r="E214" s="8" t="s">
        <v>1609</v>
      </c>
      <c r="F214" s="10">
        <v>-2.3800000000000002E-2</v>
      </c>
      <c r="G214" s="10">
        <v>3.8999999999999998E-3</v>
      </c>
      <c r="H214" s="10">
        <v>3.8119746159823601E-8</v>
      </c>
      <c r="I214" s="10">
        <v>-1.35832E-2</v>
      </c>
      <c r="J214" s="10">
        <v>1.1786100000000001E-2</v>
      </c>
      <c r="K214" s="10">
        <v>0.24912799999999999</v>
      </c>
      <c r="L214" s="9">
        <v>37.241288625903998</v>
      </c>
    </row>
    <row r="215" spans="1:12" ht="15" x14ac:dyDescent="0.15">
      <c r="A215" s="8" t="s">
        <v>3188</v>
      </c>
      <c r="B215" s="8" t="s">
        <v>141</v>
      </c>
      <c r="C215" s="8" t="s">
        <v>165</v>
      </c>
      <c r="D215" s="8" t="s">
        <v>1602</v>
      </c>
      <c r="E215" s="8" t="s">
        <v>1603</v>
      </c>
      <c r="F215" s="10">
        <v>-5.0799999999999998E-2</v>
      </c>
      <c r="G215" s="10">
        <v>6.8999999999999999E-3</v>
      </c>
      <c r="H215" s="10">
        <v>1.6970709523891001E-12</v>
      </c>
      <c r="I215" s="10">
        <v>-6.8454199999999996E-3</v>
      </c>
      <c r="J215" s="10">
        <v>2.1827900000000001E-2</v>
      </c>
      <c r="K215" s="10">
        <v>0.75381900000000002</v>
      </c>
      <c r="L215" s="9">
        <v>54.203738710354997</v>
      </c>
    </row>
    <row r="216" spans="1:12" ht="15" x14ac:dyDescent="0.15">
      <c r="A216" s="8" t="s">
        <v>3189</v>
      </c>
      <c r="B216" s="8" t="s">
        <v>141</v>
      </c>
      <c r="C216" s="8" t="s">
        <v>165</v>
      </c>
      <c r="D216" s="8" t="s">
        <v>1609</v>
      </c>
      <c r="E216" s="8" t="s">
        <v>1608</v>
      </c>
      <c r="F216" s="10">
        <v>3.2000000000000001E-2</v>
      </c>
      <c r="G216" s="10">
        <v>4.0000000000000001E-3</v>
      </c>
      <c r="H216" s="10">
        <v>6.6191161194112105E-14</v>
      </c>
      <c r="I216" s="10">
        <v>-1.40182E-2</v>
      </c>
      <c r="J216" s="10">
        <v>1.16328E-2</v>
      </c>
      <c r="K216" s="10">
        <v>0.22817799999999999</v>
      </c>
      <c r="L216" s="9">
        <v>64</v>
      </c>
    </row>
    <row r="217" spans="1:12" ht="15" x14ac:dyDescent="0.15">
      <c r="A217" s="8" t="s">
        <v>3190</v>
      </c>
      <c r="B217" s="8" t="s">
        <v>141</v>
      </c>
      <c r="C217" s="8" t="s">
        <v>165</v>
      </c>
      <c r="D217" s="8" t="s">
        <v>1602</v>
      </c>
      <c r="E217" s="8" t="s">
        <v>1603</v>
      </c>
      <c r="F217" s="10">
        <v>5.21E-2</v>
      </c>
      <c r="G217" s="10">
        <v>5.3E-3</v>
      </c>
      <c r="H217" s="10">
        <v>3.8610017636183599E-21</v>
      </c>
      <c r="I217" s="10">
        <v>-1.2667899999999999E-2</v>
      </c>
      <c r="J217" s="10">
        <v>1.43462E-2</v>
      </c>
      <c r="K217" s="10">
        <v>0.37722600000000001</v>
      </c>
      <c r="L217" s="9">
        <v>96.632609469562098</v>
      </c>
    </row>
    <row r="218" spans="1:12" ht="15" x14ac:dyDescent="0.15">
      <c r="A218" s="8" t="s">
        <v>3191</v>
      </c>
      <c r="B218" s="8" t="s">
        <v>141</v>
      </c>
      <c r="C218" s="8" t="s">
        <v>165</v>
      </c>
      <c r="D218" s="8" t="s">
        <v>1603</v>
      </c>
      <c r="E218" s="8" t="s">
        <v>1602</v>
      </c>
      <c r="F218" s="10">
        <v>3.2800000000000003E-2</v>
      </c>
      <c r="G218" s="10">
        <v>3.7000000000000002E-3</v>
      </c>
      <c r="H218" s="10">
        <v>3.0297026026614202E-17</v>
      </c>
      <c r="I218" s="10">
        <v>1.3264500000000001E-3</v>
      </c>
      <c r="J218" s="10">
        <v>1.13191E-2</v>
      </c>
      <c r="K218" s="10">
        <v>0.90671199999999996</v>
      </c>
      <c r="L218" s="9">
        <v>78.585829072315605</v>
      </c>
    </row>
    <row r="219" spans="1:12" ht="15" x14ac:dyDescent="0.15">
      <c r="A219" s="8" t="s">
        <v>3192</v>
      </c>
      <c r="B219" s="8" t="s">
        <v>141</v>
      </c>
      <c r="C219" s="8" t="s">
        <v>165</v>
      </c>
      <c r="D219" s="8" t="s">
        <v>1602</v>
      </c>
      <c r="E219" s="8" t="s">
        <v>1603</v>
      </c>
      <c r="F219" s="10">
        <v>5.04E-2</v>
      </c>
      <c r="G219" s="10">
        <v>5.5999999999999999E-3</v>
      </c>
      <c r="H219" s="10">
        <v>6.9694739635632006E-18</v>
      </c>
      <c r="I219" s="10">
        <v>-2.7504399999999998E-2</v>
      </c>
      <c r="J219" s="10">
        <v>1.42433E-2</v>
      </c>
      <c r="K219" s="10">
        <v>5.3478600000000001E-2</v>
      </c>
      <c r="L219" s="9">
        <v>81</v>
      </c>
    </row>
    <row r="220" spans="1:12" ht="15" x14ac:dyDescent="0.15">
      <c r="A220" s="8" t="s">
        <v>3193</v>
      </c>
      <c r="B220" s="8" t="s">
        <v>141</v>
      </c>
      <c r="C220" s="8" t="s">
        <v>165</v>
      </c>
      <c r="D220" s="8" t="s">
        <v>1609</v>
      </c>
      <c r="E220" s="8" t="s">
        <v>1608</v>
      </c>
      <c r="F220" s="10">
        <v>6.7500000000000004E-2</v>
      </c>
      <c r="G220" s="10">
        <v>1.04E-2</v>
      </c>
      <c r="H220" s="10">
        <v>8.513928526467E-10</v>
      </c>
      <c r="I220" s="10">
        <v>-1.8968499999999999E-2</v>
      </c>
      <c r="J220" s="10">
        <v>2.4529599999999999E-2</v>
      </c>
      <c r="K220" s="10">
        <v>0.43935099999999999</v>
      </c>
      <c r="L220" s="9">
        <v>42.125092455621299</v>
      </c>
    </row>
    <row r="221" spans="1:12" ht="15" x14ac:dyDescent="0.15">
      <c r="A221" s="8" t="s">
        <v>3194</v>
      </c>
      <c r="B221" s="8" t="s">
        <v>141</v>
      </c>
      <c r="C221" s="8" t="s">
        <v>165</v>
      </c>
      <c r="D221" s="8" t="s">
        <v>1609</v>
      </c>
      <c r="E221" s="8" t="s">
        <v>1608</v>
      </c>
      <c r="F221" s="10">
        <v>3.4500000000000003E-2</v>
      </c>
      <c r="G221" s="10">
        <v>6.1999999999999998E-3</v>
      </c>
      <c r="H221" s="10">
        <v>4.4990415083129697E-8</v>
      </c>
      <c r="I221" s="10">
        <v>-1.9538E-2</v>
      </c>
      <c r="J221" s="10">
        <v>1.9008000000000001E-2</v>
      </c>
      <c r="K221" s="10">
        <v>0.304004</v>
      </c>
      <c r="L221" s="9">
        <v>30.963839750260099</v>
      </c>
    </row>
    <row r="222" spans="1:12" ht="15" x14ac:dyDescent="0.15">
      <c r="A222" s="8" t="s">
        <v>3195</v>
      </c>
      <c r="B222" s="8" t="s">
        <v>141</v>
      </c>
      <c r="C222" s="8" t="s">
        <v>165</v>
      </c>
      <c r="D222" s="8" t="s">
        <v>1609</v>
      </c>
      <c r="E222" s="8" t="s">
        <v>1603</v>
      </c>
      <c r="F222" s="10">
        <v>-0.497</v>
      </c>
      <c r="G222" s="10">
        <v>1.7999999999999999E-2</v>
      </c>
      <c r="H222" s="10">
        <v>8.5703784523035509E-143</v>
      </c>
      <c r="I222" s="10">
        <v>-1.87189E-2</v>
      </c>
      <c r="J222" s="10">
        <v>3.0132200000000001E-2</v>
      </c>
      <c r="K222" s="10">
        <v>0.53445100000000001</v>
      </c>
      <c r="L222" s="9">
        <v>762.37345679012401</v>
      </c>
    </row>
    <row r="223" spans="1:12" ht="15" x14ac:dyDescent="0.15">
      <c r="A223" s="8" t="s">
        <v>3196</v>
      </c>
      <c r="B223" s="8" t="s">
        <v>141</v>
      </c>
      <c r="C223" s="8" t="s">
        <v>165</v>
      </c>
      <c r="D223" s="8" t="s">
        <v>1608</v>
      </c>
      <c r="E223" s="8" t="s">
        <v>1602</v>
      </c>
      <c r="F223" s="10">
        <v>3.7499999999999999E-2</v>
      </c>
      <c r="G223" s="10">
        <v>4.0000000000000001E-3</v>
      </c>
      <c r="H223" s="10">
        <v>6.4476284064392099E-21</v>
      </c>
      <c r="I223" s="10">
        <v>1.75517E-2</v>
      </c>
      <c r="J223" s="10">
        <v>1.1719200000000001E-2</v>
      </c>
      <c r="K223" s="10">
        <v>0.134215</v>
      </c>
      <c r="L223" s="9">
        <v>87.890625</v>
      </c>
    </row>
    <row r="224" spans="1:12" ht="15" x14ac:dyDescent="0.15">
      <c r="A224" s="8" t="s">
        <v>3197</v>
      </c>
      <c r="B224" s="8" t="s">
        <v>141</v>
      </c>
      <c r="C224" s="8" t="s">
        <v>165</v>
      </c>
      <c r="D224" s="8" t="s">
        <v>1608</v>
      </c>
      <c r="E224" s="8" t="s">
        <v>1609</v>
      </c>
      <c r="F224" s="10">
        <v>2.4299999999999999E-2</v>
      </c>
      <c r="G224" s="10">
        <v>4.1999999999999997E-3</v>
      </c>
      <c r="H224" s="10">
        <v>3.12996873906266E-8</v>
      </c>
      <c r="I224" s="10">
        <v>-2.5285499999999999E-2</v>
      </c>
      <c r="J224" s="10">
        <v>1.40223E-2</v>
      </c>
      <c r="K224" s="10">
        <v>7.1350999999999998E-2</v>
      </c>
      <c r="L224" s="9">
        <v>33.474489795918402</v>
      </c>
    </row>
    <row r="225" spans="1:12" ht="15" x14ac:dyDescent="0.15">
      <c r="A225" s="8" t="s">
        <v>3122</v>
      </c>
      <c r="B225" s="8" t="s">
        <v>141</v>
      </c>
      <c r="C225" s="8" t="s">
        <v>165</v>
      </c>
      <c r="D225" s="8" t="s">
        <v>1609</v>
      </c>
      <c r="E225" s="8" t="s">
        <v>1608</v>
      </c>
      <c r="F225" s="10">
        <v>4.99E-2</v>
      </c>
      <c r="G225" s="10">
        <v>6.6E-3</v>
      </c>
      <c r="H225" s="10">
        <v>3.20922376804843E-12</v>
      </c>
      <c r="I225" s="10">
        <v>-3.5042900000000002E-2</v>
      </c>
      <c r="J225" s="10">
        <v>2.1180600000000001E-2</v>
      </c>
      <c r="K225" s="10">
        <v>9.8030199999999998E-2</v>
      </c>
      <c r="L225" s="9">
        <v>57.162764003673097</v>
      </c>
    </row>
    <row r="226" spans="1:12" ht="15" x14ac:dyDescent="0.15">
      <c r="A226" s="8" t="s">
        <v>3198</v>
      </c>
      <c r="B226" s="8" t="s">
        <v>141</v>
      </c>
      <c r="C226" s="8" t="s">
        <v>165</v>
      </c>
      <c r="D226" s="8" t="s">
        <v>1608</v>
      </c>
      <c r="E226" s="8" t="s">
        <v>1609</v>
      </c>
      <c r="F226" s="10">
        <v>7.3300000000000004E-2</v>
      </c>
      <c r="G226" s="10">
        <v>3.8E-3</v>
      </c>
      <c r="H226" s="10">
        <v>7.7911219111308698E-78</v>
      </c>
      <c r="I226" s="10">
        <v>-2.6042900000000001E-2</v>
      </c>
      <c r="J226" s="10">
        <v>1.1351999999999999E-2</v>
      </c>
      <c r="K226" s="10">
        <v>2.17831E-2</v>
      </c>
      <c r="L226" s="9">
        <v>372.08379501385002</v>
      </c>
    </row>
    <row r="227" spans="1:12" ht="15" x14ac:dyDescent="0.15">
      <c r="A227" s="8" t="s">
        <v>3199</v>
      </c>
      <c r="B227" s="8" t="s">
        <v>141</v>
      </c>
      <c r="C227" s="8" t="s">
        <v>165</v>
      </c>
      <c r="D227" s="8" t="s">
        <v>1602</v>
      </c>
      <c r="E227" s="8" t="s">
        <v>1603</v>
      </c>
      <c r="F227" s="10">
        <v>-3.78E-2</v>
      </c>
      <c r="G227" s="10">
        <v>6.1999999999999998E-3</v>
      </c>
      <c r="H227" s="10">
        <v>4.5339841752948498E-8</v>
      </c>
      <c r="I227" s="10">
        <v>-2.1547799999999998E-3</v>
      </c>
      <c r="J227" s="10">
        <v>1.35931E-2</v>
      </c>
      <c r="K227" s="10">
        <v>0.87404700000000002</v>
      </c>
      <c r="L227" s="9">
        <v>37.170655567117599</v>
      </c>
    </row>
    <row r="228" spans="1:12" ht="15" x14ac:dyDescent="0.15">
      <c r="A228" s="8" t="s">
        <v>3200</v>
      </c>
      <c r="B228" s="8" t="s">
        <v>141</v>
      </c>
      <c r="C228" s="8" t="s">
        <v>165</v>
      </c>
      <c r="D228" s="8" t="s">
        <v>1609</v>
      </c>
      <c r="E228" s="8" t="s">
        <v>1608</v>
      </c>
      <c r="F228" s="10">
        <v>-3.3799999999999997E-2</v>
      </c>
      <c r="G228" s="10">
        <v>3.8E-3</v>
      </c>
      <c r="H228" s="10">
        <v>3.9939258717803098E-17</v>
      </c>
      <c r="I228" s="10">
        <v>1.8839100000000001E-2</v>
      </c>
      <c r="J228" s="10">
        <v>1.16363E-2</v>
      </c>
      <c r="K228" s="10">
        <v>0.105447</v>
      </c>
      <c r="L228" s="9">
        <v>79.1163434903047</v>
      </c>
    </row>
    <row r="229" spans="1:12" ht="15" x14ac:dyDescent="0.15">
      <c r="A229" s="8" t="s">
        <v>3201</v>
      </c>
      <c r="B229" s="8" t="s">
        <v>141</v>
      </c>
      <c r="C229" s="8" t="s">
        <v>165</v>
      </c>
      <c r="D229" s="8" t="s">
        <v>1602</v>
      </c>
      <c r="E229" s="8" t="s">
        <v>1603</v>
      </c>
      <c r="F229" s="10">
        <v>0.1186</v>
      </c>
      <c r="G229" s="10">
        <v>4.0000000000000001E-3</v>
      </c>
      <c r="H229" s="10">
        <v>9.4841846330090592E-183</v>
      </c>
      <c r="I229" s="10">
        <v>3.4211800000000001E-2</v>
      </c>
      <c r="J229" s="10">
        <v>1.2497599999999999E-2</v>
      </c>
      <c r="K229" s="10">
        <v>6.1912699999999996E-3</v>
      </c>
      <c r="L229" s="9">
        <v>879.12249999999995</v>
      </c>
    </row>
    <row r="230" spans="1:12" ht="15" x14ac:dyDescent="0.15">
      <c r="A230" s="8" t="s">
        <v>3202</v>
      </c>
      <c r="B230" s="8" t="s">
        <v>141</v>
      </c>
      <c r="C230" s="8" t="s">
        <v>165</v>
      </c>
      <c r="D230" s="8" t="s">
        <v>1603</v>
      </c>
      <c r="E230" s="8" t="s">
        <v>1609</v>
      </c>
      <c r="F230" s="10">
        <v>-5.1999999999999998E-2</v>
      </c>
      <c r="G230" s="10">
        <v>8.3000000000000001E-3</v>
      </c>
      <c r="H230" s="10">
        <v>3.67502248004749E-9</v>
      </c>
      <c r="I230" s="10">
        <v>-3.1524700000000003E-2</v>
      </c>
      <c r="J230" s="10">
        <v>2.9215499999999998E-2</v>
      </c>
      <c r="K230" s="10">
        <v>0.28057100000000001</v>
      </c>
      <c r="L230" s="9">
        <v>39.250979822906103</v>
      </c>
    </row>
    <row r="231" spans="1:12" ht="15" x14ac:dyDescent="0.15">
      <c r="A231" s="8" t="s">
        <v>3203</v>
      </c>
      <c r="B231" s="8" t="s">
        <v>141</v>
      </c>
      <c r="C231" s="8" t="s">
        <v>165</v>
      </c>
      <c r="D231" s="8" t="s">
        <v>1608</v>
      </c>
      <c r="E231" s="8" t="s">
        <v>1609</v>
      </c>
      <c r="F231" s="10">
        <v>4.8099999999999997E-2</v>
      </c>
      <c r="G231" s="10">
        <v>5.0000000000000001E-3</v>
      </c>
      <c r="H231" s="10">
        <v>2.76184944207528E-21</v>
      </c>
      <c r="I231" s="10">
        <v>-2.00403E-2</v>
      </c>
      <c r="J231" s="10">
        <v>1.6234499999999999E-2</v>
      </c>
      <c r="K231" s="10">
        <v>0.21704300000000001</v>
      </c>
      <c r="L231" s="9">
        <v>92.544399999999996</v>
      </c>
    </row>
    <row r="232" spans="1:12" ht="15" x14ac:dyDescent="0.15">
      <c r="A232" s="8" t="s">
        <v>3204</v>
      </c>
      <c r="B232" s="8" t="s">
        <v>141</v>
      </c>
      <c r="C232" s="8" t="s">
        <v>165</v>
      </c>
      <c r="D232" s="8" t="s">
        <v>1609</v>
      </c>
      <c r="E232" s="8" t="s">
        <v>1608</v>
      </c>
      <c r="F232" s="10">
        <v>3.78E-2</v>
      </c>
      <c r="G232" s="10">
        <v>5.4999999999999997E-3</v>
      </c>
      <c r="H232" s="10">
        <v>9.0635847495807506E-12</v>
      </c>
      <c r="I232" s="10">
        <v>-3.9648700000000002E-2</v>
      </c>
      <c r="J232" s="10">
        <v>1.5670699999999999E-2</v>
      </c>
      <c r="K232" s="10">
        <v>1.1402499999999999E-2</v>
      </c>
      <c r="L232" s="9">
        <v>47.234380165289302</v>
      </c>
    </row>
    <row r="233" spans="1:12" ht="15" x14ac:dyDescent="0.15">
      <c r="A233" s="8" t="s">
        <v>3205</v>
      </c>
      <c r="B233" s="8" t="s">
        <v>141</v>
      </c>
      <c r="C233" s="8" t="s">
        <v>165</v>
      </c>
      <c r="D233" s="8" t="s">
        <v>1608</v>
      </c>
      <c r="E233" s="8" t="s">
        <v>1602</v>
      </c>
      <c r="F233" s="10">
        <v>9.6500000000000002E-2</v>
      </c>
      <c r="G233" s="10">
        <v>1.7100000000000001E-2</v>
      </c>
      <c r="H233" s="10">
        <v>8.2330357265663197E-9</v>
      </c>
      <c r="I233" s="10">
        <v>-7.6482599999999998E-2</v>
      </c>
      <c r="J233" s="10">
        <v>3.7706900000000002E-2</v>
      </c>
      <c r="K233" s="10">
        <v>4.2524600000000003E-2</v>
      </c>
      <c r="L233" s="9">
        <v>31.8465510755446</v>
      </c>
    </row>
    <row r="234" spans="1:12" ht="15" x14ac:dyDescent="0.15">
      <c r="A234" s="8" t="s">
        <v>3206</v>
      </c>
      <c r="B234" s="8" t="s">
        <v>141</v>
      </c>
      <c r="C234" s="8" t="s">
        <v>165</v>
      </c>
      <c r="D234" s="8" t="s">
        <v>1609</v>
      </c>
      <c r="E234" s="8" t="s">
        <v>1603</v>
      </c>
      <c r="F234" s="10">
        <v>-3.3599999999999998E-2</v>
      </c>
      <c r="G234" s="10">
        <v>5.4000000000000003E-3</v>
      </c>
      <c r="H234" s="10">
        <v>1.8320191119798401E-9</v>
      </c>
      <c r="I234" s="10">
        <v>2.6518799999999999E-2</v>
      </c>
      <c r="J234" s="10">
        <v>1.5074199999999999E-2</v>
      </c>
      <c r="K234" s="10">
        <v>7.8541600000000003E-2</v>
      </c>
      <c r="L234" s="9">
        <v>38.716049382716001</v>
      </c>
    </row>
    <row r="235" spans="1:12" ht="15" x14ac:dyDescent="0.15">
      <c r="A235" s="8" t="s">
        <v>3023</v>
      </c>
      <c r="B235" s="8" t="s">
        <v>141</v>
      </c>
      <c r="C235" s="8" t="s">
        <v>165</v>
      </c>
      <c r="D235" s="8" t="s">
        <v>1609</v>
      </c>
      <c r="E235" s="8" t="s">
        <v>1608</v>
      </c>
      <c r="F235" s="10">
        <v>-5.2200000000000003E-2</v>
      </c>
      <c r="G235" s="10">
        <v>3.8E-3</v>
      </c>
      <c r="H235" s="10">
        <v>7.0032559673705596E-41</v>
      </c>
      <c r="I235" s="10">
        <v>-7.3153999999999997E-3</v>
      </c>
      <c r="J235" s="10">
        <v>1.14737E-2</v>
      </c>
      <c r="K235" s="10">
        <v>0.52374500000000002</v>
      </c>
      <c r="L235" s="9">
        <v>188.70083102493101</v>
      </c>
    </row>
    <row r="236" spans="1:12" ht="15" x14ac:dyDescent="0.15">
      <c r="A236" s="8" t="s">
        <v>3207</v>
      </c>
      <c r="B236" s="8" t="s">
        <v>141</v>
      </c>
      <c r="C236" s="8" t="s">
        <v>165</v>
      </c>
      <c r="D236" s="8" t="s">
        <v>1609</v>
      </c>
      <c r="E236" s="8" t="s">
        <v>1608</v>
      </c>
      <c r="F236" s="10">
        <v>-6.8500000000000005E-2</v>
      </c>
      <c r="G236" s="10">
        <v>1.06E-2</v>
      </c>
      <c r="H236" s="10">
        <v>6.0340652200797204E-10</v>
      </c>
      <c r="I236" s="10">
        <v>-5.5978899999999998E-2</v>
      </c>
      <c r="J236" s="10">
        <v>2.7174400000000001E-2</v>
      </c>
      <c r="K236" s="10">
        <v>3.9400299999999999E-2</v>
      </c>
      <c r="L236" s="9">
        <v>41.760857956568202</v>
      </c>
    </row>
    <row r="237" spans="1:12" ht="15" x14ac:dyDescent="0.15">
      <c r="A237" s="8" t="s">
        <v>3208</v>
      </c>
      <c r="B237" s="8" t="s">
        <v>141</v>
      </c>
      <c r="C237" s="8" t="s">
        <v>165</v>
      </c>
      <c r="D237" s="8" t="s">
        <v>1608</v>
      </c>
      <c r="E237" s="8" t="s">
        <v>1602</v>
      </c>
      <c r="F237" s="10">
        <v>0.1028</v>
      </c>
      <c r="G237" s="10">
        <v>1.3899999999999999E-2</v>
      </c>
      <c r="H237" s="10">
        <v>9.8084413603090596E-12</v>
      </c>
      <c r="I237" s="10">
        <v>4.50622E-3</v>
      </c>
      <c r="J237" s="10">
        <v>5.7593199999999997E-2</v>
      </c>
      <c r="K237" s="10">
        <v>0.937635</v>
      </c>
      <c r="L237" s="9">
        <v>54.6961337404896</v>
      </c>
    </row>
    <row r="238" spans="1:12" ht="15" x14ac:dyDescent="0.15">
      <c r="A238" s="8" t="s">
        <v>2374</v>
      </c>
      <c r="B238" s="8" t="s">
        <v>141</v>
      </c>
      <c r="C238" s="8" t="s">
        <v>165</v>
      </c>
      <c r="D238" s="8" t="s">
        <v>1609</v>
      </c>
      <c r="E238" s="8" t="s">
        <v>1608</v>
      </c>
      <c r="F238" s="10">
        <v>-2.9600000000000001E-2</v>
      </c>
      <c r="G238" s="10">
        <v>4.4000000000000003E-3</v>
      </c>
      <c r="H238" s="10">
        <v>6.1404471810560594E-11</v>
      </c>
      <c r="I238" s="10">
        <v>-3.5318000000000002E-2</v>
      </c>
      <c r="J238" s="10">
        <v>1.43187E-2</v>
      </c>
      <c r="K238" s="10">
        <v>1.3642100000000001E-2</v>
      </c>
      <c r="L238" s="9">
        <v>45.2561983471074</v>
      </c>
    </row>
    <row r="239" spans="1:12" ht="15" x14ac:dyDescent="0.15">
      <c r="A239" s="8" t="s">
        <v>3209</v>
      </c>
      <c r="B239" s="8" t="s">
        <v>141</v>
      </c>
      <c r="C239" s="8" t="s">
        <v>165</v>
      </c>
      <c r="D239" s="8" t="s">
        <v>1602</v>
      </c>
      <c r="E239" s="8" t="s">
        <v>1603</v>
      </c>
      <c r="F239" s="10">
        <v>6.5000000000000002E-2</v>
      </c>
      <c r="G239" s="10">
        <v>4.5999999999999999E-3</v>
      </c>
      <c r="H239" s="10">
        <v>4.2189074656779699E-41</v>
      </c>
      <c r="I239" s="10">
        <v>3.2007899999999998E-3</v>
      </c>
      <c r="J239" s="10">
        <v>1.43284E-2</v>
      </c>
      <c r="K239" s="10">
        <v>0.82323400000000002</v>
      </c>
      <c r="L239" s="9">
        <v>199.669187145558</v>
      </c>
    </row>
    <row r="240" spans="1:12" ht="15" x14ac:dyDescent="0.15">
      <c r="A240" s="8" t="s">
        <v>3210</v>
      </c>
      <c r="B240" s="8" t="s">
        <v>141</v>
      </c>
      <c r="C240" s="8" t="s">
        <v>165</v>
      </c>
      <c r="D240" s="8" t="s">
        <v>1609</v>
      </c>
      <c r="E240" s="8" t="s">
        <v>1608</v>
      </c>
      <c r="F240" s="10">
        <v>2.1399999999999999E-2</v>
      </c>
      <c r="G240" s="10">
        <v>3.8E-3</v>
      </c>
      <c r="H240" s="10">
        <v>8.6049826696565595E-9</v>
      </c>
      <c r="I240" s="10">
        <v>-7.7006000000000002E-3</v>
      </c>
      <c r="J240" s="10">
        <v>1.18152E-2</v>
      </c>
      <c r="K240" s="10">
        <v>0.51455899999999999</v>
      </c>
      <c r="L240" s="9">
        <v>31.714681440443201</v>
      </c>
    </row>
    <row r="241" spans="1:12" ht="15" x14ac:dyDescent="0.15">
      <c r="A241" s="8" t="s">
        <v>3211</v>
      </c>
      <c r="B241" s="8" t="s">
        <v>141</v>
      </c>
      <c r="C241" s="8" t="s">
        <v>165</v>
      </c>
      <c r="D241" s="8" t="s">
        <v>1603</v>
      </c>
      <c r="E241" s="8" t="s">
        <v>1602</v>
      </c>
      <c r="F241" s="10">
        <v>4.8500000000000001E-2</v>
      </c>
      <c r="G241" s="10">
        <v>4.8999999999999998E-3</v>
      </c>
      <c r="H241" s="10">
        <v>1.92309172891015E-21</v>
      </c>
      <c r="I241" s="10">
        <v>6.0188200000000002E-3</v>
      </c>
      <c r="J241" s="10">
        <v>1.2114400000000001E-2</v>
      </c>
      <c r="K241" s="10">
        <v>0.61930700000000005</v>
      </c>
      <c r="L241" s="9">
        <v>97.969596001666005</v>
      </c>
    </row>
    <row r="242" spans="1:12" ht="15" x14ac:dyDescent="0.15">
      <c r="A242" s="8" t="s">
        <v>3212</v>
      </c>
      <c r="B242" s="8" t="s">
        <v>141</v>
      </c>
      <c r="C242" s="8" t="s">
        <v>165</v>
      </c>
      <c r="D242" s="8" t="s">
        <v>1609</v>
      </c>
      <c r="E242" s="8" t="s">
        <v>1608</v>
      </c>
      <c r="F242" s="10">
        <v>-0.104</v>
      </c>
      <c r="G242" s="10">
        <v>7.1999999999999998E-3</v>
      </c>
      <c r="H242" s="10">
        <v>4.4330231575043E-44</v>
      </c>
      <c r="I242" s="10">
        <v>-8.0686600000000001E-3</v>
      </c>
      <c r="J242" s="10">
        <v>2.2410200000000002E-2</v>
      </c>
      <c r="K242" s="10">
        <v>0.71881300000000004</v>
      </c>
      <c r="L242" s="9">
        <v>208.641975308642</v>
      </c>
    </row>
    <row r="243" spans="1:12" ht="15" x14ac:dyDescent="0.15">
      <c r="A243" s="8" t="s">
        <v>3213</v>
      </c>
      <c r="B243" s="8" t="s">
        <v>141</v>
      </c>
      <c r="C243" s="8" t="s">
        <v>165</v>
      </c>
      <c r="D243" s="8" t="s">
        <v>1602</v>
      </c>
      <c r="E243" s="8" t="s">
        <v>1608</v>
      </c>
      <c r="F243" s="10">
        <v>0.11020000000000001</v>
      </c>
      <c r="G243" s="10">
        <v>1.5800000000000002E-2</v>
      </c>
      <c r="H243" s="10">
        <v>5.2299796618215601E-12</v>
      </c>
      <c r="I243" s="10">
        <v>-4.0844999999999996E-3</v>
      </c>
      <c r="J243" s="10">
        <v>2.32342E-2</v>
      </c>
      <c r="K243" s="10">
        <v>0.86045300000000002</v>
      </c>
      <c r="L243" s="9">
        <v>48.6462105431822</v>
      </c>
    </row>
    <row r="244" spans="1:12" ht="15" x14ac:dyDescent="0.15">
      <c r="A244" s="8" t="s">
        <v>3214</v>
      </c>
      <c r="B244" s="8" t="s">
        <v>141</v>
      </c>
      <c r="C244" s="8" t="s">
        <v>165</v>
      </c>
      <c r="D244" s="8" t="s">
        <v>1608</v>
      </c>
      <c r="E244" s="8" t="s">
        <v>1602</v>
      </c>
      <c r="F244" s="10">
        <v>2.9899999999999999E-2</v>
      </c>
      <c r="G244" s="10">
        <v>5.0000000000000001E-3</v>
      </c>
      <c r="H244" s="10">
        <v>5.6319656846167197E-9</v>
      </c>
      <c r="I244" s="10">
        <v>-8.0308299999999992E-3</v>
      </c>
      <c r="J244" s="10">
        <v>1.4085800000000001E-2</v>
      </c>
      <c r="K244" s="10">
        <v>0.56858399999999998</v>
      </c>
      <c r="L244" s="9">
        <v>35.760399999999997</v>
      </c>
    </row>
    <row r="245" spans="1:12" ht="15" x14ac:dyDescent="0.15">
      <c r="A245" s="8" t="s">
        <v>3215</v>
      </c>
      <c r="B245" s="8" t="s">
        <v>141</v>
      </c>
      <c r="C245" s="8" t="s">
        <v>165</v>
      </c>
      <c r="D245" s="8" t="s">
        <v>1602</v>
      </c>
      <c r="E245" s="8" t="s">
        <v>1603</v>
      </c>
      <c r="F245" s="10">
        <v>2.23E-2</v>
      </c>
      <c r="G245" s="10">
        <v>3.8E-3</v>
      </c>
      <c r="H245" s="10">
        <v>2.0369951736184999E-8</v>
      </c>
      <c r="I245" s="10">
        <v>-2.5743700000000001E-2</v>
      </c>
      <c r="J245" s="10">
        <v>1.1658399999999999E-2</v>
      </c>
      <c r="K245" s="10">
        <v>2.7231999999999999E-2</v>
      </c>
      <c r="L245" s="9">
        <v>34.438365650969502</v>
      </c>
    </row>
    <row r="246" spans="1:12" ht="15" x14ac:dyDescent="0.15">
      <c r="A246" s="8" t="s">
        <v>3216</v>
      </c>
      <c r="B246" s="8" t="s">
        <v>141</v>
      </c>
      <c r="C246" s="8" t="s">
        <v>165</v>
      </c>
      <c r="D246" s="8" t="s">
        <v>1603</v>
      </c>
      <c r="E246" s="8" t="s">
        <v>1602</v>
      </c>
      <c r="F246" s="10">
        <v>-3.0200000000000001E-2</v>
      </c>
      <c r="G246" s="10">
        <v>4.0000000000000001E-3</v>
      </c>
      <c r="H246" s="10">
        <v>7.4903135851075599E-14</v>
      </c>
      <c r="I246" s="10">
        <v>-3.8853500000000001E-3</v>
      </c>
      <c r="J246" s="10">
        <v>1.21526E-2</v>
      </c>
      <c r="K246" s="10">
        <v>0.74918700000000005</v>
      </c>
      <c r="L246" s="9">
        <v>57.002499999999998</v>
      </c>
    </row>
    <row r="247" spans="1:12" ht="15" x14ac:dyDescent="0.15">
      <c r="A247" s="8" t="s">
        <v>3217</v>
      </c>
      <c r="B247" s="8" t="s">
        <v>141</v>
      </c>
      <c r="C247" s="8" t="s">
        <v>165</v>
      </c>
      <c r="D247" s="8" t="s">
        <v>1609</v>
      </c>
      <c r="E247" s="8" t="s">
        <v>1608</v>
      </c>
      <c r="F247" s="10">
        <v>-5.4699999999999999E-2</v>
      </c>
      <c r="G247" s="10">
        <v>4.1000000000000003E-3</v>
      </c>
      <c r="H247" s="10">
        <v>2.5662561313212398E-37</v>
      </c>
      <c r="I247" s="10">
        <v>1.5406E-2</v>
      </c>
      <c r="J247" s="10">
        <v>1.25919E-2</v>
      </c>
      <c r="K247" s="10">
        <v>0.22114700000000001</v>
      </c>
      <c r="L247" s="9">
        <v>177.99464604402101</v>
      </c>
    </row>
    <row r="248" spans="1:12" ht="15" x14ac:dyDescent="0.15">
      <c r="A248" s="8" t="s">
        <v>3218</v>
      </c>
      <c r="B248" s="8" t="s">
        <v>141</v>
      </c>
      <c r="C248" s="8" t="s">
        <v>165</v>
      </c>
      <c r="D248" s="8" t="s">
        <v>1602</v>
      </c>
      <c r="E248" s="8" t="s">
        <v>1603</v>
      </c>
      <c r="F248" s="10">
        <v>3.9100000000000003E-2</v>
      </c>
      <c r="G248" s="10">
        <v>3.7000000000000002E-3</v>
      </c>
      <c r="H248" s="10">
        <v>8.0556390779016703E-25</v>
      </c>
      <c r="I248" s="10">
        <v>1.1941E-2</v>
      </c>
      <c r="J248" s="10">
        <v>1.1361599999999999E-2</v>
      </c>
      <c r="K248" s="10">
        <v>0.29326000000000002</v>
      </c>
      <c r="L248" s="9">
        <v>111.67348429510599</v>
      </c>
    </row>
    <row r="249" spans="1:12" ht="15" x14ac:dyDescent="0.15">
      <c r="A249" s="8" t="s">
        <v>3148</v>
      </c>
      <c r="B249" s="8" t="s">
        <v>141</v>
      </c>
      <c r="C249" s="8" t="s">
        <v>165</v>
      </c>
      <c r="D249" s="8" t="s">
        <v>1603</v>
      </c>
      <c r="E249" s="8" t="s">
        <v>1602</v>
      </c>
      <c r="F249" s="10">
        <v>3.5200000000000002E-2</v>
      </c>
      <c r="G249" s="10">
        <v>4.1999999999999997E-3</v>
      </c>
      <c r="H249" s="10">
        <v>7.3181279767445495E-16</v>
      </c>
      <c r="I249" s="10">
        <v>-2.2226099999999999E-2</v>
      </c>
      <c r="J249" s="10">
        <v>1.2491800000000001E-2</v>
      </c>
      <c r="K249" s="10">
        <v>7.5196899999999997E-2</v>
      </c>
      <c r="L249" s="9">
        <v>70.2403628117914</v>
      </c>
    </row>
    <row r="250" spans="1:12" ht="15" x14ac:dyDescent="0.15">
      <c r="A250" s="8" t="s">
        <v>3219</v>
      </c>
      <c r="B250" s="8" t="s">
        <v>141</v>
      </c>
      <c r="C250" s="8" t="s">
        <v>165</v>
      </c>
      <c r="D250" s="8" t="s">
        <v>1603</v>
      </c>
      <c r="E250" s="8" t="s">
        <v>1602</v>
      </c>
      <c r="F250" s="10">
        <v>-3.3099999999999997E-2</v>
      </c>
      <c r="G250" s="10">
        <v>5.3E-3</v>
      </c>
      <c r="H250" s="10">
        <v>5.28506094785479E-9</v>
      </c>
      <c r="I250" s="10">
        <v>-1.4258399999999999E-2</v>
      </c>
      <c r="J250" s="10">
        <v>1.61075E-2</v>
      </c>
      <c r="K250" s="10">
        <v>0.37604799999999999</v>
      </c>
      <c r="L250" s="9">
        <v>39.003559985760099</v>
      </c>
    </row>
    <row r="251" spans="1:12" ht="15" x14ac:dyDescent="0.15">
      <c r="A251" s="8" t="s">
        <v>3220</v>
      </c>
      <c r="B251" s="8" t="s">
        <v>141</v>
      </c>
      <c r="C251" s="8" t="s">
        <v>165</v>
      </c>
      <c r="D251" s="8" t="s">
        <v>1602</v>
      </c>
      <c r="E251" s="8" t="s">
        <v>1603</v>
      </c>
      <c r="F251" s="10">
        <v>2.3900000000000001E-2</v>
      </c>
      <c r="G251" s="10">
        <v>3.8E-3</v>
      </c>
      <c r="H251" s="10">
        <v>6.08905644579117E-9</v>
      </c>
      <c r="I251" s="10">
        <v>-2.4948700000000001E-2</v>
      </c>
      <c r="J251" s="10">
        <v>1.1625E-2</v>
      </c>
      <c r="K251" s="10">
        <v>3.1863200000000001E-2</v>
      </c>
      <c r="L251" s="9">
        <v>39.557479224376699</v>
      </c>
    </row>
    <row r="252" spans="1:12" ht="15" x14ac:dyDescent="0.15">
      <c r="A252" s="8" t="s">
        <v>3221</v>
      </c>
      <c r="B252" s="8" t="s">
        <v>141</v>
      </c>
      <c r="C252" s="8" t="s">
        <v>165</v>
      </c>
      <c r="D252" s="8" t="s">
        <v>1602</v>
      </c>
      <c r="E252" s="8" t="s">
        <v>1603</v>
      </c>
      <c r="F252" s="10">
        <v>-3.1399999999999997E-2</v>
      </c>
      <c r="G252" s="10">
        <v>4.1000000000000003E-3</v>
      </c>
      <c r="H252" s="10">
        <v>7.0388222793645702E-14</v>
      </c>
      <c r="I252" s="10">
        <v>1.9725099999999999E-2</v>
      </c>
      <c r="J252" s="10">
        <v>1.22475E-2</v>
      </c>
      <c r="K252" s="10">
        <v>0.107282</v>
      </c>
      <c r="L252" s="9">
        <v>58.653182629387302</v>
      </c>
    </row>
    <row r="253" spans="1:12" ht="15" x14ac:dyDescent="0.15">
      <c r="A253" s="8" t="s">
        <v>3222</v>
      </c>
      <c r="B253" s="8" t="s">
        <v>141</v>
      </c>
      <c r="C253" s="8" t="s">
        <v>165</v>
      </c>
      <c r="D253" s="8" t="s">
        <v>1608</v>
      </c>
      <c r="E253" s="8" t="s">
        <v>1609</v>
      </c>
      <c r="F253" s="10">
        <v>-4.5100000000000001E-2</v>
      </c>
      <c r="G253" s="10">
        <v>6.4000000000000003E-3</v>
      </c>
      <c r="H253" s="10">
        <v>3.8761448670024102E-11</v>
      </c>
      <c r="I253" s="10">
        <v>2.31811E-2</v>
      </c>
      <c r="J253" s="10">
        <v>1.7822500000000002E-2</v>
      </c>
      <c r="K253" s="10">
        <v>0.19337299999999999</v>
      </c>
      <c r="L253" s="9">
        <v>49.658447265625</v>
      </c>
    </row>
    <row r="254" spans="1:12" ht="15" x14ac:dyDescent="0.15">
      <c r="A254" s="8" t="s">
        <v>3223</v>
      </c>
      <c r="B254" s="8" t="s">
        <v>141</v>
      </c>
      <c r="C254" s="8" t="s">
        <v>165</v>
      </c>
      <c r="D254" s="8" t="s">
        <v>1609</v>
      </c>
      <c r="E254" s="8" t="s">
        <v>1608</v>
      </c>
      <c r="F254" s="10">
        <v>7.5600000000000001E-2</v>
      </c>
      <c r="G254" s="10">
        <v>1.26E-2</v>
      </c>
      <c r="H254" s="10">
        <v>2.1870061283311898E-9</v>
      </c>
      <c r="I254" s="10">
        <v>7.4244100000000002E-3</v>
      </c>
      <c r="J254" s="10">
        <v>2.4117099999999999E-2</v>
      </c>
      <c r="K254" s="10">
        <v>0.75819899999999996</v>
      </c>
      <c r="L254" s="9">
        <v>36</v>
      </c>
    </row>
    <row r="255" spans="1:12" ht="15" x14ac:dyDescent="0.15">
      <c r="A255" s="8" t="s">
        <v>3224</v>
      </c>
      <c r="B255" s="8" t="s">
        <v>141</v>
      </c>
      <c r="C255" s="8" t="s">
        <v>165</v>
      </c>
      <c r="D255" s="8" t="s">
        <v>1609</v>
      </c>
      <c r="E255" s="8" t="s">
        <v>1602</v>
      </c>
      <c r="F255" s="10">
        <v>-5.6399999999999999E-2</v>
      </c>
      <c r="G255" s="10">
        <v>3.5999999999999999E-3</v>
      </c>
      <c r="H255" s="10">
        <v>2.0950770523651701E-50</v>
      </c>
      <c r="I255" s="10">
        <v>-8.9991700000000008E-3</v>
      </c>
      <c r="J255" s="10">
        <v>1.13449E-2</v>
      </c>
      <c r="K255" s="10">
        <v>0.42764099999999999</v>
      </c>
      <c r="L255" s="9">
        <v>245.444444444444</v>
      </c>
    </row>
    <row r="256" spans="1:12" ht="15" x14ac:dyDescent="0.15">
      <c r="A256" s="8" t="s">
        <v>3225</v>
      </c>
      <c r="B256" s="8" t="s">
        <v>141</v>
      </c>
      <c r="C256" s="8" t="s">
        <v>165</v>
      </c>
      <c r="D256" s="8" t="s">
        <v>1608</v>
      </c>
      <c r="E256" s="8" t="s">
        <v>1609</v>
      </c>
      <c r="F256" s="10">
        <v>-2.4199999999999999E-2</v>
      </c>
      <c r="G256" s="10">
        <v>3.8E-3</v>
      </c>
      <c r="H256" s="10">
        <v>3.4359750374731901E-10</v>
      </c>
      <c r="I256" s="10">
        <v>2.1716299999999999E-3</v>
      </c>
      <c r="J256" s="10">
        <v>1.1544E-2</v>
      </c>
      <c r="K256" s="10">
        <v>0.85078399999999998</v>
      </c>
      <c r="L256" s="9">
        <v>40.556786703601098</v>
      </c>
    </row>
    <row r="257" spans="1:12" ht="15" x14ac:dyDescent="0.15">
      <c r="A257" s="8" t="s">
        <v>3226</v>
      </c>
      <c r="B257" s="8" t="s">
        <v>141</v>
      </c>
      <c r="C257" s="8" t="s">
        <v>165</v>
      </c>
      <c r="D257" s="8" t="s">
        <v>1608</v>
      </c>
      <c r="E257" s="8" t="s">
        <v>1609</v>
      </c>
      <c r="F257" s="10">
        <v>2.6800000000000001E-2</v>
      </c>
      <c r="G257" s="10">
        <v>3.8E-3</v>
      </c>
      <c r="H257" s="10">
        <v>4.2033930323654897E-12</v>
      </c>
      <c r="I257" s="10">
        <v>7.7589399999999998E-3</v>
      </c>
      <c r="J257" s="10">
        <v>1.15151E-2</v>
      </c>
      <c r="K257" s="10">
        <v>0.50043300000000002</v>
      </c>
      <c r="L257" s="9">
        <v>49.739612188365697</v>
      </c>
    </row>
    <row r="258" spans="1:12" ht="15" x14ac:dyDescent="0.15">
      <c r="A258" s="8" t="s">
        <v>3227</v>
      </c>
      <c r="B258" s="8" t="s">
        <v>141</v>
      </c>
      <c r="C258" s="8" t="s">
        <v>165</v>
      </c>
      <c r="D258" s="8" t="s">
        <v>1603</v>
      </c>
      <c r="E258" s="8" t="s">
        <v>1602</v>
      </c>
      <c r="F258" s="10">
        <v>2.4899999999999999E-2</v>
      </c>
      <c r="G258" s="10">
        <v>3.8E-3</v>
      </c>
      <c r="H258" s="10">
        <v>4.2779923143289902E-10</v>
      </c>
      <c r="I258" s="10">
        <v>-1.8108599999999999E-2</v>
      </c>
      <c r="J258" s="10">
        <v>1.19043E-2</v>
      </c>
      <c r="K258" s="10">
        <v>0.128215</v>
      </c>
      <c r="L258" s="9">
        <v>42.936980609418299</v>
      </c>
    </row>
    <row r="259" spans="1:12" ht="15" x14ac:dyDescent="0.15">
      <c r="A259" s="8" t="s">
        <v>3228</v>
      </c>
      <c r="B259" s="8" t="s">
        <v>141</v>
      </c>
      <c r="C259" s="8" t="s">
        <v>165</v>
      </c>
      <c r="D259" s="8" t="s">
        <v>1609</v>
      </c>
      <c r="E259" s="8" t="s">
        <v>1608</v>
      </c>
      <c r="F259" s="10">
        <v>-3.8199999999999998E-2</v>
      </c>
      <c r="G259" s="10">
        <v>4.4000000000000003E-3</v>
      </c>
      <c r="H259" s="10">
        <v>2.0868921239143401E-17</v>
      </c>
      <c r="I259" s="10">
        <v>1.03099E-2</v>
      </c>
      <c r="J259" s="10">
        <v>1.2711999999999999E-2</v>
      </c>
      <c r="K259" s="10">
        <v>0.41734300000000002</v>
      </c>
      <c r="L259" s="9">
        <v>75.373966942148797</v>
      </c>
    </row>
    <row r="260" spans="1:12" ht="15" x14ac:dyDescent="0.15">
      <c r="A260" s="8" t="s">
        <v>3229</v>
      </c>
      <c r="B260" s="8" t="s">
        <v>141</v>
      </c>
      <c r="C260" s="8" t="s">
        <v>165</v>
      </c>
      <c r="D260" s="8" t="s">
        <v>1608</v>
      </c>
      <c r="E260" s="8" t="s">
        <v>1603</v>
      </c>
      <c r="F260" s="10">
        <v>5.4300000000000001E-2</v>
      </c>
      <c r="G260" s="10">
        <v>5.7000000000000002E-3</v>
      </c>
      <c r="H260" s="10">
        <v>1.6730156363986501E-20</v>
      </c>
      <c r="I260" s="10">
        <v>3.8663999999999997E-2</v>
      </c>
      <c r="J260" s="10">
        <v>1.61029E-2</v>
      </c>
      <c r="K260" s="10">
        <v>1.6347400000000002E-2</v>
      </c>
      <c r="L260" s="9">
        <v>90.750692520775601</v>
      </c>
    </row>
    <row r="261" spans="1:12" ht="15" x14ac:dyDescent="0.15">
      <c r="A261" s="8" t="s">
        <v>3230</v>
      </c>
      <c r="B261" s="8" t="s">
        <v>141</v>
      </c>
      <c r="C261" s="8" t="s">
        <v>165</v>
      </c>
      <c r="D261" s="8" t="s">
        <v>1603</v>
      </c>
      <c r="E261" s="8" t="s">
        <v>1602</v>
      </c>
      <c r="F261" s="10">
        <v>-4.4499999999999998E-2</v>
      </c>
      <c r="G261" s="10">
        <v>7.4000000000000003E-3</v>
      </c>
      <c r="H261" s="10">
        <v>1.76400576447641E-9</v>
      </c>
      <c r="I261" s="10">
        <v>-3.0228100000000001E-2</v>
      </c>
      <c r="J261" s="10">
        <v>2.496E-2</v>
      </c>
      <c r="K261" s="10">
        <v>0.22587099999999999</v>
      </c>
      <c r="L261" s="9">
        <v>36.162344777209597</v>
      </c>
    </row>
    <row r="262" spans="1:12" ht="15" x14ac:dyDescent="0.15">
      <c r="A262" s="8" t="s">
        <v>3231</v>
      </c>
      <c r="B262" s="8" t="s">
        <v>141</v>
      </c>
      <c r="C262" s="8" t="s">
        <v>165</v>
      </c>
      <c r="D262" s="8" t="s">
        <v>1603</v>
      </c>
      <c r="E262" s="8" t="s">
        <v>1602</v>
      </c>
      <c r="F262" s="10">
        <v>3.1099999999999999E-2</v>
      </c>
      <c r="G262" s="10">
        <v>5.8999999999999999E-3</v>
      </c>
      <c r="H262" s="10">
        <v>3.3529725656240501E-8</v>
      </c>
      <c r="I262" s="10">
        <v>9.9187400000000005E-3</v>
      </c>
      <c r="J262" s="10">
        <v>2.0435999999999999E-2</v>
      </c>
      <c r="K262" s="10">
        <v>0.62742399999999998</v>
      </c>
      <c r="L262" s="9">
        <v>27.7854064923872</v>
      </c>
    </row>
    <row r="263" spans="1:12" ht="15" x14ac:dyDescent="0.15">
      <c r="A263" s="8" t="s">
        <v>3232</v>
      </c>
      <c r="B263" s="8" t="s">
        <v>141</v>
      </c>
      <c r="C263" s="8" t="s">
        <v>165</v>
      </c>
      <c r="D263" s="8" t="s">
        <v>1602</v>
      </c>
      <c r="E263" s="8" t="s">
        <v>1603</v>
      </c>
      <c r="F263" s="10">
        <v>2.75E-2</v>
      </c>
      <c r="G263" s="10">
        <v>3.5999999999999999E-3</v>
      </c>
      <c r="H263" s="10">
        <v>3.57602050180902E-12</v>
      </c>
      <c r="I263" s="10">
        <v>4.1092799999999999E-3</v>
      </c>
      <c r="J263" s="10">
        <v>1.13017E-2</v>
      </c>
      <c r="K263" s="10">
        <v>0.71615700000000004</v>
      </c>
      <c r="L263" s="9">
        <v>58.352623456790099</v>
      </c>
    </row>
    <row r="264" spans="1:12" ht="15" x14ac:dyDescent="0.15">
      <c r="A264" s="8" t="s">
        <v>3233</v>
      </c>
      <c r="B264" s="8" t="s">
        <v>141</v>
      </c>
      <c r="C264" s="8" t="s">
        <v>165</v>
      </c>
      <c r="D264" s="8" t="s">
        <v>1608</v>
      </c>
      <c r="E264" s="8" t="s">
        <v>1609</v>
      </c>
      <c r="F264" s="10">
        <v>3.9100000000000003E-2</v>
      </c>
      <c r="G264" s="10">
        <v>4.8999999999999998E-3</v>
      </c>
      <c r="H264" s="10">
        <v>3.9491169934897602E-14</v>
      </c>
      <c r="I264" s="10">
        <v>2.5495799999999999E-2</v>
      </c>
      <c r="J264" s="10">
        <v>1.38476E-2</v>
      </c>
      <c r="K264" s="10">
        <v>6.5596399999999999E-2</v>
      </c>
      <c r="L264" s="9">
        <v>63.673885880882999</v>
      </c>
    </row>
    <row r="265" spans="1:12" ht="15" x14ac:dyDescent="0.15">
      <c r="A265" s="8" t="s">
        <v>3234</v>
      </c>
      <c r="B265" s="8" t="s">
        <v>141</v>
      </c>
      <c r="C265" s="8" t="s">
        <v>165</v>
      </c>
      <c r="D265" s="8" t="s">
        <v>1608</v>
      </c>
      <c r="E265" s="8" t="s">
        <v>1609</v>
      </c>
      <c r="F265" s="10">
        <v>-2.4299999999999999E-2</v>
      </c>
      <c r="G265" s="10">
        <v>3.7000000000000002E-3</v>
      </c>
      <c r="H265" s="10">
        <v>2.2609970723504701E-11</v>
      </c>
      <c r="I265" s="10">
        <v>3.1410000000000001E-3</v>
      </c>
      <c r="J265" s="10">
        <v>1.1412500000000001E-2</v>
      </c>
      <c r="K265" s="10">
        <v>0.78314499999999998</v>
      </c>
      <c r="L265" s="9">
        <v>43.132943754565403</v>
      </c>
    </row>
    <row r="266" spans="1:12" ht="15" x14ac:dyDescent="0.15">
      <c r="A266" s="8" t="s">
        <v>3235</v>
      </c>
      <c r="B266" s="8" t="s">
        <v>141</v>
      </c>
      <c r="C266" s="8" t="s">
        <v>165</v>
      </c>
      <c r="D266" s="8" t="s">
        <v>1608</v>
      </c>
      <c r="E266" s="8" t="s">
        <v>1602</v>
      </c>
      <c r="F266" s="10">
        <v>3.39E-2</v>
      </c>
      <c r="G266" s="10">
        <v>4.4000000000000003E-3</v>
      </c>
      <c r="H266" s="10">
        <v>2.4581025650893402E-13</v>
      </c>
      <c r="I266" s="10">
        <v>-7.7277099999999996E-3</v>
      </c>
      <c r="J266" s="10">
        <v>1.3529299999999999E-2</v>
      </c>
      <c r="K266" s="10">
        <v>0.56787500000000002</v>
      </c>
      <c r="L266" s="9">
        <v>59.360020661157002</v>
      </c>
    </row>
    <row r="267" spans="1:12" ht="15" x14ac:dyDescent="0.15">
      <c r="A267" s="8" t="s">
        <v>3236</v>
      </c>
      <c r="B267" s="8" t="s">
        <v>141</v>
      </c>
      <c r="C267" s="8" t="s">
        <v>165</v>
      </c>
      <c r="D267" s="8" t="s">
        <v>1609</v>
      </c>
      <c r="E267" s="8" t="s">
        <v>1608</v>
      </c>
      <c r="F267" s="10">
        <v>7.6700000000000004E-2</v>
      </c>
      <c r="G267" s="10">
        <v>1.21E-2</v>
      </c>
      <c r="H267" s="10">
        <v>1.1909951693566901E-8</v>
      </c>
      <c r="I267" s="10">
        <v>-9.0960700000000005E-6</v>
      </c>
      <c r="J267" s="10">
        <v>3.1485399999999997E-2</v>
      </c>
      <c r="K267" s="10">
        <v>0.99976900000000002</v>
      </c>
      <c r="L267" s="9">
        <v>40.1809302643262</v>
      </c>
    </row>
    <row r="268" spans="1:12" ht="15" x14ac:dyDescent="0.15">
      <c r="A268" s="8" t="s">
        <v>3237</v>
      </c>
      <c r="B268" s="8" t="s">
        <v>141</v>
      </c>
      <c r="C268" s="8" t="s">
        <v>165</v>
      </c>
      <c r="D268" s="8" t="s">
        <v>1603</v>
      </c>
      <c r="E268" s="8" t="s">
        <v>1602</v>
      </c>
      <c r="F268" s="10">
        <v>-3.49E-2</v>
      </c>
      <c r="G268" s="10">
        <v>3.7000000000000002E-3</v>
      </c>
      <c r="H268" s="10">
        <v>7.9469412063660703E-19</v>
      </c>
      <c r="I268" s="10">
        <v>-8.9185600000000007E-3</v>
      </c>
      <c r="J268" s="10">
        <v>1.1773499999999999E-2</v>
      </c>
      <c r="K268" s="10">
        <v>0.448743</v>
      </c>
      <c r="L268" s="9">
        <v>88.970781592403199</v>
      </c>
    </row>
    <row r="269" spans="1:12" ht="15" x14ac:dyDescent="0.15">
      <c r="A269" s="8" t="s">
        <v>3238</v>
      </c>
      <c r="B269" s="8" t="s">
        <v>141</v>
      </c>
      <c r="C269" s="8" t="s">
        <v>165</v>
      </c>
      <c r="D269" s="8" t="s">
        <v>1608</v>
      </c>
      <c r="E269" s="8" t="s">
        <v>1609</v>
      </c>
      <c r="F269" s="10">
        <v>4.1700000000000001E-2</v>
      </c>
      <c r="G269" s="10">
        <v>3.5999999999999999E-3</v>
      </c>
      <c r="H269" s="10">
        <v>1.6561512624900501E-30</v>
      </c>
      <c r="I269" s="10">
        <v>-2.15406E-2</v>
      </c>
      <c r="J269" s="10">
        <v>1.13177E-2</v>
      </c>
      <c r="K269" s="10">
        <v>5.7005899999999998E-2</v>
      </c>
      <c r="L269" s="9">
        <v>134.173611111111</v>
      </c>
    </row>
    <row r="270" spans="1:12" ht="15" x14ac:dyDescent="0.15">
      <c r="A270" s="8" t="s">
        <v>3239</v>
      </c>
      <c r="B270" s="8" t="s">
        <v>141</v>
      </c>
      <c r="C270" s="8" t="s">
        <v>165</v>
      </c>
      <c r="D270" s="8" t="s">
        <v>1609</v>
      </c>
      <c r="E270" s="8" t="s">
        <v>1608</v>
      </c>
      <c r="F270" s="10">
        <v>0.16020000000000001</v>
      </c>
      <c r="G270" s="10">
        <v>4.4000000000000003E-3</v>
      </c>
      <c r="H270" s="10">
        <v>9.9999999999999998E-201</v>
      </c>
      <c r="I270" s="10">
        <v>-1.10966E-2</v>
      </c>
      <c r="J270" s="10">
        <v>1.37766E-2</v>
      </c>
      <c r="K270" s="10">
        <v>0.42054900000000001</v>
      </c>
      <c r="L270" s="9">
        <v>1325.62190082645</v>
      </c>
    </row>
    <row r="271" spans="1:12" ht="15" x14ac:dyDescent="0.15">
      <c r="A271" s="8" t="s">
        <v>3240</v>
      </c>
      <c r="B271" s="8" t="s">
        <v>141</v>
      </c>
      <c r="C271" s="8" t="s">
        <v>165</v>
      </c>
      <c r="D271" s="8" t="s">
        <v>1609</v>
      </c>
      <c r="E271" s="8" t="s">
        <v>1608</v>
      </c>
      <c r="F271" s="10">
        <v>2.7400000000000001E-2</v>
      </c>
      <c r="G271" s="10">
        <v>3.7000000000000002E-3</v>
      </c>
      <c r="H271" s="10">
        <v>3.47936507649094E-13</v>
      </c>
      <c r="I271" s="10">
        <v>-1.8834099999999999E-2</v>
      </c>
      <c r="J271" s="10">
        <v>1.1323E-2</v>
      </c>
      <c r="K271" s="10">
        <v>9.6243200000000001E-2</v>
      </c>
      <c r="L271" s="9">
        <v>54.840029218407601</v>
      </c>
    </row>
    <row r="272" spans="1:12" ht="15" x14ac:dyDescent="0.15">
      <c r="A272" s="8" t="s">
        <v>3241</v>
      </c>
      <c r="B272" s="8" t="s">
        <v>141</v>
      </c>
      <c r="C272" s="8" t="s">
        <v>165</v>
      </c>
      <c r="D272" s="8" t="s">
        <v>1609</v>
      </c>
      <c r="E272" s="8" t="s">
        <v>1603</v>
      </c>
      <c r="F272" s="10">
        <v>-0.22090000000000001</v>
      </c>
      <c r="G272" s="10">
        <v>6.1000000000000004E-3</v>
      </c>
      <c r="H272" s="10">
        <v>9.9999999999999998E-201</v>
      </c>
      <c r="I272" s="10">
        <v>-7.6279199999999998E-3</v>
      </c>
      <c r="J272" s="10">
        <v>1.8604200000000001E-2</v>
      </c>
      <c r="K272" s="10">
        <v>0.68179800000000002</v>
      </c>
      <c r="L272" s="9">
        <v>1311.3896801935</v>
      </c>
    </row>
    <row r="273" spans="1:12" ht="15" x14ac:dyDescent="0.15">
      <c r="A273" s="8" t="s">
        <v>3242</v>
      </c>
      <c r="B273" s="8" t="s">
        <v>141</v>
      </c>
      <c r="C273" s="8" t="s">
        <v>165</v>
      </c>
      <c r="D273" s="8" t="s">
        <v>1608</v>
      </c>
      <c r="E273" s="8" t="s">
        <v>1609</v>
      </c>
      <c r="F273" s="10">
        <v>-8.0600000000000005E-2</v>
      </c>
      <c r="G273" s="10">
        <v>4.1000000000000003E-3</v>
      </c>
      <c r="H273" s="10">
        <v>4.8428386522785698E-83</v>
      </c>
      <c r="I273" s="10">
        <v>5.3999199999999999E-3</v>
      </c>
      <c r="J273" s="10">
        <v>1.3766E-2</v>
      </c>
      <c r="K273" s="10">
        <v>0.69486099999999995</v>
      </c>
      <c r="L273" s="9">
        <v>386.45806067816801</v>
      </c>
    </row>
    <row r="274" spans="1:12" ht="15" x14ac:dyDescent="0.15">
      <c r="A274" s="8" t="s">
        <v>3243</v>
      </c>
      <c r="B274" s="8" t="s">
        <v>141</v>
      </c>
      <c r="C274" s="8" t="s">
        <v>165</v>
      </c>
      <c r="D274" s="8" t="s">
        <v>1603</v>
      </c>
      <c r="E274" s="8" t="s">
        <v>1602</v>
      </c>
      <c r="F274" s="10">
        <v>-5.5E-2</v>
      </c>
      <c r="G274" s="10">
        <v>8.5000000000000006E-3</v>
      </c>
      <c r="H274" s="10">
        <v>4.5769903840008602E-10</v>
      </c>
      <c r="I274" s="10">
        <v>-6.1031799999999997E-3</v>
      </c>
      <c r="J274" s="10">
        <v>1.8632699999999999E-2</v>
      </c>
      <c r="K274" s="10">
        <v>0.74324999999999997</v>
      </c>
      <c r="L274" s="9">
        <v>41.868512110726599</v>
      </c>
    </row>
    <row r="275" spans="1:12" ht="15" x14ac:dyDescent="0.15">
      <c r="A275" s="8" t="s">
        <v>3244</v>
      </c>
      <c r="B275" s="8" t="s">
        <v>141</v>
      </c>
      <c r="C275" s="8" t="s">
        <v>165</v>
      </c>
      <c r="D275" s="8" t="s">
        <v>1603</v>
      </c>
      <c r="E275" s="8" t="s">
        <v>1609</v>
      </c>
      <c r="F275" s="10">
        <v>-2.24E-2</v>
      </c>
      <c r="G275" s="10">
        <v>4.0000000000000001E-3</v>
      </c>
      <c r="H275" s="10">
        <v>1.6769881739867499E-8</v>
      </c>
      <c r="I275" s="10">
        <v>-1.19597E-2</v>
      </c>
      <c r="J275" s="10">
        <v>1.25982E-2</v>
      </c>
      <c r="K275" s="10">
        <v>0.34245599999999998</v>
      </c>
      <c r="L275" s="9">
        <v>31.36</v>
      </c>
    </row>
    <row r="276" spans="1:12" ht="15" x14ac:dyDescent="0.15">
      <c r="A276" s="8" t="s">
        <v>3245</v>
      </c>
      <c r="B276" s="8" t="s">
        <v>141</v>
      </c>
      <c r="C276" s="8" t="s">
        <v>165</v>
      </c>
      <c r="D276" s="8" t="s">
        <v>1608</v>
      </c>
      <c r="E276" s="8" t="s">
        <v>1609</v>
      </c>
      <c r="F276" s="10">
        <v>4.5600000000000002E-2</v>
      </c>
      <c r="G276" s="10">
        <v>3.8E-3</v>
      </c>
      <c r="H276" s="10">
        <v>3.3097866507284101E-31</v>
      </c>
      <c r="I276" s="10">
        <v>2.2985499999999999E-2</v>
      </c>
      <c r="J276" s="10">
        <v>1.2016199999999999E-2</v>
      </c>
      <c r="K276" s="10">
        <v>5.5764800000000003E-2</v>
      </c>
      <c r="L276" s="9">
        <v>144</v>
      </c>
    </row>
    <row r="277" spans="1:12" ht="15" x14ac:dyDescent="0.15">
      <c r="A277" s="8" t="s">
        <v>3246</v>
      </c>
      <c r="B277" s="8" t="s">
        <v>141</v>
      </c>
      <c r="C277" s="8" t="s">
        <v>165</v>
      </c>
      <c r="D277" s="8" t="s">
        <v>1609</v>
      </c>
      <c r="E277" s="8" t="s">
        <v>1608</v>
      </c>
      <c r="F277" s="10">
        <v>-2.63E-2</v>
      </c>
      <c r="G277" s="10">
        <v>3.7000000000000002E-3</v>
      </c>
      <c r="H277" s="10">
        <v>7.8595919651819197E-11</v>
      </c>
      <c r="I277" s="10">
        <v>2.5361999999999999E-2</v>
      </c>
      <c r="J277" s="10">
        <v>1.1564400000000001E-2</v>
      </c>
      <c r="K277" s="10">
        <v>2.8298899999999998E-2</v>
      </c>
      <c r="L277" s="9">
        <v>50.525200876552198</v>
      </c>
    </row>
    <row r="278" spans="1:12" ht="15" x14ac:dyDescent="0.15">
      <c r="A278" s="8" t="s">
        <v>3247</v>
      </c>
      <c r="B278" s="8" t="s">
        <v>141</v>
      </c>
      <c r="C278" s="8" t="s">
        <v>165</v>
      </c>
      <c r="D278" s="8" t="s">
        <v>1603</v>
      </c>
      <c r="E278" s="8" t="s">
        <v>1609</v>
      </c>
      <c r="F278" s="10">
        <v>-9.3299999999999994E-2</v>
      </c>
      <c r="G278" s="10">
        <v>1.3299999999999999E-2</v>
      </c>
      <c r="H278" s="10">
        <v>9.5763497696926698E-12</v>
      </c>
      <c r="I278" s="10">
        <v>1.4040799999999999E-4</v>
      </c>
      <c r="J278" s="10">
        <v>2.65379E-2</v>
      </c>
      <c r="K278" s="10">
        <v>0.99577899999999997</v>
      </c>
      <c r="L278" s="9">
        <v>49.210752445022301</v>
      </c>
    </row>
    <row r="279" spans="1:12" ht="15" x14ac:dyDescent="0.15">
      <c r="A279" s="8" t="s">
        <v>3248</v>
      </c>
      <c r="B279" s="8" t="s">
        <v>141</v>
      </c>
      <c r="C279" s="8" t="s">
        <v>165</v>
      </c>
      <c r="D279" s="8" t="s">
        <v>1609</v>
      </c>
      <c r="E279" s="8" t="s">
        <v>1608</v>
      </c>
      <c r="F279" s="10">
        <v>-0.58979999999999999</v>
      </c>
      <c r="G279" s="10">
        <v>1.01E-2</v>
      </c>
      <c r="H279" s="10">
        <v>9.9999999999999998E-201</v>
      </c>
      <c r="I279" s="10">
        <v>-5.8777400000000002E-3</v>
      </c>
      <c r="J279" s="10">
        <v>2.5459200000000001E-2</v>
      </c>
      <c r="K279" s="10">
        <v>0.81741600000000003</v>
      </c>
      <c r="L279" s="9">
        <v>3410.0974414273101</v>
      </c>
    </row>
    <row r="280" spans="1:12" ht="15" x14ac:dyDescent="0.15">
      <c r="A280" s="8" t="s">
        <v>3249</v>
      </c>
      <c r="B280" s="8" t="s">
        <v>141</v>
      </c>
      <c r="C280" s="8" t="s">
        <v>165</v>
      </c>
      <c r="D280" s="8" t="s">
        <v>1603</v>
      </c>
      <c r="E280" s="8" t="s">
        <v>1608</v>
      </c>
      <c r="F280" s="10">
        <v>4.07E-2</v>
      </c>
      <c r="G280" s="10">
        <v>5.7999999999999996E-3</v>
      </c>
      <c r="H280" s="10">
        <v>1.2879529554199699E-11</v>
      </c>
      <c r="I280" s="10">
        <v>-1.8459900000000001E-2</v>
      </c>
      <c r="J280" s="10">
        <v>1.27898E-2</v>
      </c>
      <c r="K280" s="10">
        <v>0.148928</v>
      </c>
      <c r="L280" s="9">
        <v>49.241676575505402</v>
      </c>
    </row>
    <row r="281" spans="1:12" ht="15" x14ac:dyDescent="0.15">
      <c r="A281" s="8" t="s">
        <v>3250</v>
      </c>
      <c r="B281" s="8" t="s">
        <v>141</v>
      </c>
      <c r="C281" s="8" t="s">
        <v>165</v>
      </c>
      <c r="D281" s="8" t="s">
        <v>1609</v>
      </c>
      <c r="E281" s="8" t="s">
        <v>1603</v>
      </c>
      <c r="F281" s="10">
        <v>4.7199999999999999E-2</v>
      </c>
      <c r="G281" s="10">
        <v>3.8E-3</v>
      </c>
      <c r="H281" s="10">
        <v>1.36207179529909E-33</v>
      </c>
      <c r="I281" s="10">
        <v>-1.01283E-2</v>
      </c>
      <c r="J281" s="10">
        <v>1.1406899999999999E-2</v>
      </c>
      <c r="K281" s="10">
        <v>0.374587</v>
      </c>
      <c r="L281" s="9">
        <v>154.282548476454</v>
      </c>
    </row>
    <row r="282" spans="1:12" ht="15" x14ac:dyDescent="0.15">
      <c r="A282" s="8" t="s">
        <v>3251</v>
      </c>
      <c r="B282" s="8" t="s">
        <v>141</v>
      </c>
      <c r="C282" s="8" t="s">
        <v>165</v>
      </c>
      <c r="D282" s="8" t="s">
        <v>1609</v>
      </c>
      <c r="E282" s="8" t="s">
        <v>1603</v>
      </c>
      <c r="F282" s="10">
        <v>0.17349999999999999</v>
      </c>
      <c r="G282" s="10">
        <v>1.61E-2</v>
      </c>
      <c r="H282" s="10">
        <v>8.0519301730830604E-24</v>
      </c>
      <c r="I282" s="10">
        <v>1.33411E-2</v>
      </c>
      <c r="J282" s="10">
        <v>3.81103E-2</v>
      </c>
      <c r="K282" s="10">
        <v>0.72628999999999999</v>
      </c>
      <c r="L282" s="9">
        <v>116.13074341267701</v>
      </c>
    </row>
    <row r="283" spans="1:12" ht="15" x14ac:dyDescent="0.15">
      <c r="A283" s="8" t="s">
        <v>3252</v>
      </c>
      <c r="B283" s="8" t="s">
        <v>141</v>
      </c>
      <c r="C283" s="8" t="s">
        <v>165</v>
      </c>
      <c r="D283" s="8" t="s">
        <v>1609</v>
      </c>
      <c r="E283" s="8" t="s">
        <v>1608</v>
      </c>
      <c r="F283" s="10">
        <v>-3.9199999999999999E-2</v>
      </c>
      <c r="G283" s="10">
        <v>6.8999999999999999E-3</v>
      </c>
      <c r="H283" s="10">
        <v>9.8369394918099702E-9</v>
      </c>
      <c r="I283" s="10">
        <v>4.1993500000000001E-3</v>
      </c>
      <c r="J283" s="10">
        <v>2.0442700000000001E-2</v>
      </c>
      <c r="K283" s="10">
        <v>0.83724299999999996</v>
      </c>
      <c r="L283" s="9">
        <v>32.2755723587482</v>
      </c>
    </row>
    <row r="284" spans="1:12" ht="15" x14ac:dyDescent="0.15">
      <c r="A284" s="8" t="s">
        <v>3253</v>
      </c>
      <c r="B284" s="8" t="s">
        <v>141</v>
      </c>
      <c r="C284" s="8" t="s">
        <v>165</v>
      </c>
      <c r="D284" s="8" t="s">
        <v>1609</v>
      </c>
      <c r="E284" s="8" t="s">
        <v>1603</v>
      </c>
      <c r="F284" s="10">
        <v>3.39E-2</v>
      </c>
      <c r="G284" s="10">
        <v>3.8E-3</v>
      </c>
      <c r="H284" s="10">
        <v>2.6711605988438201E-17</v>
      </c>
      <c r="I284" s="10">
        <v>1.5732099999999999E-2</v>
      </c>
      <c r="J284" s="10">
        <v>1.1580099999999999E-2</v>
      </c>
      <c r="K284" s="10">
        <v>0.174293</v>
      </c>
      <c r="L284" s="9">
        <v>79.585180055401693</v>
      </c>
    </row>
    <row r="285" spans="1:12" ht="15" x14ac:dyDescent="0.15">
      <c r="A285" s="8" t="s">
        <v>3254</v>
      </c>
      <c r="B285" s="8" t="s">
        <v>141</v>
      </c>
      <c r="C285" s="8" t="s">
        <v>165</v>
      </c>
      <c r="D285" s="8" t="s">
        <v>1602</v>
      </c>
      <c r="E285" s="8" t="s">
        <v>1603</v>
      </c>
      <c r="F285" s="10">
        <v>3.0300000000000001E-2</v>
      </c>
      <c r="G285" s="10">
        <v>3.8E-3</v>
      </c>
      <c r="H285" s="10">
        <v>2.5159383786927201E-15</v>
      </c>
      <c r="I285" s="10">
        <v>-1.1038700000000001E-3</v>
      </c>
      <c r="J285" s="10">
        <v>1.16179E-2</v>
      </c>
      <c r="K285" s="10">
        <v>0.92430299999999999</v>
      </c>
      <c r="L285" s="9">
        <v>63.579639889196699</v>
      </c>
    </row>
    <row r="286" spans="1:12" ht="15" x14ac:dyDescent="0.15">
      <c r="A286" s="8" t="s">
        <v>3255</v>
      </c>
      <c r="B286" s="8" t="s">
        <v>141</v>
      </c>
      <c r="C286" s="8" t="s">
        <v>165</v>
      </c>
      <c r="D286" s="8" t="s">
        <v>1602</v>
      </c>
      <c r="E286" s="8" t="s">
        <v>1608</v>
      </c>
      <c r="F286" s="10">
        <v>5.5800000000000002E-2</v>
      </c>
      <c r="G286" s="10">
        <v>5.7000000000000002E-3</v>
      </c>
      <c r="H286" s="10">
        <v>1.6229307911144301E-22</v>
      </c>
      <c r="I286" s="10">
        <v>1.1221600000000001E-3</v>
      </c>
      <c r="J286" s="10">
        <v>1.4612399999999999E-2</v>
      </c>
      <c r="K286" s="10">
        <v>0.93878700000000004</v>
      </c>
      <c r="L286" s="9">
        <v>95.833795013850406</v>
      </c>
    </row>
    <row r="287" spans="1:12" ht="15" x14ac:dyDescent="0.15">
      <c r="A287" s="8" t="s">
        <v>3185</v>
      </c>
      <c r="B287" s="8" t="s">
        <v>141</v>
      </c>
      <c r="C287" s="8" t="s">
        <v>165</v>
      </c>
      <c r="D287" s="8" t="s">
        <v>1608</v>
      </c>
      <c r="E287" s="8" t="s">
        <v>1603</v>
      </c>
      <c r="F287" s="10">
        <v>-8.5500000000000007E-2</v>
      </c>
      <c r="G287" s="10">
        <v>7.7999999999999996E-3</v>
      </c>
      <c r="H287" s="10">
        <v>2.0081678041839899E-26</v>
      </c>
      <c r="I287" s="10">
        <v>3.0415400000000001E-3</v>
      </c>
      <c r="J287" s="10">
        <v>1.6048199999999999E-2</v>
      </c>
      <c r="K287" s="10">
        <v>0.84968100000000002</v>
      </c>
      <c r="L287" s="9">
        <v>120.15532544378701</v>
      </c>
    </row>
    <row r="288" spans="1:12" ht="15" x14ac:dyDescent="0.15">
      <c r="A288" s="8" t="s">
        <v>3256</v>
      </c>
      <c r="B288" s="8" t="s">
        <v>141</v>
      </c>
      <c r="C288" s="8" t="s">
        <v>165</v>
      </c>
      <c r="D288" s="8" t="s">
        <v>1602</v>
      </c>
      <c r="E288" s="8" t="s">
        <v>1603</v>
      </c>
      <c r="F288" s="10">
        <v>-2.7E-2</v>
      </c>
      <c r="G288" s="10">
        <v>3.7000000000000002E-3</v>
      </c>
      <c r="H288" s="10">
        <v>2.2100393173491899E-11</v>
      </c>
      <c r="I288" s="10">
        <v>-9.3107099999999998E-3</v>
      </c>
      <c r="J288" s="10">
        <v>1.15421E-2</v>
      </c>
      <c r="K288" s="10">
        <v>0.41985299999999998</v>
      </c>
      <c r="L288" s="9">
        <v>53.2505478451424</v>
      </c>
    </row>
    <row r="289" spans="1:12" ht="15" x14ac:dyDescent="0.15">
      <c r="A289" s="8" t="s">
        <v>3257</v>
      </c>
      <c r="B289" s="8" t="s">
        <v>141</v>
      </c>
      <c r="C289" s="8" t="s">
        <v>165</v>
      </c>
      <c r="D289" s="8" t="s">
        <v>1603</v>
      </c>
      <c r="E289" s="8" t="s">
        <v>1602</v>
      </c>
      <c r="F289" s="10">
        <v>7.1400000000000005E-2</v>
      </c>
      <c r="G289" s="10">
        <v>6.6E-3</v>
      </c>
      <c r="H289" s="10">
        <v>8.5290370307056897E-24</v>
      </c>
      <c r="I289" s="10">
        <v>-2.48051E-4</v>
      </c>
      <c r="J289" s="10">
        <v>1.6075099999999998E-2</v>
      </c>
      <c r="K289" s="10">
        <v>0.98768800000000001</v>
      </c>
      <c r="L289" s="9">
        <v>117.03305785124</v>
      </c>
    </row>
    <row r="290" spans="1:12" ht="15" x14ac:dyDescent="0.15">
      <c r="A290" s="8" t="s">
        <v>3258</v>
      </c>
      <c r="B290" s="8" t="s">
        <v>144</v>
      </c>
      <c r="C290" s="8" t="s">
        <v>165</v>
      </c>
      <c r="D290" s="8" t="s">
        <v>1603</v>
      </c>
      <c r="E290" s="8" t="s">
        <v>1602</v>
      </c>
      <c r="F290" s="10">
        <v>-2.2800000000000001E-2</v>
      </c>
      <c r="G290" s="10">
        <v>4.0000000000000001E-3</v>
      </c>
      <c r="H290" s="10">
        <v>6.01796974473967E-10</v>
      </c>
      <c r="I290" s="10">
        <v>-2.5976599999999999E-3</v>
      </c>
      <c r="J290" s="10">
        <v>1.19664E-2</v>
      </c>
      <c r="K290" s="10">
        <v>0.82814699999999997</v>
      </c>
      <c r="L290" s="9">
        <v>32.49</v>
      </c>
    </row>
    <row r="291" spans="1:12" ht="15" x14ac:dyDescent="0.15">
      <c r="A291" s="8" t="s">
        <v>3110</v>
      </c>
      <c r="B291" s="8" t="s">
        <v>144</v>
      </c>
      <c r="C291" s="8" t="s">
        <v>165</v>
      </c>
      <c r="D291" s="8" t="s">
        <v>1609</v>
      </c>
      <c r="E291" s="8" t="s">
        <v>1608</v>
      </c>
      <c r="F291" s="10">
        <v>6.1699999999999998E-2</v>
      </c>
      <c r="G291" s="10">
        <v>4.0000000000000001E-3</v>
      </c>
      <c r="H291" s="10">
        <v>7.2326924777684499E-48</v>
      </c>
      <c r="I291" s="10">
        <v>9.2137699999999996E-3</v>
      </c>
      <c r="J291" s="10">
        <v>1.19764E-2</v>
      </c>
      <c r="K291" s="10">
        <v>0.44169799999999998</v>
      </c>
      <c r="L291" s="9">
        <v>237.93062499999999</v>
      </c>
    </row>
    <row r="292" spans="1:12" ht="15" x14ac:dyDescent="0.15">
      <c r="A292" s="8" t="s">
        <v>3259</v>
      </c>
      <c r="B292" s="8" t="s">
        <v>144</v>
      </c>
      <c r="C292" s="8" t="s">
        <v>165</v>
      </c>
      <c r="D292" s="8" t="s">
        <v>1602</v>
      </c>
      <c r="E292" s="8" t="s">
        <v>1603</v>
      </c>
      <c r="F292" s="10">
        <v>3.6900000000000002E-2</v>
      </c>
      <c r="G292" s="10">
        <v>5.7999999999999996E-3</v>
      </c>
      <c r="H292" s="10">
        <v>4.0830058296301599E-9</v>
      </c>
      <c r="I292" s="10">
        <v>-4.2465799999999998E-2</v>
      </c>
      <c r="J292" s="10">
        <v>1.7762500000000001E-2</v>
      </c>
      <c r="K292" s="10">
        <v>1.6813600000000001E-2</v>
      </c>
      <c r="L292" s="9">
        <v>40.475921521997599</v>
      </c>
    </row>
    <row r="293" spans="1:12" ht="15" x14ac:dyDescent="0.15">
      <c r="A293" s="8" t="s">
        <v>3189</v>
      </c>
      <c r="B293" s="8" t="s">
        <v>144</v>
      </c>
      <c r="C293" s="8" t="s">
        <v>165</v>
      </c>
      <c r="D293" s="8" t="s">
        <v>1609</v>
      </c>
      <c r="E293" s="8" t="s">
        <v>1608</v>
      </c>
      <c r="F293" s="10">
        <v>3.15E-2</v>
      </c>
      <c r="G293" s="10">
        <v>3.8999999999999998E-3</v>
      </c>
      <c r="H293" s="10">
        <v>1.53886314981996E-14</v>
      </c>
      <c r="I293" s="10">
        <v>-1.40182E-2</v>
      </c>
      <c r="J293" s="10">
        <v>1.16328E-2</v>
      </c>
      <c r="K293" s="10">
        <v>0.22817799999999999</v>
      </c>
      <c r="L293" s="9">
        <v>65.236686390532597</v>
      </c>
    </row>
    <row r="294" spans="1:12" ht="15" x14ac:dyDescent="0.15">
      <c r="A294" s="8" t="s">
        <v>3260</v>
      </c>
      <c r="B294" s="8" t="s">
        <v>144</v>
      </c>
      <c r="C294" s="8" t="s">
        <v>165</v>
      </c>
      <c r="D294" s="8" t="s">
        <v>1602</v>
      </c>
      <c r="E294" s="8" t="s">
        <v>1603</v>
      </c>
      <c r="F294" s="10">
        <v>2.5499999999999998E-2</v>
      </c>
      <c r="G294" s="10">
        <v>4.1000000000000003E-3</v>
      </c>
      <c r="H294" s="10">
        <v>7.9630602189800108E-9</v>
      </c>
      <c r="I294" s="10">
        <v>2.9707700000000002E-3</v>
      </c>
      <c r="J294" s="10">
        <v>1.25288E-2</v>
      </c>
      <c r="K294" s="10">
        <v>0.81256700000000004</v>
      </c>
      <c r="L294" s="9">
        <v>38.682331945270697</v>
      </c>
    </row>
    <row r="295" spans="1:12" ht="15" x14ac:dyDescent="0.15">
      <c r="A295" s="8" t="s">
        <v>3261</v>
      </c>
      <c r="B295" s="8" t="s">
        <v>144</v>
      </c>
      <c r="C295" s="8" t="s">
        <v>165</v>
      </c>
      <c r="D295" s="8" t="s">
        <v>1603</v>
      </c>
      <c r="E295" s="8" t="s">
        <v>1602</v>
      </c>
      <c r="F295" s="10">
        <v>2.5000000000000001E-2</v>
      </c>
      <c r="G295" s="10">
        <v>3.5999999999999999E-3</v>
      </c>
      <c r="H295" s="10">
        <v>2.6007583409644299E-11</v>
      </c>
      <c r="I295" s="10">
        <v>-6.8066699999999999E-3</v>
      </c>
      <c r="J295" s="10">
        <v>1.1479E-2</v>
      </c>
      <c r="K295" s="10">
        <v>0.55320100000000005</v>
      </c>
      <c r="L295" s="9">
        <v>48.225308641975303</v>
      </c>
    </row>
    <row r="296" spans="1:12" ht="15" x14ac:dyDescent="0.15">
      <c r="A296" s="8" t="s">
        <v>3262</v>
      </c>
      <c r="B296" s="8" t="s">
        <v>144</v>
      </c>
      <c r="C296" s="8" t="s">
        <v>165</v>
      </c>
      <c r="D296" s="8" t="s">
        <v>1609</v>
      </c>
      <c r="E296" s="8" t="s">
        <v>1608</v>
      </c>
      <c r="F296" s="10">
        <v>-2.9000000000000001E-2</v>
      </c>
      <c r="G296" s="10">
        <v>3.5999999999999999E-3</v>
      </c>
      <c r="H296" s="10">
        <v>1.26590174930024E-14</v>
      </c>
      <c r="I296" s="10">
        <v>2.5376900000000001E-2</v>
      </c>
      <c r="J296" s="10">
        <v>1.1564400000000001E-2</v>
      </c>
      <c r="K296" s="10">
        <v>2.8207200000000002E-2</v>
      </c>
      <c r="L296" s="9">
        <v>64.891975308642003</v>
      </c>
    </row>
    <row r="297" spans="1:12" ht="15" x14ac:dyDescent="0.15">
      <c r="A297" s="8" t="s">
        <v>3193</v>
      </c>
      <c r="B297" s="8" t="s">
        <v>144</v>
      </c>
      <c r="C297" s="8" t="s">
        <v>165</v>
      </c>
      <c r="D297" s="8" t="s">
        <v>1609</v>
      </c>
      <c r="E297" s="8" t="s">
        <v>1608</v>
      </c>
      <c r="F297" s="10">
        <v>5.8099999999999999E-2</v>
      </c>
      <c r="G297" s="10">
        <v>9.9000000000000008E-3</v>
      </c>
      <c r="H297" s="10">
        <v>1.19500576381136E-8</v>
      </c>
      <c r="I297" s="10">
        <v>-1.8968499999999999E-2</v>
      </c>
      <c r="J297" s="10">
        <v>2.4529599999999999E-2</v>
      </c>
      <c r="K297" s="10">
        <v>0.43935099999999999</v>
      </c>
      <c r="L297" s="9">
        <v>34.4414855626977</v>
      </c>
    </row>
    <row r="298" spans="1:12" ht="15" x14ac:dyDescent="0.15">
      <c r="A298" s="8" t="s">
        <v>3263</v>
      </c>
      <c r="B298" s="8" t="s">
        <v>144</v>
      </c>
      <c r="C298" s="8" t="s">
        <v>165</v>
      </c>
      <c r="D298" s="8" t="s">
        <v>1602</v>
      </c>
      <c r="E298" s="8" t="s">
        <v>1603</v>
      </c>
      <c r="F298" s="10">
        <v>4.7399999999999998E-2</v>
      </c>
      <c r="G298" s="10">
        <v>5.7999999999999996E-3</v>
      </c>
      <c r="H298" s="10">
        <v>5.4865583207174399E-15</v>
      </c>
      <c r="I298" s="10">
        <v>-1.2871E-2</v>
      </c>
      <c r="J298" s="10">
        <v>1.4356000000000001E-2</v>
      </c>
      <c r="K298" s="10">
        <v>0.36995299999999998</v>
      </c>
      <c r="L298" s="9">
        <v>66.788347205707495</v>
      </c>
    </row>
    <row r="299" spans="1:12" ht="15" x14ac:dyDescent="0.15">
      <c r="A299" s="8" t="s">
        <v>3194</v>
      </c>
      <c r="B299" s="8" t="s">
        <v>144</v>
      </c>
      <c r="C299" s="8" t="s">
        <v>165</v>
      </c>
      <c r="D299" s="8" t="s">
        <v>1609</v>
      </c>
      <c r="E299" s="8" t="s">
        <v>1608</v>
      </c>
      <c r="F299" s="10">
        <v>3.6799999999999999E-2</v>
      </c>
      <c r="G299" s="10">
        <v>5.8999999999999999E-3</v>
      </c>
      <c r="H299" s="10">
        <v>1.26598919771548E-9</v>
      </c>
      <c r="I299" s="10">
        <v>-1.9538E-2</v>
      </c>
      <c r="J299" s="10">
        <v>1.9008000000000001E-2</v>
      </c>
      <c r="K299" s="10">
        <v>0.304004</v>
      </c>
      <c r="L299" s="9">
        <v>38.903763286412001</v>
      </c>
    </row>
    <row r="300" spans="1:12" ht="15" x14ac:dyDescent="0.15">
      <c r="A300" s="8" t="s">
        <v>3195</v>
      </c>
      <c r="B300" s="8" t="s">
        <v>144</v>
      </c>
      <c r="C300" s="8" t="s">
        <v>165</v>
      </c>
      <c r="D300" s="8" t="s">
        <v>1609</v>
      </c>
      <c r="E300" s="8" t="s">
        <v>1603</v>
      </c>
      <c r="F300" s="10">
        <v>-0.33410000000000001</v>
      </c>
      <c r="G300" s="10">
        <v>1.7299999999999999E-2</v>
      </c>
      <c r="H300" s="10">
        <v>8.8267332072126894E-86</v>
      </c>
      <c r="I300" s="10">
        <v>-1.87189E-2</v>
      </c>
      <c r="J300" s="10">
        <v>3.0132200000000001E-2</v>
      </c>
      <c r="K300" s="10">
        <v>0.53445100000000001</v>
      </c>
      <c r="L300" s="9">
        <v>372.95870226201998</v>
      </c>
    </row>
    <row r="301" spans="1:12" ht="15" x14ac:dyDescent="0.15">
      <c r="A301" s="8" t="s">
        <v>3264</v>
      </c>
      <c r="B301" s="8" t="s">
        <v>144</v>
      </c>
      <c r="C301" s="8" t="s">
        <v>165</v>
      </c>
      <c r="D301" s="8" t="s">
        <v>1603</v>
      </c>
      <c r="E301" s="8" t="s">
        <v>1602</v>
      </c>
      <c r="F301" s="10">
        <v>2.7699999999999999E-2</v>
      </c>
      <c r="G301" s="10">
        <v>4.1000000000000003E-3</v>
      </c>
      <c r="H301" s="10">
        <v>1.9510122668564E-9</v>
      </c>
      <c r="I301" s="10">
        <v>-1.8487699999999999E-2</v>
      </c>
      <c r="J301" s="10">
        <v>1.5269599999999999E-2</v>
      </c>
      <c r="K301" s="10">
        <v>0.225989</v>
      </c>
      <c r="L301" s="9">
        <v>45.644854253420597</v>
      </c>
    </row>
    <row r="302" spans="1:12" ht="15" x14ac:dyDescent="0.15">
      <c r="A302" s="8" t="s">
        <v>3265</v>
      </c>
      <c r="B302" s="8" t="s">
        <v>144</v>
      </c>
      <c r="C302" s="8" t="s">
        <v>165</v>
      </c>
      <c r="D302" s="8" t="s">
        <v>1602</v>
      </c>
      <c r="E302" s="8" t="s">
        <v>1603</v>
      </c>
      <c r="F302" s="10">
        <v>4.8899999999999999E-2</v>
      </c>
      <c r="G302" s="10">
        <v>4.7999999999999996E-3</v>
      </c>
      <c r="H302" s="10">
        <v>1.83907736832809E-23</v>
      </c>
      <c r="I302" s="10">
        <v>-1.6329900000000001E-2</v>
      </c>
      <c r="J302" s="10">
        <v>1.6158800000000001E-2</v>
      </c>
      <c r="K302" s="10">
        <v>0.31221199999999999</v>
      </c>
      <c r="L302" s="9">
        <v>103.78515625</v>
      </c>
    </row>
    <row r="303" spans="1:12" ht="15" x14ac:dyDescent="0.15">
      <c r="A303" s="8" t="s">
        <v>3117</v>
      </c>
      <c r="B303" s="8" t="s">
        <v>144</v>
      </c>
      <c r="C303" s="8" t="s">
        <v>165</v>
      </c>
      <c r="D303" s="8" t="s">
        <v>1609</v>
      </c>
      <c r="E303" s="8" t="s">
        <v>1608</v>
      </c>
      <c r="F303" s="10">
        <v>4.2700000000000002E-2</v>
      </c>
      <c r="G303" s="10">
        <v>6.1999999999999998E-3</v>
      </c>
      <c r="H303" s="10">
        <v>1.4391299120163999E-11</v>
      </c>
      <c r="I303" s="10">
        <v>-4.2485799999999997E-2</v>
      </c>
      <c r="J303" s="10">
        <v>2.15506E-2</v>
      </c>
      <c r="K303" s="10">
        <v>4.86732E-2</v>
      </c>
      <c r="L303" s="9">
        <v>47.432101977107202</v>
      </c>
    </row>
    <row r="304" spans="1:12" ht="15" x14ac:dyDescent="0.15">
      <c r="A304" s="8" t="s">
        <v>3266</v>
      </c>
      <c r="B304" s="8" t="s">
        <v>144</v>
      </c>
      <c r="C304" s="8" t="s">
        <v>165</v>
      </c>
      <c r="D304" s="8" t="s">
        <v>1609</v>
      </c>
      <c r="E304" s="8" t="s">
        <v>1608</v>
      </c>
      <c r="F304" s="10">
        <v>2.87E-2</v>
      </c>
      <c r="G304" s="10">
        <v>3.5000000000000001E-3</v>
      </c>
      <c r="H304" s="10">
        <v>1.5761589049638399E-14</v>
      </c>
      <c r="I304" s="10">
        <v>1.4104E-3</v>
      </c>
      <c r="J304" s="10">
        <v>1.1318E-2</v>
      </c>
      <c r="K304" s="10">
        <v>0.90082799999999996</v>
      </c>
      <c r="L304" s="9">
        <v>67.239999999999995</v>
      </c>
    </row>
    <row r="305" spans="1:12" ht="15" x14ac:dyDescent="0.15">
      <c r="A305" s="8" t="s">
        <v>3120</v>
      </c>
      <c r="B305" s="8" t="s">
        <v>144</v>
      </c>
      <c r="C305" s="8" t="s">
        <v>165</v>
      </c>
      <c r="D305" s="8" t="s">
        <v>1609</v>
      </c>
      <c r="E305" s="8" t="s">
        <v>1608</v>
      </c>
      <c r="F305" s="10">
        <v>-2.98E-2</v>
      </c>
      <c r="G305" s="10">
        <v>4.7000000000000002E-3</v>
      </c>
      <c r="H305" s="10">
        <v>6.97605667111973E-10</v>
      </c>
      <c r="I305" s="10">
        <v>5.4113299999999998E-3</v>
      </c>
      <c r="J305" s="10">
        <v>1.5474999999999999E-2</v>
      </c>
      <c r="K305" s="10">
        <v>0.72657799999999995</v>
      </c>
      <c r="L305" s="9">
        <v>40.200995925758299</v>
      </c>
    </row>
    <row r="306" spans="1:12" ht="15" x14ac:dyDescent="0.15">
      <c r="A306" s="8" t="s">
        <v>3267</v>
      </c>
      <c r="B306" s="8" t="s">
        <v>144</v>
      </c>
      <c r="C306" s="8" t="s">
        <v>165</v>
      </c>
      <c r="D306" s="8" t="s">
        <v>1608</v>
      </c>
      <c r="E306" s="8" t="s">
        <v>1609</v>
      </c>
      <c r="F306" s="10">
        <v>3.6400000000000002E-2</v>
      </c>
      <c r="G306" s="10">
        <v>4.1000000000000003E-3</v>
      </c>
      <c r="H306" s="10">
        <v>9.4776354526296298E-17</v>
      </c>
      <c r="I306" s="10">
        <v>-1.8738699999999999E-3</v>
      </c>
      <c r="J306" s="10">
        <v>1.3157800000000001E-2</v>
      </c>
      <c r="K306" s="10">
        <v>0.88675199999999998</v>
      </c>
      <c r="L306" s="9">
        <v>78.819750148720999</v>
      </c>
    </row>
    <row r="307" spans="1:12" ht="15" x14ac:dyDescent="0.15">
      <c r="A307" s="8" t="s">
        <v>3198</v>
      </c>
      <c r="B307" s="8" t="s">
        <v>144</v>
      </c>
      <c r="C307" s="8" t="s">
        <v>165</v>
      </c>
      <c r="D307" s="8" t="s">
        <v>1608</v>
      </c>
      <c r="E307" s="8" t="s">
        <v>1609</v>
      </c>
      <c r="F307" s="10">
        <v>6.8400000000000002E-2</v>
      </c>
      <c r="G307" s="10">
        <v>3.5999999999999999E-3</v>
      </c>
      <c r="H307" s="10">
        <v>4.54673874061141E-74</v>
      </c>
      <c r="I307" s="10">
        <v>-2.6042900000000001E-2</v>
      </c>
      <c r="J307" s="10">
        <v>1.1351999999999999E-2</v>
      </c>
      <c r="K307" s="10">
        <v>2.17831E-2</v>
      </c>
      <c r="L307" s="9">
        <v>361</v>
      </c>
    </row>
    <row r="308" spans="1:12" ht="15" x14ac:dyDescent="0.15">
      <c r="A308" s="8" t="s">
        <v>3268</v>
      </c>
      <c r="B308" s="8" t="s">
        <v>144</v>
      </c>
      <c r="C308" s="8" t="s">
        <v>165</v>
      </c>
      <c r="D308" s="8" t="s">
        <v>1602</v>
      </c>
      <c r="E308" s="8" t="s">
        <v>1603</v>
      </c>
      <c r="F308" s="10">
        <v>-3.5499999999999997E-2</v>
      </c>
      <c r="G308" s="10">
        <v>6.1000000000000004E-3</v>
      </c>
      <c r="H308" s="10">
        <v>3.4800060582583901E-8</v>
      </c>
      <c r="I308" s="10">
        <v>2.86637E-2</v>
      </c>
      <c r="J308" s="10">
        <v>1.9943499999999999E-2</v>
      </c>
      <c r="K308" s="10">
        <v>0.150648</v>
      </c>
      <c r="L308" s="9">
        <v>33.868583714055397</v>
      </c>
    </row>
    <row r="309" spans="1:12" ht="15" x14ac:dyDescent="0.15">
      <c r="A309" s="8" t="s">
        <v>3269</v>
      </c>
      <c r="B309" s="8" t="s">
        <v>144</v>
      </c>
      <c r="C309" s="8" t="s">
        <v>165</v>
      </c>
      <c r="D309" s="8" t="s">
        <v>1603</v>
      </c>
      <c r="E309" s="8" t="s">
        <v>1602</v>
      </c>
      <c r="F309" s="10">
        <v>-2.1399999999999999E-2</v>
      </c>
      <c r="G309" s="10">
        <v>3.7000000000000002E-3</v>
      </c>
      <c r="H309" s="10">
        <v>4.7400180994237101E-8</v>
      </c>
      <c r="I309" s="10">
        <v>5.8864199999999998E-3</v>
      </c>
      <c r="J309" s="10">
        <v>1.1574600000000001E-2</v>
      </c>
      <c r="K309" s="10">
        <v>0.61105900000000002</v>
      </c>
      <c r="L309" s="9">
        <v>33.452154857560302</v>
      </c>
    </row>
    <row r="310" spans="1:12" ht="15" x14ac:dyDescent="0.15">
      <c r="A310" s="8" t="s">
        <v>3270</v>
      </c>
      <c r="B310" s="8" t="s">
        <v>144</v>
      </c>
      <c r="C310" s="8" t="s">
        <v>165</v>
      </c>
      <c r="D310" s="8" t="s">
        <v>1603</v>
      </c>
      <c r="E310" s="8" t="s">
        <v>1602</v>
      </c>
      <c r="F310" s="10">
        <v>-4.9700000000000001E-2</v>
      </c>
      <c r="G310" s="10">
        <v>3.7000000000000002E-3</v>
      </c>
      <c r="H310" s="10">
        <v>8.6238262915175994E-39</v>
      </c>
      <c r="I310" s="10">
        <v>-7.8797299999999997E-3</v>
      </c>
      <c r="J310" s="10">
        <v>1.1469399999999999E-2</v>
      </c>
      <c r="K310" s="10">
        <v>0.49206800000000001</v>
      </c>
      <c r="L310" s="9">
        <v>180.43024105186299</v>
      </c>
    </row>
    <row r="311" spans="1:12" ht="15" x14ac:dyDescent="0.15">
      <c r="A311" s="8" t="s">
        <v>3271</v>
      </c>
      <c r="B311" s="8" t="s">
        <v>144</v>
      </c>
      <c r="C311" s="8" t="s">
        <v>165</v>
      </c>
      <c r="D311" s="8" t="s">
        <v>1603</v>
      </c>
      <c r="E311" s="8" t="s">
        <v>1602</v>
      </c>
      <c r="F311" s="10">
        <v>-4.2000000000000003E-2</v>
      </c>
      <c r="G311" s="10">
        <v>6.7000000000000002E-3</v>
      </c>
      <c r="H311" s="10">
        <v>5.7769685069692697E-9</v>
      </c>
      <c r="I311" s="10">
        <v>-5.4565400000000002E-3</v>
      </c>
      <c r="J311" s="10">
        <v>2.1805600000000001E-2</v>
      </c>
      <c r="K311" s="10">
        <v>0.80240500000000003</v>
      </c>
      <c r="L311" s="9">
        <v>39.296057028291401</v>
      </c>
    </row>
    <row r="312" spans="1:12" ht="15" x14ac:dyDescent="0.15">
      <c r="A312" s="8" t="s">
        <v>3101</v>
      </c>
      <c r="B312" s="8" t="s">
        <v>144</v>
      </c>
      <c r="C312" s="8" t="s">
        <v>165</v>
      </c>
      <c r="D312" s="8" t="s">
        <v>1602</v>
      </c>
      <c r="E312" s="8" t="s">
        <v>1603</v>
      </c>
      <c r="F312" s="10">
        <v>-5.6500000000000002E-2</v>
      </c>
      <c r="G312" s="10">
        <v>7.7000000000000002E-3</v>
      </c>
      <c r="H312" s="10">
        <v>1.9050220199277102E-12</v>
      </c>
      <c r="I312" s="10">
        <v>-1.96559E-2</v>
      </c>
      <c r="J312" s="10">
        <v>2.9876900000000001E-2</v>
      </c>
      <c r="K312" s="10">
        <v>0.510606</v>
      </c>
      <c r="L312" s="9">
        <v>53.841288581548298</v>
      </c>
    </row>
    <row r="313" spans="1:12" ht="15" x14ac:dyDescent="0.15">
      <c r="A313" s="8" t="s">
        <v>3207</v>
      </c>
      <c r="B313" s="8" t="s">
        <v>144</v>
      </c>
      <c r="C313" s="8" t="s">
        <v>165</v>
      </c>
      <c r="D313" s="8" t="s">
        <v>1609</v>
      </c>
      <c r="E313" s="8" t="s">
        <v>1608</v>
      </c>
      <c r="F313" s="10">
        <v>-0.1062</v>
      </c>
      <c r="G313" s="10">
        <v>1.01E-2</v>
      </c>
      <c r="H313" s="10">
        <v>1.34214673738349E-24</v>
      </c>
      <c r="I313" s="10">
        <v>-5.5978899999999998E-2</v>
      </c>
      <c r="J313" s="10">
        <v>2.7174400000000001E-2</v>
      </c>
      <c r="K313" s="10">
        <v>3.9400299999999999E-2</v>
      </c>
      <c r="L313" s="9">
        <v>110.56210175472999</v>
      </c>
    </row>
    <row r="314" spans="1:12" ht="15" x14ac:dyDescent="0.15">
      <c r="A314" s="8" t="s">
        <v>2374</v>
      </c>
      <c r="B314" s="8" t="s">
        <v>144</v>
      </c>
      <c r="C314" s="8" t="s">
        <v>165</v>
      </c>
      <c r="D314" s="8" t="s">
        <v>1609</v>
      </c>
      <c r="E314" s="8" t="s">
        <v>1608</v>
      </c>
      <c r="F314" s="10">
        <v>-6.7100000000000007E-2</v>
      </c>
      <c r="G314" s="10">
        <v>4.1999999999999997E-3</v>
      </c>
      <c r="H314" s="10">
        <v>5.7491018156750201E-53</v>
      </c>
      <c r="I314" s="10">
        <v>-3.5318000000000002E-2</v>
      </c>
      <c r="J314" s="10">
        <v>1.43187E-2</v>
      </c>
      <c r="K314" s="10">
        <v>1.3642100000000001E-2</v>
      </c>
      <c r="L314" s="9">
        <v>255.23866213151899</v>
      </c>
    </row>
    <row r="315" spans="1:12" ht="15" x14ac:dyDescent="0.15">
      <c r="A315" s="8" t="s">
        <v>3272</v>
      </c>
      <c r="B315" s="8" t="s">
        <v>144</v>
      </c>
      <c r="C315" s="8" t="s">
        <v>165</v>
      </c>
      <c r="D315" s="8" t="s">
        <v>1603</v>
      </c>
      <c r="E315" s="8" t="s">
        <v>1602</v>
      </c>
      <c r="F315" s="10">
        <v>3.32E-2</v>
      </c>
      <c r="G315" s="10">
        <v>5.0000000000000001E-3</v>
      </c>
      <c r="H315" s="10">
        <v>2.7190049610843401E-10</v>
      </c>
      <c r="I315" s="10">
        <v>-2.2204999999999999E-2</v>
      </c>
      <c r="J315" s="10">
        <v>1.7046499999999999E-2</v>
      </c>
      <c r="K315" s="10">
        <v>0.19270799999999999</v>
      </c>
      <c r="L315" s="9">
        <v>44.089599999999997</v>
      </c>
    </row>
    <row r="316" spans="1:12" ht="15" x14ac:dyDescent="0.15">
      <c r="A316" s="8" t="s">
        <v>3209</v>
      </c>
      <c r="B316" s="8" t="s">
        <v>144</v>
      </c>
      <c r="C316" s="8" t="s">
        <v>165</v>
      </c>
      <c r="D316" s="8" t="s">
        <v>1602</v>
      </c>
      <c r="E316" s="8" t="s">
        <v>1603</v>
      </c>
      <c r="F316" s="10">
        <v>6.1699999999999998E-2</v>
      </c>
      <c r="G316" s="10">
        <v>4.4000000000000003E-3</v>
      </c>
      <c r="H316" s="10">
        <v>6.8045592499463603E-41</v>
      </c>
      <c r="I316" s="10">
        <v>3.2007899999999998E-3</v>
      </c>
      <c r="J316" s="10">
        <v>1.43284E-2</v>
      </c>
      <c r="K316" s="10">
        <v>0.82323400000000002</v>
      </c>
      <c r="L316" s="9">
        <v>196.636880165289</v>
      </c>
    </row>
    <row r="317" spans="1:12" ht="15" x14ac:dyDescent="0.15">
      <c r="A317" s="8" t="s">
        <v>3210</v>
      </c>
      <c r="B317" s="8" t="s">
        <v>144</v>
      </c>
      <c r="C317" s="8" t="s">
        <v>165</v>
      </c>
      <c r="D317" s="8" t="s">
        <v>1609</v>
      </c>
      <c r="E317" s="8" t="s">
        <v>1608</v>
      </c>
      <c r="F317" s="10">
        <v>1.9900000000000001E-2</v>
      </c>
      <c r="G317" s="10">
        <v>3.7000000000000002E-3</v>
      </c>
      <c r="H317" s="10">
        <v>3.6029646406921998E-8</v>
      </c>
      <c r="I317" s="10">
        <v>-7.7006000000000002E-3</v>
      </c>
      <c r="J317" s="10">
        <v>1.18152E-2</v>
      </c>
      <c r="K317" s="10">
        <v>0.51455899999999999</v>
      </c>
      <c r="L317" s="9">
        <v>28.926953981008001</v>
      </c>
    </row>
    <row r="318" spans="1:12" ht="15" x14ac:dyDescent="0.15">
      <c r="A318" s="8" t="s">
        <v>3138</v>
      </c>
      <c r="B318" s="8" t="s">
        <v>144</v>
      </c>
      <c r="C318" s="8" t="s">
        <v>165</v>
      </c>
      <c r="D318" s="8" t="s">
        <v>1608</v>
      </c>
      <c r="E318" s="8" t="s">
        <v>1609</v>
      </c>
      <c r="F318" s="10">
        <v>4.4200000000000003E-2</v>
      </c>
      <c r="G318" s="10">
        <v>7.6E-3</v>
      </c>
      <c r="H318" s="10">
        <v>1.13600436469198E-8</v>
      </c>
      <c r="I318" s="10">
        <v>-1.71662E-2</v>
      </c>
      <c r="J318" s="10">
        <v>1.92996E-2</v>
      </c>
      <c r="K318" s="10">
        <v>0.37375700000000001</v>
      </c>
      <c r="L318" s="9">
        <v>33.823407202216103</v>
      </c>
    </row>
    <row r="319" spans="1:12" ht="15" x14ac:dyDescent="0.15">
      <c r="A319" s="8" t="s">
        <v>3211</v>
      </c>
      <c r="B319" s="8" t="s">
        <v>144</v>
      </c>
      <c r="C319" s="8" t="s">
        <v>165</v>
      </c>
      <c r="D319" s="8" t="s">
        <v>1603</v>
      </c>
      <c r="E319" s="8" t="s">
        <v>1602</v>
      </c>
      <c r="F319" s="10">
        <v>4.5600000000000002E-2</v>
      </c>
      <c r="G319" s="10">
        <v>4.7000000000000002E-3</v>
      </c>
      <c r="H319" s="10">
        <v>3.8300108122645E-21</v>
      </c>
      <c r="I319" s="10">
        <v>6.0188200000000002E-3</v>
      </c>
      <c r="J319" s="10">
        <v>1.2114400000000001E-2</v>
      </c>
      <c r="K319" s="10">
        <v>0.61930700000000005</v>
      </c>
      <c r="L319" s="9">
        <v>94.131281122679994</v>
      </c>
    </row>
    <row r="320" spans="1:12" ht="15" x14ac:dyDescent="0.15">
      <c r="A320" s="8" t="s">
        <v>3273</v>
      </c>
      <c r="B320" s="8" t="s">
        <v>144</v>
      </c>
      <c r="C320" s="8" t="s">
        <v>165</v>
      </c>
      <c r="D320" s="8" t="s">
        <v>1609</v>
      </c>
      <c r="E320" s="8" t="s">
        <v>1602</v>
      </c>
      <c r="F320" s="10">
        <v>5.7000000000000002E-2</v>
      </c>
      <c r="G320" s="10">
        <v>4.7000000000000002E-3</v>
      </c>
      <c r="H320" s="10">
        <v>1.24709632663939E-31</v>
      </c>
      <c r="I320" s="10">
        <v>1.43701E-2</v>
      </c>
      <c r="J320" s="10">
        <v>1.48039E-2</v>
      </c>
      <c r="K320" s="10">
        <v>0.33169999999999999</v>
      </c>
      <c r="L320" s="9">
        <v>147.08012675418701</v>
      </c>
    </row>
    <row r="321" spans="1:12" ht="15" x14ac:dyDescent="0.15">
      <c r="A321" s="8" t="s">
        <v>3212</v>
      </c>
      <c r="B321" s="8" t="s">
        <v>144</v>
      </c>
      <c r="C321" s="8" t="s">
        <v>165</v>
      </c>
      <c r="D321" s="8" t="s">
        <v>1609</v>
      </c>
      <c r="E321" s="8" t="s">
        <v>1608</v>
      </c>
      <c r="F321" s="10">
        <v>-0.1217</v>
      </c>
      <c r="G321" s="10">
        <v>6.8999999999999999E-3</v>
      </c>
      <c r="H321" s="10">
        <v>1.04905920777645E-62</v>
      </c>
      <c r="I321" s="10">
        <v>-8.0686600000000001E-3</v>
      </c>
      <c r="J321" s="10">
        <v>2.2410200000000002E-2</v>
      </c>
      <c r="K321" s="10">
        <v>0.71881300000000004</v>
      </c>
      <c r="L321" s="9">
        <v>311.08779668136901</v>
      </c>
    </row>
    <row r="322" spans="1:12" ht="15" x14ac:dyDescent="0.15">
      <c r="A322" s="8" t="s">
        <v>3274</v>
      </c>
      <c r="B322" s="8" t="s">
        <v>144</v>
      </c>
      <c r="C322" s="8" t="s">
        <v>165</v>
      </c>
      <c r="D322" s="8" t="s">
        <v>1603</v>
      </c>
      <c r="E322" s="8" t="s">
        <v>1602</v>
      </c>
      <c r="F322" s="10">
        <v>3.5700000000000003E-2</v>
      </c>
      <c r="G322" s="10">
        <v>3.5000000000000001E-3</v>
      </c>
      <c r="H322" s="10">
        <v>7.2193816293715798E-25</v>
      </c>
      <c r="I322" s="10">
        <v>-2.0252099999999999E-2</v>
      </c>
      <c r="J322" s="10">
        <v>1.13144E-2</v>
      </c>
      <c r="K322" s="10">
        <v>7.3463200000000006E-2</v>
      </c>
      <c r="L322" s="9">
        <v>104.04</v>
      </c>
    </row>
    <row r="323" spans="1:12" ht="15" x14ac:dyDescent="0.15">
      <c r="A323" s="8" t="s">
        <v>3275</v>
      </c>
      <c r="B323" s="8" t="s">
        <v>144</v>
      </c>
      <c r="C323" s="8" t="s">
        <v>165</v>
      </c>
      <c r="D323" s="8" t="s">
        <v>1603</v>
      </c>
      <c r="E323" s="8" t="s">
        <v>1602</v>
      </c>
      <c r="F323" s="10">
        <v>3.1300000000000001E-2</v>
      </c>
      <c r="G323" s="10">
        <v>3.7000000000000002E-3</v>
      </c>
      <c r="H323" s="10">
        <v>9.6183372328721794E-18</v>
      </c>
      <c r="I323" s="10">
        <v>2.1041600000000001E-2</v>
      </c>
      <c r="J323" s="10">
        <v>1.1651699999999999E-2</v>
      </c>
      <c r="K323" s="10">
        <v>7.09365E-2</v>
      </c>
      <c r="L323" s="9">
        <v>71.562454346238098</v>
      </c>
    </row>
    <row r="324" spans="1:12" ht="15" x14ac:dyDescent="0.15">
      <c r="A324" s="8" t="s">
        <v>3276</v>
      </c>
      <c r="B324" s="8" t="s">
        <v>144</v>
      </c>
      <c r="C324" s="8" t="s">
        <v>165</v>
      </c>
      <c r="D324" s="8" t="s">
        <v>1603</v>
      </c>
      <c r="E324" s="8" t="s">
        <v>1602</v>
      </c>
      <c r="F324" s="10">
        <v>-3.1399999999999997E-2</v>
      </c>
      <c r="G324" s="10">
        <v>3.8999999999999998E-3</v>
      </c>
      <c r="H324" s="10">
        <v>6.5132837718231799E-16</v>
      </c>
      <c r="I324" s="10">
        <v>-3.4062300000000001E-3</v>
      </c>
      <c r="J324" s="10">
        <v>1.2154699999999999E-2</v>
      </c>
      <c r="K324" s="10">
        <v>0.77929499999999996</v>
      </c>
      <c r="L324" s="9">
        <v>64.823142669296502</v>
      </c>
    </row>
    <row r="325" spans="1:12" ht="15" x14ac:dyDescent="0.15">
      <c r="A325" s="8" t="s">
        <v>3277</v>
      </c>
      <c r="B325" s="8" t="s">
        <v>144</v>
      </c>
      <c r="C325" s="8" t="s">
        <v>165</v>
      </c>
      <c r="D325" s="8" t="s">
        <v>1609</v>
      </c>
      <c r="E325" s="8" t="s">
        <v>1608</v>
      </c>
      <c r="F325" s="10">
        <v>-3.49E-2</v>
      </c>
      <c r="G325" s="10">
        <v>5.1999999999999998E-3</v>
      </c>
      <c r="H325" s="10">
        <v>5.2565403200698801E-11</v>
      </c>
      <c r="I325" s="10">
        <v>-3.26223E-4</v>
      </c>
      <c r="J325" s="10">
        <v>1.9808099999999999E-2</v>
      </c>
      <c r="K325" s="10">
        <v>0.98685999999999996</v>
      </c>
      <c r="L325" s="9">
        <v>45.044748520710101</v>
      </c>
    </row>
    <row r="326" spans="1:12" ht="15" x14ac:dyDescent="0.15">
      <c r="A326" s="8" t="s">
        <v>3278</v>
      </c>
      <c r="B326" s="8" t="s">
        <v>144</v>
      </c>
      <c r="C326" s="8" t="s">
        <v>165</v>
      </c>
      <c r="D326" s="8" t="s">
        <v>1602</v>
      </c>
      <c r="E326" s="8" t="s">
        <v>1603</v>
      </c>
      <c r="F326" s="10">
        <v>-2.7300000000000001E-2</v>
      </c>
      <c r="G326" s="10">
        <v>3.5999999999999999E-3</v>
      </c>
      <c r="H326" s="10">
        <v>4.0850746766312502E-12</v>
      </c>
      <c r="I326" s="10">
        <v>-2.1200400000000001E-2</v>
      </c>
      <c r="J326" s="10">
        <v>1.12897E-2</v>
      </c>
      <c r="K326" s="10">
        <v>6.0401799999999999E-2</v>
      </c>
      <c r="L326" s="9">
        <v>57.5069444444445</v>
      </c>
    </row>
    <row r="327" spans="1:12" ht="15" x14ac:dyDescent="0.15">
      <c r="A327" s="8" t="s">
        <v>3213</v>
      </c>
      <c r="B327" s="8" t="s">
        <v>144</v>
      </c>
      <c r="C327" s="8" t="s">
        <v>165</v>
      </c>
      <c r="D327" s="8" t="s">
        <v>1602</v>
      </c>
      <c r="E327" s="8" t="s">
        <v>1608</v>
      </c>
      <c r="F327" s="10">
        <v>0.11020000000000001</v>
      </c>
      <c r="G327" s="10">
        <v>1.5800000000000002E-2</v>
      </c>
      <c r="H327" s="10">
        <v>1.0979940836496E-11</v>
      </c>
      <c r="I327" s="10">
        <v>-4.0844999999999996E-3</v>
      </c>
      <c r="J327" s="10">
        <v>2.32342E-2</v>
      </c>
      <c r="K327" s="10">
        <v>0.86045300000000002</v>
      </c>
      <c r="L327" s="9">
        <v>48.6462105431822</v>
      </c>
    </row>
    <row r="328" spans="1:12" ht="15" x14ac:dyDescent="0.15">
      <c r="A328" s="8" t="s">
        <v>3217</v>
      </c>
      <c r="B328" s="8" t="s">
        <v>144</v>
      </c>
      <c r="C328" s="8" t="s">
        <v>165</v>
      </c>
      <c r="D328" s="8" t="s">
        <v>1609</v>
      </c>
      <c r="E328" s="8" t="s">
        <v>1608</v>
      </c>
      <c r="F328" s="10">
        <v>4.99E-2</v>
      </c>
      <c r="G328" s="10">
        <v>4.0000000000000001E-3</v>
      </c>
      <c r="H328" s="10">
        <v>4.4699225684186999E-32</v>
      </c>
      <c r="I328" s="10">
        <v>1.5406E-2</v>
      </c>
      <c r="J328" s="10">
        <v>1.25919E-2</v>
      </c>
      <c r="K328" s="10">
        <v>0.22114700000000001</v>
      </c>
      <c r="L328" s="9">
        <v>155.62562500000001</v>
      </c>
    </row>
    <row r="329" spans="1:12" ht="15" x14ac:dyDescent="0.15">
      <c r="A329" s="8" t="s">
        <v>3148</v>
      </c>
      <c r="B329" s="8" t="s">
        <v>144</v>
      </c>
      <c r="C329" s="8" t="s">
        <v>165</v>
      </c>
      <c r="D329" s="8" t="s">
        <v>1603</v>
      </c>
      <c r="E329" s="8" t="s">
        <v>1602</v>
      </c>
      <c r="F329" s="10">
        <v>3.6999999999999998E-2</v>
      </c>
      <c r="G329" s="10">
        <v>4.0000000000000001E-3</v>
      </c>
      <c r="H329" s="10">
        <v>1.2829212537094E-18</v>
      </c>
      <c r="I329" s="10">
        <v>-2.2226099999999999E-2</v>
      </c>
      <c r="J329" s="10">
        <v>1.2491800000000001E-2</v>
      </c>
      <c r="K329" s="10">
        <v>7.5196899999999997E-2</v>
      </c>
      <c r="L329" s="9">
        <v>85.5625</v>
      </c>
    </row>
    <row r="330" spans="1:12" ht="15" x14ac:dyDescent="0.15">
      <c r="A330" s="8" t="s">
        <v>3221</v>
      </c>
      <c r="B330" s="8" t="s">
        <v>144</v>
      </c>
      <c r="C330" s="8" t="s">
        <v>165</v>
      </c>
      <c r="D330" s="8" t="s">
        <v>1602</v>
      </c>
      <c r="E330" s="8" t="s">
        <v>1603</v>
      </c>
      <c r="F330" s="10">
        <v>-3.3099999999999997E-2</v>
      </c>
      <c r="G330" s="10">
        <v>3.8999999999999998E-3</v>
      </c>
      <c r="H330" s="10">
        <v>1.6341804099278301E-16</v>
      </c>
      <c r="I330" s="10">
        <v>1.9725099999999999E-2</v>
      </c>
      <c r="J330" s="10">
        <v>1.22475E-2</v>
      </c>
      <c r="K330" s="10">
        <v>0.107282</v>
      </c>
      <c r="L330" s="9">
        <v>72.032215647600296</v>
      </c>
    </row>
    <row r="331" spans="1:12" ht="15" x14ac:dyDescent="0.15">
      <c r="A331" s="8" t="s">
        <v>3279</v>
      </c>
      <c r="B331" s="8" t="s">
        <v>144</v>
      </c>
      <c r="C331" s="8" t="s">
        <v>165</v>
      </c>
      <c r="D331" s="8" t="s">
        <v>1609</v>
      </c>
      <c r="E331" s="8" t="s">
        <v>1608</v>
      </c>
      <c r="F331" s="10">
        <v>-3.2199999999999999E-2</v>
      </c>
      <c r="G331" s="10">
        <v>5.4999999999999997E-3</v>
      </c>
      <c r="H331" s="10">
        <v>4.2559841313374302E-8</v>
      </c>
      <c r="I331" s="10">
        <v>-2.8673199999999999E-2</v>
      </c>
      <c r="J331" s="10">
        <v>1.1561800000000001E-2</v>
      </c>
      <c r="K331" s="10">
        <v>1.31383E-2</v>
      </c>
      <c r="L331" s="9">
        <v>34.275702479338797</v>
      </c>
    </row>
    <row r="332" spans="1:12" ht="15" x14ac:dyDescent="0.15">
      <c r="A332" s="8" t="s">
        <v>3280</v>
      </c>
      <c r="B332" s="8" t="s">
        <v>144</v>
      </c>
      <c r="C332" s="8" t="s">
        <v>165</v>
      </c>
      <c r="D332" s="8" t="s">
        <v>1609</v>
      </c>
      <c r="E332" s="8" t="s">
        <v>1608</v>
      </c>
      <c r="F332" s="10">
        <v>-4.41E-2</v>
      </c>
      <c r="G332" s="10">
        <v>5.7000000000000002E-3</v>
      </c>
      <c r="H332" s="10">
        <v>3.6779007042238602E-15</v>
      </c>
      <c r="I332" s="10">
        <v>9.9993400000000007E-3</v>
      </c>
      <c r="J332" s="10">
        <v>1.5372800000000001E-2</v>
      </c>
      <c r="K332" s="10">
        <v>0.51539800000000002</v>
      </c>
      <c r="L332" s="9">
        <v>59.858725761772803</v>
      </c>
    </row>
    <row r="333" spans="1:12" ht="15" x14ac:dyDescent="0.15">
      <c r="A333" s="8" t="s">
        <v>3222</v>
      </c>
      <c r="B333" s="8" t="s">
        <v>144</v>
      </c>
      <c r="C333" s="8" t="s">
        <v>165</v>
      </c>
      <c r="D333" s="8" t="s">
        <v>1608</v>
      </c>
      <c r="E333" s="8" t="s">
        <v>1609</v>
      </c>
      <c r="F333" s="10">
        <v>-3.5799999999999998E-2</v>
      </c>
      <c r="G333" s="10">
        <v>6.1999999999999998E-3</v>
      </c>
      <c r="H333" s="10">
        <v>3.8740034219466798E-8</v>
      </c>
      <c r="I333" s="10">
        <v>2.31811E-2</v>
      </c>
      <c r="J333" s="10">
        <v>1.7822500000000002E-2</v>
      </c>
      <c r="K333" s="10">
        <v>0.19337299999999999</v>
      </c>
      <c r="L333" s="9">
        <v>33.341311134235198</v>
      </c>
    </row>
    <row r="334" spans="1:12" ht="15" x14ac:dyDescent="0.15">
      <c r="A334" s="8" t="s">
        <v>3223</v>
      </c>
      <c r="B334" s="8" t="s">
        <v>144</v>
      </c>
      <c r="C334" s="8" t="s">
        <v>165</v>
      </c>
      <c r="D334" s="8" t="s">
        <v>1609</v>
      </c>
      <c r="E334" s="8" t="s">
        <v>1608</v>
      </c>
      <c r="F334" s="10">
        <v>7.0699999999999999E-2</v>
      </c>
      <c r="G334" s="10">
        <v>1.23E-2</v>
      </c>
      <c r="H334" s="10">
        <v>1.78998750747407E-8</v>
      </c>
      <c r="I334" s="10">
        <v>7.4244100000000002E-3</v>
      </c>
      <c r="J334" s="10">
        <v>2.4117099999999999E-2</v>
      </c>
      <c r="K334" s="10">
        <v>0.75819899999999996</v>
      </c>
      <c r="L334" s="9">
        <v>33.039130147399</v>
      </c>
    </row>
    <row r="335" spans="1:12" ht="15" x14ac:dyDescent="0.15">
      <c r="A335" s="8" t="s">
        <v>3224</v>
      </c>
      <c r="B335" s="8" t="s">
        <v>144</v>
      </c>
      <c r="C335" s="8" t="s">
        <v>165</v>
      </c>
      <c r="D335" s="8" t="s">
        <v>1609</v>
      </c>
      <c r="E335" s="8" t="s">
        <v>1602</v>
      </c>
      <c r="F335" s="10">
        <v>-6.2199999999999998E-2</v>
      </c>
      <c r="G335" s="10">
        <v>3.5000000000000001E-3</v>
      </c>
      <c r="H335" s="10">
        <v>2.4210290467361799E-65</v>
      </c>
      <c r="I335" s="10">
        <v>-8.9991700000000008E-3</v>
      </c>
      <c r="J335" s="10">
        <v>1.13449E-2</v>
      </c>
      <c r="K335" s="10">
        <v>0.42764099999999999</v>
      </c>
      <c r="L335" s="9">
        <v>315.82367346938798</v>
      </c>
    </row>
    <row r="336" spans="1:12" ht="15" x14ac:dyDescent="0.15">
      <c r="A336" s="8" t="s">
        <v>3225</v>
      </c>
      <c r="B336" s="8" t="s">
        <v>144</v>
      </c>
      <c r="C336" s="8" t="s">
        <v>165</v>
      </c>
      <c r="D336" s="8" t="s">
        <v>1608</v>
      </c>
      <c r="E336" s="8" t="s">
        <v>1609</v>
      </c>
      <c r="F336" s="10">
        <v>-2.3300000000000001E-2</v>
      </c>
      <c r="G336" s="10">
        <v>3.7000000000000002E-3</v>
      </c>
      <c r="H336" s="10">
        <v>2.8080187281166301E-10</v>
      </c>
      <c r="I336" s="10">
        <v>2.1716299999999999E-3</v>
      </c>
      <c r="J336" s="10">
        <v>1.1544E-2</v>
      </c>
      <c r="K336" s="10">
        <v>0.85078399999999998</v>
      </c>
      <c r="L336" s="9">
        <v>39.655953250547803</v>
      </c>
    </row>
    <row r="337" spans="1:12" ht="15" x14ac:dyDescent="0.15">
      <c r="A337" s="8" t="s">
        <v>3226</v>
      </c>
      <c r="B337" s="8" t="s">
        <v>144</v>
      </c>
      <c r="C337" s="8" t="s">
        <v>165</v>
      </c>
      <c r="D337" s="8" t="s">
        <v>1608</v>
      </c>
      <c r="E337" s="8" t="s">
        <v>1609</v>
      </c>
      <c r="F337" s="10">
        <v>3.1800000000000002E-2</v>
      </c>
      <c r="G337" s="10">
        <v>3.7000000000000002E-3</v>
      </c>
      <c r="H337" s="10">
        <v>1.62293079111443E-17</v>
      </c>
      <c r="I337" s="10">
        <v>7.7589399999999998E-3</v>
      </c>
      <c r="J337" s="10">
        <v>1.15151E-2</v>
      </c>
      <c r="K337" s="10">
        <v>0.50043300000000002</v>
      </c>
      <c r="L337" s="9">
        <v>73.867056245434597</v>
      </c>
    </row>
    <row r="338" spans="1:12" ht="15" x14ac:dyDescent="0.15">
      <c r="A338" s="8" t="s">
        <v>3228</v>
      </c>
      <c r="B338" s="8" t="s">
        <v>144</v>
      </c>
      <c r="C338" s="8" t="s">
        <v>165</v>
      </c>
      <c r="D338" s="8" t="s">
        <v>1609</v>
      </c>
      <c r="E338" s="8" t="s">
        <v>1608</v>
      </c>
      <c r="F338" s="10">
        <v>-3.4799999999999998E-2</v>
      </c>
      <c r="G338" s="10">
        <v>4.1999999999999997E-3</v>
      </c>
      <c r="H338" s="10">
        <v>2.2151339841371899E-15</v>
      </c>
      <c r="I338" s="10">
        <v>1.03099E-2</v>
      </c>
      <c r="J338" s="10">
        <v>1.2711999999999999E-2</v>
      </c>
      <c r="K338" s="10">
        <v>0.41734300000000002</v>
      </c>
      <c r="L338" s="9">
        <v>68.653061224489804</v>
      </c>
    </row>
    <row r="339" spans="1:12" ht="15" x14ac:dyDescent="0.15">
      <c r="A339" s="8" t="s">
        <v>3229</v>
      </c>
      <c r="B339" s="8" t="s">
        <v>144</v>
      </c>
      <c r="C339" s="8" t="s">
        <v>165</v>
      </c>
      <c r="D339" s="8" t="s">
        <v>1608</v>
      </c>
      <c r="E339" s="8" t="s">
        <v>1603</v>
      </c>
      <c r="F339" s="10">
        <v>4.9099999999999998E-2</v>
      </c>
      <c r="G339" s="10">
        <v>5.4999999999999997E-3</v>
      </c>
      <c r="H339" s="10">
        <v>1.4628506869998501E-18</v>
      </c>
      <c r="I339" s="10">
        <v>3.8663999999999997E-2</v>
      </c>
      <c r="J339" s="10">
        <v>1.61029E-2</v>
      </c>
      <c r="K339" s="10">
        <v>1.6347400000000002E-2</v>
      </c>
      <c r="L339" s="9">
        <v>79.696198347107398</v>
      </c>
    </row>
    <row r="340" spans="1:12" ht="15" x14ac:dyDescent="0.15">
      <c r="A340" s="8" t="s">
        <v>3230</v>
      </c>
      <c r="B340" s="8" t="s">
        <v>144</v>
      </c>
      <c r="C340" s="8" t="s">
        <v>165</v>
      </c>
      <c r="D340" s="8" t="s">
        <v>1603</v>
      </c>
      <c r="E340" s="8" t="s">
        <v>1602</v>
      </c>
      <c r="F340" s="10">
        <v>-4.4200000000000003E-2</v>
      </c>
      <c r="G340" s="10">
        <v>7.1000000000000004E-3</v>
      </c>
      <c r="H340" s="10">
        <v>6.6680676921362202E-10</v>
      </c>
      <c r="I340" s="10">
        <v>-3.0228100000000001E-2</v>
      </c>
      <c r="J340" s="10">
        <v>2.496E-2</v>
      </c>
      <c r="K340" s="10">
        <v>0.22587099999999999</v>
      </c>
      <c r="L340" s="9">
        <v>38.755008926800201</v>
      </c>
    </row>
    <row r="341" spans="1:12" ht="15" x14ac:dyDescent="0.15">
      <c r="A341" s="8" t="s">
        <v>3281</v>
      </c>
      <c r="B341" s="8" t="s">
        <v>144</v>
      </c>
      <c r="C341" s="8" t="s">
        <v>165</v>
      </c>
      <c r="D341" s="8" t="s">
        <v>1609</v>
      </c>
      <c r="E341" s="8" t="s">
        <v>1608</v>
      </c>
      <c r="F341" s="10">
        <v>3.2199999999999999E-2</v>
      </c>
      <c r="G341" s="10">
        <v>5.7999999999999996E-3</v>
      </c>
      <c r="H341" s="10">
        <v>9.8519001143605808E-9</v>
      </c>
      <c r="I341" s="10">
        <v>1.3334E-2</v>
      </c>
      <c r="J341" s="10">
        <v>2.06538E-2</v>
      </c>
      <c r="K341" s="10">
        <v>0.51854100000000003</v>
      </c>
      <c r="L341" s="9">
        <v>30.821640903686099</v>
      </c>
    </row>
    <row r="342" spans="1:12" ht="15" x14ac:dyDescent="0.15">
      <c r="A342" s="8" t="s">
        <v>3232</v>
      </c>
      <c r="B342" s="8" t="s">
        <v>144</v>
      </c>
      <c r="C342" s="8" t="s">
        <v>165</v>
      </c>
      <c r="D342" s="8" t="s">
        <v>1602</v>
      </c>
      <c r="E342" s="8" t="s">
        <v>1603</v>
      </c>
      <c r="F342" s="10">
        <v>2.2800000000000001E-2</v>
      </c>
      <c r="G342" s="10">
        <v>3.5000000000000001E-3</v>
      </c>
      <c r="H342" s="10">
        <v>1.67799244064233E-9</v>
      </c>
      <c r="I342" s="10">
        <v>4.1092799999999999E-3</v>
      </c>
      <c r="J342" s="10">
        <v>1.13017E-2</v>
      </c>
      <c r="K342" s="10">
        <v>0.71615700000000004</v>
      </c>
      <c r="L342" s="9">
        <v>42.4359183673469</v>
      </c>
    </row>
    <row r="343" spans="1:12" ht="15" x14ac:dyDescent="0.15">
      <c r="A343" s="8" t="s">
        <v>3282</v>
      </c>
      <c r="B343" s="8" t="s">
        <v>144</v>
      </c>
      <c r="C343" s="8" t="s">
        <v>165</v>
      </c>
      <c r="D343" s="8" t="s">
        <v>1603</v>
      </c>
      <c r="E343" s="8" t="s">
        <v>1602</v>
      </c>
      <c r="F343" s="10">
        <v>2.5100000000000001E-2</v>
      </c>
      <c r="G343" s="10">
        <v>4.1000000000000003E-3</v>
      </c>
      <c r="H343" s="10">
        <v>1.6169999258828901E-9</v>
      </c>
      <c r="I343" s="10">
        <v>-4.9660599999999996E-3</v>
      </c>
      <c r="J343" s="10">
        <v>1.2625900000000001E-2</v>
      </c>
      <c r="K343" s="10">
        <v>0.69408099999999995</v>
      </c>
      <c r="L343" s="9">
        <v>37.4782867340869</v>
      </c>
    </row>
    <row r="344" spans="1:12" ht="15" x14ac:dyDescent="0.15">
      <c r="A344" s="8" t="s">
        <v>3283</v>
      </c>
      <c r="B344" s="8" t="s">
        <v>144</v>
      </c>
      <c r="C344" s="8" t="s">
        <v>165</v>
      </c>
      <c r="D344" s="8" t="s">
        <v>1603</v>
      </c>
      <c r="E344" s="8" t="s">
        <v>1609</v>
      </c>
      <c r="F344" s="10">
        <v>-2.8899999999999999E-2</v>
      </c>
      <c r="G344" s="10">
        <v>4.4999999999999997E-3</v>
      </c>
      <c r="H344" s="10">
        <v>4.3629476297168399E-10</v>
      </c>
      <c r="I344" s="10">
        <v>-2.6863399999999999E-2</v>
      </c>
      <c r="J344" s="10">
        <v>1.21736E-2</v>
      </c>
      <c r="K344" s="10">
        <v>2.7335700000000001E-2</v>
      </c>
      <c r="L344" s="9">
        <v>41.244938271604902</v>
      </c>
    </row>
    <row r="345" spans="1:12" ht="15" x14ac:dyDescent="0.15">
      <c r="A345" s="8" t="s">
        <v>3284</v>
      </c>
      <c r="B345" s="8" t="s">
        <v>144</v>
      </c>
      <c r="C345" s="8" t="s">
        <v>165</v>
      </c>
      <c r="D345" s="8" t="s">
        <v>1602</v>
      </c>
      <c r="E345" s="8" t="s">
        <v>1603</v>
      </c>
      <c r="F345" s="10">
        <v>-3.0800000000000001E-2</v>
      </c>
      <c r="G345" s="10">
        <v>4.0000000000000001E-3</v>
      </c>
      <c r="H345" s="10">
        <v>3.9746601445763602E-14</v>
      </c>
      <c r="I345" s="10">
        <v>4.2528299999999998E-2</v>
      </c>
      <c r="J345" s="10">
        <v>1.16997E-2</v>
      </c>
      <c r="K345" s="10">
        <v>2.7797100000000001E-4</v>
      </c>
      <c r="L345" s="9">
        <v>59.29</v>
      </c>
    </row>
    <row r="346" spans="1:12" ht="15" x14ac:dyDescent="0.15">
      <c r="A346" s="8" t="s">
        <v>3285</v>
      </c>
      <c r="B346" s="8" t="s">
        <v>144</v>
      </c>
      <c r="C346" s="8" t="s">
        <v>165</v>
      </c>
      <c r="D346" s="8" t="s">
        <v>1608</v>
      </c>
      <c r="E346" s="8" t="s">
        <v>1609</v>
      </c>
      <c r="F346" s="10">
        <v>0.12379999999999999</v>
      </c>
      <c r="G346" s="10">
        <v>4.5999999999999999E-3</v>
      </c>
      <c r="H346" s="10">
        <v>6.3826348619055902E-151</v>
      </c>
      <c r="I346" s="10">
        <v>7.8394399999999996E-3</v>
      </c>
      <c r="J346" s="10">
        <v>1.4338399999999999E-2</v>
      </c>
      <c r="K346" s="10">
        <v>0.58455400000000002</v>
      </c>
      <c r="L346" s="9">
        <v>724.31190926275997</v>
      </c>
    </row>
    <row r="347" spans="1:12" ht="15" x14ac:dyDescent="0.15">
      <c r="A347" s="8" t="s">
        <v>3286</v>
      </c>
      <c r="B347" s="8" t="s">
        <v>144</v>
      </c>
      <c r="C347" s="8" t="s">
        <v>165</v>
      </c>
      <c r="D347" s="8" t="s">
        <v>1603</v>
      </c>
      <c r="E347" s="8" t="s">
        <v>1602</v>
      </c>
      <c r="F347" s="10">
        <v>3.9800000000000002E-2</v>
      </c>
      <c r="G347" s="10">
        <v>3.5999999999999999E-3</v>
      </c>
      <c r="H347" s="10">
        <v>7.0242506446449902E-28</v>
      </c>
      <c r="I347" s="10">
        <v>1.2319200000000001E-2</v>
      </c>
      <c r="J347" s="10">
        <v>1.1357900000000001E-2</v>
      </c>
      <c r="K347" s="10">
        <v>0.27808300000000002</v>
      </c>
      <c r="L347" s="9">
        <v>122.225308641975</v>
      </c>
    </row>
    <row r="348" spans="1:12" ht="15" x14ac:dyDescent="0.15">
      <c r="A348" s="8" t="s">
        <v>3287</v>
      </c>
      <c r="B348" s="8" t="s">
        <v>144</v>
      </c>
      <c r="C348" s="8" t="s">
        <v>165</v>
      </c>
      <c r="D348" s="8" t="s">
        <v>1608</v>
      </c>
      <c r="E348" s="8" t="s">
        <v>1603</v>
      </c>
      <c r="F348" s="10">
        <v>3.7699999999999997E-2</v>
      </c>
      <c r="G348" s="10">
        <v>4.7000000000000002E-3</v>
      </c>
      <c r="H348" s="10">
        <v>1.0221155606000699E-13</v>
      </c>
      <c r="I348" s="10">
        <v>-2.4159900000000002E-2</v>
      </c>
      <c r="J348" s="10">
        <v>1.6200699999999998E-2</v>
      </c>
      <c r="K348" s="10">
        <v>0.13588500000000001</v>
      </c>
      <c r="L348" s="9">
        <v>64.340878225441401</v>
      </c>
    </row>
    <row r="349" spans="1:12" ht="15" x14ac:dyDescent="0.15">
      <c r="A349" s="8" t="s">
        <v>3237</v>
      </c>
      <c r="B349" s="8" t="s">
        <v>144</v>
      </c>
      <c r="C349" s="8" t="s">
        <v>165</v>
      </c>
      <c r="D349" s="8" t="s">
        <v>1603</v>
      </c>
      <c r="E349" s="8" t="s">
        <v>1602</v>
      </c>
      <c r="F349" s="10">
        <v>-3.1899999999999998E-2</v>
      </c>
      <c r="G349" s="10">
        <v>3.5999999999999999E-3</v>
      </c>
      <c r="H349" s="10">
        <v>1.00207447533648E-17</v>
      </c>
      <c r="I349" s="10">
        <v>-8.9185600000000007E-3</v>
      </c>
      <c r="J349" s="10">
        <v>1.1773499999999999E-2</v>
      </c>
      <c r="K349" s="10">
        <v>0.448743</v>
      </c>
      <c r="L349" s="9">
        <v>78.519290123456798</v>
      </c>
    </row>
    <row r="350" spans="1:12" ht="15" x14ac:dyDescent="0.15">
      <c r="A350" s="8" t="s">
        <v>3168</v>
      </c>
      <c r="B350" s="8" t="s">
        <v>144</v>
      </c>
      <c r="C350" s="8" t="s">
        <v>165</v>
      </c>
      <c r="D350" s="8" t="s">
        <v>1603</v>
      </c>
      <c r="E350" s="8" t="s">
        <v>1602</v>
      </c>
      <c r="F350" s="10">
        <v>4.3299999999999998E-2</v>
      </c>
      <c r="G350" s="10">
        <v>5.7999999999999996E-3</v>
      </c>
      <c r="H350" s="10">
        <v>1.05390144506916E-14</v>
      </c>
      <c r="I350" s="10">
        <v>9.4730700000000001E-3</v>
      </c>
      <c r="J350" s="10">
        <v>1.2242899999999999E-2</v>
      </c>
      <c r="K350" s="10">
        <v>0.43907299999999999</v>
      </c>
      <c r="L350" s="9">
        <v>55.733947681331699</v>
      </c>
    </row>
    <row r="351" spans="1:12" ht="15" x14ac:dyDescent="0.15">
      <c r="A351" s="8" t="s">
        <v>3239</v>
      </c>
      <c r="B351" s="8" t="s">
        <v>144</v>
      </c>
      <c r="C351" s="8" t="s">
        <v>165</v>
      </c>
      <c r="D351" s="8" t="s">
        <v>1609</v>
      </c>
      <c r="E351" s="8" t="s">
        <v>1608</v>
      </c>
      <c r="F351" s="10">
        <v>0.12720000000000001</v>
      </c>
      <c r="G351" s="10">
        <v>4.1999999999999997E-3</v>
      </c>
      <c r="H351" s="10">
        <v>4.7752927365769297E-187</v>
      </c>
      <c r="I351" s="10">
        <v>-1.10966E-2</v>
      </c>
      <c r="J351" s="10">
        <v>1.37766E-2</v>
      </c>
      <c r="K351" s="10">
        <v>0.42054900000000001</v>
      </c>
      <c r="L351" s="9">
        <v>917.224489795919</v>
      </c>
    </row>
    <row r="352" spans="1:12" ht="15" x14ac:dyDescent="0.15">
      <c r="A352" s="8" t="s">
        <v>3240</v>
      </c>
      <c r="B352" s="8" t="s">
        <v>144</v>
      </c>
      <c r="C352" s="8" t="s">
        <v>165</v>
      </c>
      <c r="D352" s="8" t="s">
        <v>1609</v>
      </c>
      <c r="E352" s="8" t="s">
        <v>1608</v>
      </c>
      <c r="F352" s="10">
        <v>2.5000000000000001E-2</v>
      </c>
      <c r="G352" s="10">
        <v>3.5000000000000001E-3</v>
      </c>
      <c r="H352" s="10">
        <v>6.9871489256112699E-12</v>
      </c>
      <c r="I352" s="10">
        <v>-1.8834099999999999E-2</v>
      </c>
      <c r="J352" s="10">
        <v>1.1323E-2</v>
      </c>
      <c r="K352" s="10">
        <v>9.6243200000000001E-2</v>
      </c>
      <c r="L352" s="9">
        <v>51.020408163265301</v>
      </c>
    </row>
    <row r="353" spans="1:12" ht="15" x14ac:dyDescent="0.15">
      <c r="A353" s="8" t="s">
        <v>3241</v>
      </c>
      <c r="B353" s="8" t="s">
        <v>144</v>
      </c>
      <c r="C353" s="8" t="s">
        <v>165</v>
      </c>
      <c r="D353" s="8" t="s">
        <v>1609</v>
      </c>
      <c r="E353" s="8" t="s">
        <v>1603</v>
      </c>
      <c r="F353" s="10">
        <v>-0.18509999999999999</v>
      </c>
      <c r="G353" s="10">
        <v>5.8999999999999999E-3</v>
      </c>
      <c r="H353" s="10">
        <v>9.9999999999999998E-201</v>
      </c>
      <c r="I353" s="10">
        <v>-7.6279199999999998E-3</v>
      </c>
      <c r="J353" s="10">
        <v>1.8604200000000001E-2</v>
      </c>
      <c r="K353" s="10">
        <v>0.68179800000000002</v>
      </c>
      <c r="L353" s="9">
        <v>984.25768457339802</v>
      </c>
    </row>
    <row r="354" spans="1:12" ht="15" x14ac:dyDescent="0.15">
      <c r="A354" s="8" t="s">
        <v>3242</v>
      </c>
      <c r="B354" s="8" t="s">
        <v>144</v>
      </c>
      <c r="C354" s="8" t="s">
        <v>165</v>
      </c>
      <c r="D354" s="8" t="s">
        <v>1608</v>
      </c>
      <c r="E354" s="8" t="s">
        <v>1609</v>
      </c>
      <c r="F354" s="10">
        <v>-7.7299999999999994E-2</v>
      </c>
      <c r="G354" s="10">
        <v>4.0000000000000001E-3</v>
      </c>
      <c r="H354" s="10">
        <v>1.6850003677818499E-81</v>
      </c>
      <c r="I354" s="10">
        <v>5.3999199999999999E-3</v>
      </c>
      <c r="J354" s="10">
        <v>1.3766E-2</v>
      </c>
      <c r="K354" s="10">
        <v>0.69486099999999995</v>
      </c>
      <c r="L354" s="9">
        <v>373.455625</v>
      </c>
    </row>
    <row r="355" spans="1:12" ht="15" x14ac:dyDescent="0.15">
      <c r="A355" s="8" t="s">
        <v>3288</v>
      </c>
      <c r="B355" s="8" t="s">
        <v>144</v>
      </c>
      <c r="C355" s="8" t="s">
        <v>165</v>
      </c>
      <c r="D355" s="8" t="s">
        <v>1608</v>
      </c>
      <c r="E355" s="8" t="s">
        <v>1609</v>
      </c>
      <c r="F355" s="10">
        <v>-2.63E-2</v>
      </c>
      <c r="G355" s="10">
        <v>3.8999999999999998E-3</v>
      </c>
      <c r="H355" s="10">
        <v>2.95801246655155E-11</v>
      </c>
      <c r="I355" s="10">
        <v>-2.68732E-3</v>
      </c>
      <c r="J355" s="10">
        <v>1.16092E-2</v>
      </c>
      <c r="K355" s="10">
        <v>0.81694</v>
      </c>
      <c r="L355" s="9">
        <v>45.4760026298488</v>
      </c>
    </row>
    <row r="356" spans="1:12" ht="15" x14ac:dyDescent="0.15">
      <c r="A356" s="8" t="s">
        <v>3289</v>
      </c>
      <c r="B356" s="8" t="s">
        <v>144</v>
      </c>
      <c r="C356" s="8" t="s">
        <v>165</v>
      </c>
      <c r="D356" s="8" t="s">
        <v>1609</v>
      </c>
      <c r="E356" s="8" t="s">
        <v>1608</v>
      </c>
      <c r="F356" s="10">
        <v>3.5099999999999999E-2</v>
      </c>
      <c r="G356" s="10">
        <v>4.3E-3</v>
      </c>
      <c r="H356" s="10">
        <v>7.8451273882029301E-15</v>
      </c>
      <c r="I356" s="10">
        <v>-7.9626999999999996E-3</v>
      </c>
      <c r="J356" s="10">
        <v>1.35301E-2</v>
      </c>
      <c r="K356" s="10">
        <v>0.55618599999999996</v>
      </c>
      <c r="L356" s="9">
        <v>66.631151974039994</v>
      </c>
    </row>
    <row r="357" spans="1:12" ht="15" x14ac:dyDescent="0.15">
      <c r="A357" s="8" t="s">
        <v>3243</v>
      </c>
      <c r="B357" s="8" t="s">
        <v>144</v>
      </c>
      <c r="C357" s="8" t="s">
        <v>165</v>
      </c>
      <c r="D357" s="8" t="s">
        <v>1603</v>
      </c>
      <c r="E357" s="8" t="s">
        <v>1602</v>
      </c>
      <c r="F357" s="10">
        <v>-5.45E-2</v>
      </c>
      <c r="G357" s="10">
        <v>8.3000000000000001E-3</v>
      </c>
      <c r="H357" s="10">
        <v>8.3949864597058096E-10</v>
      </c>
      <c r="I357" s="10">
        <v>-6.1031799999999997E-3</v>
      </c>
      <c r="J357" s="10">
        <v>1.8632699999999999E-2</v>
      </c>
      <c r="K357" s="10">
        <v>0.74324999999999997</v>
      </c>
      <c r="L357" s="9">
        <v>43.115836841341299</v>
      </c>
    </row>
    <row r="358" spans="1:12" ht="15" x14ac:dyDescent="0.15">
      <c r="A358" s="8" t="s">
        <v>3244</v>
      </c>
      <c r="B358" s="8" t="s">
        <v>144</v>
      </c>
      <c r="C358" s="8" t="s">
        <v>165</v>
      </c>
      <c r="D358" s="8" t="s">
        <v>1603</v>
      </c>
      <c r="E358" s="8" t="s">
        <v>1609</v>
      </c>
      <c r="F358" s="10">
        <v>-2.5399999999999999E-2</v>
      </c>
      <c r="G358" s="10">
        <v>3.8999999999999998E-3</v>
      </c>
      <c r="H358" s="10">
        <v>9.5104266415739096E-11</v>
      </c>
      <c r="I358" s="10">
        <v>-1.19597E-2</v>
      </c>
      <c r="J358" s="10">
        <v>1.25982E-2</v>
      </c>
      <c r="K358" s="10">
        <v>0.34245599999999998</v>
      </c>
      <c r="L358" s="9">
        <v>42.416831032215697</v>
      </c>
    </row>
    <row r="359" spans="1:12" ht="15" x14ac:dyDescent="0.15">
      <c r="A359" s="8" t="s">
        <v>3245</v>
      </c>
      <c r="B359" s="8" t="s">
        <v>144</v>
      </c>
      <c r="C359" s="8" t="s">
        <v>165</v>
      </c>
      <c r="D359" s="8" t="s">
        <v>1608</v>
      </c>
      <c r="E359" s="8" t="s">
        <v>1609</v>
      </c>
      <c r="F359" s="10">
        <v>5.0799999999999998E-2</v>
      </c>
      <c r="G359" s="10">
        <v>3.7000000000000002E-3</v>
      </c>
      <c r="H359" s="10">
        <v>5.3542667009824402E-41</v>
      </c>
      <c r="I359" s="10">
        <v>2.2985499999999999E-2</v>
      </c>
      <c r="J359" s="10">
        <v>1.2016199999999999E-2</v>
      </c>
      <c r="K359" s="10">
        <v>5.5764800000000003E-2</v>
      </c>
      <c r="L359" s="9">
        <v>188.50547845142401</v>
      </c>
    </row>
    <row r="360" spans="1:12" ht="15" x14ac:dyDescent="0.15">
      <c r="A360" s="8" t="s">
        <v>3248</v>
      </c>
      <c r="B360" s="8" t="s">
        <v>144</v>
      </c>
      <c r="C360" s="8" t="s">
        <v>165</v>
      </c>
      <c r="D360" s="8" t="s">
        <v>1609</v>
      </c>
      <c r="E360" s="8" t="s">
        <v>1608</v>
      </c>
      <c r="F360" s="10">
        <v>-0.37359999999999999</v>
      </c>
      <c r="G360" s="10">
        <v>9.5999999999999992E-3</v>
      </c>
      <c r="H360" s="10">
        <v>9.9999999999999998E-201</v>
      </c>
      <c r="I360" s="10">
        <v>-5.8777400000000002E-3</v>
      </c>
      <c r="J360" s="10">
        <v>2.5459200000000001E-2</v>
      </c>
      <c r="K360" s="10">
        <v>0.81741600000000003</v>
      </c>
      <c r="L360" s="9">
        <v>1514.50694444444</v>
      </c>
    </row>
    <row r="361" spans="1:12" ht="15" x14ac:dyDescent="0.15">
      <c r="A361" s="8" t="s">
        <v>3249</v>
      </c>
      <c r="B361" s="8" t="s">
        <v>144</v>
      </c>
      <c r="C361" s="8" t="s">
        <v>165</v>
      </c>
      <c r="D361" s="8" t="s">
        <v>1603</v>
      </c>
      <c r="E361" s="8" t="s">
        <v>1608</v>
      </c>
      <c r="F361" s="10">
        <v>6.2899999999999998E-2</v>
      </c>
      <c r="G361" s="10">
        <v>5.4999999999999997E-3</v>
      </c>
      <c r="H361" s="10">
        <v>3.5966650934614901E-28</v>
      </c>
      <c r="I361" s="10">
        <v>-1.8459900000000001E-2</v>
      </c>
      <c r="J361" s="10">
        <v>1.27898E-2</v>
      </c>
      <c r="K361" s="10">
        <v>0.148928</v>
      </c>
      <c r="L361" s="9">
        <v>130.79041322314001</v>
      </c>
    </row>
    <row r="362" spans="1:12" ht="15" x14ac:dyDescent="0.15">
      <c r="A362" s="8" t="s">
        <v>3250</v>
      </c>
      <c r="B362" s="8" t="s">
        <v>144</v>
      </c>
      <c r="C362" s="8" t="s">
        <v>165</v>
      </c>
      <c r="D362" s="8" t="s">
        <v>1609</v>
      </c>
      <c r="E362" s="8" t="s">
        <v>1603</v>
      </c>
      <c r="F362" s="10">
        <v>3.5799999999999998E-2</v>
      </c>
      <c r="G362" s="10">
        <v>3.7000000000000002E-3</v>
      </c>
      <c r="H362" s="10">
        <v>7.49721559687471E-22</v>
      </c>
      <c r="I362" s="10">
        <v>-1.01283E-2</v>
      </c>
      <c r="J362" s="10">
        <v>1.1406899999999999E-2</v>
      </c>
      <c r="K362" s="10">
        <v>0.374587</v>
      </c>
      <c r="L362" s="9">
        <v>93.618699780861903</v>
      </c>
    </row>
    <row r="363" spans="1:12" ht="15" x14ac:dyDescent="0.15">
      <c r="A363" s="8" t="s">
        <v>3251</v>
      </c>
      <c r="B363" s="8" t="s">
        <v>144</v>
      </c>
      <c r="C363" s="8" t="s">
        <v>165</v>
      </c>
      <c r="D363" s="8" t="s">
        <v>1609</v>
      </c>
      <c r="E363" s="8" t="s">
        <v>1603</v>
      </c>
      <c r="F363" s="10">
        <v>0.15920000000000001</v>
      </c>
      <c r="G363" s="10">
        <v>1.5299999999999999E-2</v>
      </c>
      <c r="H363" s="10">
        <v>3.6091090121201601E-22</v>
      </c>
      <c r="I363" s="10">
        <v>1.33411E-2</v>
      </c>
      <c r="J363" s="10">
        <v>3.81103E-2</v>
      </c>
      <c r="K363" s="10">
        <v>0.72628999999999999</v>
      </c>
      <c r="L363" s="9">
        <v>108.26878550984701</v>
      </c>
    </row>
    <row r="364" spans="1:12" ht="15" x14ac:dyDescent="0.15">
      <c r="A364" s="8" t="s">
        <v>3290</v>
      </c>
      <c r="B364" s="8" t="s">
        <v>144</v>
      </c>
      <c r="C364" s="8" t="s">
        <v>165</v>
      </c>
      <c r="D364" s="8" t="s">
        <v>1603</v>
      </c>
      <c r="E364" s="8" t="s">
        <v>1602</v>
      </c>
      <c r="F364" s="10">
        <v>-3.15E-2</v>
      </c>
      <c r="G364" s="10">
        <v>3.5999999999999999E-3</v>
      </c>
      <c r="H364" s="10">
        <v>8.4062054485077396E-17</v>
      </c>
      <c r="I364" s="10">
        <v>-1.29757E-2</v>
      </c>
      <c r="J364" s="10">
        <v>1.1667E-2</v>
      </c>
      <c r="K364" s="10">
        <v>0.26606299999999999</v>
      </c>
      <c r="L364" s="9">
        <v>76.5625</v>
      </c>
    </row>
    <row r="365" spans="1:12" ht="15" x14ac:dyDescent="0.15">
      <c r="A365" s="8" t="s">
        <v>3252</v>
      </c>
      <c r="B365" s="8" t="s">
        <v>144</v>
      </c>
      <c r="C365" s="8" t="s">
        <v>165</v>
      </c>
      <c r="D365" s="8" t="s">
        <v>1609</v>
      </c>
      <c r="E365" s="8" t="s">
        <v>1608</v>
      </c>
      <c r="F365" s="10">
        <v>-3.7600000000000001E-2</v>
      </c>
      <c r="G365" s="10">
        <v>6.6E-3</v>
      </c>
      <c r="H365" s="10">
        <v>1.6579827204248699E-8</v>
      </c>
      <c r="I365" s="10">
        <v>4.1993500000000001E-3</v>
      </c>
      <c r="J365" s="10">
        <v>2.0442700000000001E-2</v>
      </c>
      <c r="K365" s="10">
        <v>0.83724299999999996</v>
      </c>
      <c r="L365" s="9">
        <v>32.455463728190999</v>
      </c>
    </row>
    <row r="366" spans="1:12" ht="15" x14ac:dyDescent="0.15">
      <c r="A366" s="8" t="s">
        <v>3291</v>
      </c>
      <c r="B366" s="8" t="s">
        <v>144</v>
      </c>
      <c r="C366" s="8" t="s">
        <v>165</v>
      </c>
      <c r="D366" s="8" t="s">
        <v>1608</v>
      </c>
      <c r="E366" s="8" t="s">
        <v>1609</v>
      </c>
      <c r="F366" s="10">
        <v>-5.1499999999999997E-2</v>
      </c>
      <c r="G366" s="10">
        <v>3.5999999999999999E-3</v>
      </c>
      <c r="H366" s="10">
        <v>2.5911944213546599E-42</v>
      </c>
      <c r="I366" s="10">
        <v>-3.3947699999999997E-2</v>
      </c>
      <c r="J366" s="10">
        <v>1.18213E-2</v>
      </c>
      <c r="K366" s="10">
        <v>4.0822499999999999E-3</v>
      </c>
      <c r="L366" s="9">
        <v>204.64891975308601</v>
      </c>
    </row>
    <row r="367" spans="1:12" ht="15" x14ac:dyDescent="0.15">
      <c r="A367" s="8" t="s">
        <v>3253</v>
      </c>
      <c r="B367" s="8" t="s">
        <v>144</v>
      </c>
      <c r="C367" s="8" t="s">
        <v>165</v>
      </c>
      <c r="D367" s="8" t="s">
        <v>1609</v>
      </c>
      <c r="E367" s="8" t="s">
        <v>1603</v>
      </c>
      <c r="F367" s="10">
        <v>2.8899999999999999E-2</v>
      </c>
      <c r="G367" s="10">
        <v>3.7000000000000002E-3</v>
      </c>
      <c r="H367" s="10">
        <v>3.12104478098579E-13</v>
      </c>
      <c r="I367" s="10">
        <v>1.5732099999999999E-2</v>
      </c>
      <c r="J367" s="10">
        <v>1.1580099999999999E-2</v>
      </c>
      <c r="K367" s="10">
        <v>0.174293</v>
      </c>
      <c r="L367" s="9">
        <v>61.008765522278999</v>
      </c>
    </row>
    <row r="368" spans="1:12" ht="15" x14ac:dyDescent="0.15">
      <c r="A368" s="8" t="s">
        <v>3255</v>
      </c>
      <c r="B368" s="8" t="s">
        <v>144</v>
      </c>
      <c r="C368" s="8" t="s">
        <v>165</v>
      </c>
      <c r="D368" s="8" t="s">
        <v>1602</v>
      </c>
      <c r="E368" s="8" t="s">
        <v>1608</v>
      </c>
      <c r="F368" s="10">
        <v>4.2200000000000001E-2</v>
      </c>
      <c r="G368" s="10">
        <v>5.4999999999999997E-3</v>
      </c>
      <c r="H368" s="10">
        <v>5.9415533354221399E-15</v>
      </c>
      <c r="I368" s="10">
        <v>1.1221600000000001E-3</v>
      </c>
      <c r="J368" s="10">
        <v>1.4612399999999999E-2</v>
      </c>
      <c r="K368" s="10">
        <v>0.93878700000000004</v>
      </c>
      <c r="L368" s="9">
        <v>58.8707438016529</v>
      </c>
    </row>
    <row r="369" spans="1:12" ht="15" x14ac:dyDescent="0.15">
      <c r="A369" s="8" t="s">
        <v>3292</v>
      </c>
      <c r="B369" s="8" t="s">
        <v>144</v>
      </c>
      <c r="C369" s="8" t="s">
        <v>165</v>
      </c>
      <c r="D369" s="8" t="s">
        <v>1608</v>
      </c>
      <c r="E369" s="8" t="s">
        <v>1609</v>
      </c>
      <c r="F369" s="10">
        <v>-4.8800000000000003E-2</v>
      </c>
      <c r="G369" s="10">
        <v>3.7000000000000002E-3</v>
      </c>
      <c r="H369" s="10">
        <v>7.5144984637468701E-37</v>
      </c>
      <c r="I369" s="10">
        <v>-1.53636E-2</v>
      </c>
      <c r="J369" s="10">
        <v>1.1826400000000001E-2</v>
      </c>
      <c r="K369" s="10">
        <v>0.193911</v>
      </c>
      <c r="L369" s="9">
        <v>173.95471146822501</v>
      </c>
    </row>
    <row r="370" spans="1:12" ht="15" x14ac:dyDescent="0.15">
      <c r="A370" s="8" t="s">
        <v>3293</v>
      </c>
      <c r="B370" s="8" t="s">
        <v>144</v>
      </c>
      <c r="C370" s="8" t="s">
        <v>165</v>
      </c>
      <c r="D370" s="8" t="s">
        <v>1608</v>
      </c>
      <c r="E370" s="8" t="s">
        <v>1609</v>
      </c>
      <c r="F370" s="10">
        <v>-2.5399999999999999E-2</v>
      </c>
      <c r="G370" s="10">
        <v>4.0000000000000001E-3</v>
      </c>
      <c r="H370" s="10">
        <v>2.5950157615451202E-9</v>
      </c>
      <c r="I370" s="10">
        <v>-8.2535100000000004E-3</v>
      </c>
      <c r="J370" s="10">
        <v>1.1942100000000001E-2</v>
      </c>
      <c r="K370" s="10">
        <v>0.48948599999999998</v>
      </c>
      <c r="L370" s="9">
        <v>40.322499999999998</v>
      </c>
    </row>
    <row r="371" spans="1:12" ht="15" x14ac:dyDescent="0.15">
      <c r="A371" s="8" t="s">
        <v>3294</v>
      </c>
      <c r="B371" s="8" t="s">
        <v>144</v>
      </c>
      <c r="C371" s="8" t="s">
        <v>165</v>
      </c>
      <c r="D371" s="8" t="s">
        <v>1603</v>
      </c>
      <c r="E371" s="8" t="s">
        <v>1602</v>
      </c>
      <c r="F371" s="10">
        <v>4.9500000000000002E-2</v>
      </c>
      <c r="G371" s="10">
        <v>5.0000000000000001E-3</v>
      </c>
      <c r="H371" s="10">
        <v>7.2044362041528699E-22</v>
      </c>
      <c r="I371" s="10">
        <v>-2.11387E-2</v>
      </c>
      <c r="J371" s="10">
        <v>1.3448099999999999E-2</v>
      </c>
      <c r="K371" s="10">
        <v>0.11598</v>
      </c>
      <c r="L371" s="9">
        <v>98.01</v>
      </c>
    </row>
    <row r="372" spans="1:12" ht="15" x14ac:dyDescent="0.15">
      <c r="A372" s="8" t="s">
        <v>3185</v>
      </c>
      <c r="B372" s="8" t="s">
        <v>144</v>
      </c>
      <c r="C372" s="8" t="s">
        <v>165</v>
      </c>
      <c r="D372" s="8" t="s">
        <v>1608</v>
      </c>
      <c r="E372" s="8" t="s">
        <v>1603</v>
      </c>
      <c r="F372" s="10">
        <v>-0.12139999999999999</v>
      </c>
      <c r="G372" s="10">
        <v>7.6E-3</v>
      </c>
      <c r="H372" s="10">
        <v>2.8379190284415799E-55</v>
      </c>
      <c r="I372" s="10">
        <v>3.0415400000000001E-3</v>
      </c>
      <c r="J372" s="10">
        <v>1.6048199999999999E-2</v>
      </c>
      <c r="K372" s="10">
        <v>0.84968100000000002</v>
      </c>
      <c r="L372" s="9">
        <v>255.158587257618</v>
      </c>
    </row>
    <row r="373" spans="1:12" ht="15" x14ac:dyDescent="0.15">
      <c r="A373" s="8" t="s">
        <v>3257</v>
      </c>
      <c r="B373" s="8" t="s">
        <v>144</v>
      </c>
      <c r="C373" s="8" t="s">
        <v>165</v>
      </c>
      <c r="D373" s="8" t="s">
        <v>1603</v>
      </c>
      <c r="E373" s="8" t="s">
        <v>1602</v>
      </c>
      <c r="F373" s="10">
        <v>8.4199999999999997E-2</v>
      </c>
      <c r="G373" s="10">
        <v>6.3E-3</v>
      </c>
      <c r="H373" s="10">
        <v>1.8441659537910099E-36</v>
      </c>
      <c r="I373" s="10">
        <v>-2.48051E-4</v>
      </c>
      <c r="J373" s="10">
        <v>1.6075099999999998E-2</v>
      </c>
      <c r="K373" s="10">
        <v>0.98768800000000001</v>
      </c>
      <c r="L373" s="9">
        <v>178.62534643487001</v>
      </c>
    </row>
    <row r="374" spans="1:12" ht="15" x14ac:dyDescent="0.15">
      <c r="A374" s="8" t="s">
        <v>3295</v>
      </c>
      <c r="B374" s="8" t="s">
        <v>147</v>
      </c>
      <c r="C374" s="8" t="s">
        <v>165</v>
      </c>
      <c r="D374" s="8" t="s">
        <v>1608</v>
      </c>
      <c r="E374" s="8" t="s">
        <v>1609</v>
      </c>
      <c r="F374" s="10">
        <v>-0.121</v>
      </c>
      <c r="G374" s="10">
        <v>6.4999999999999997E-3</v>
      </c>
      <c r="H374" s="10">
        <v>9.70286524792934E-70</v>
      </c>
      <c r="I374" s="10">
        <v>-1.0445599999999999E-3</v>
      </c>
      <c r="J374" s="10">
        <v>2.33329E-2</v>
      </c>
      <c r="K374" s="10">
        <v>0.96429299999999996</v>
      </c>
      <c r="L374" s="9">
        <v>346.53254437869799</v>
      </c>
    </row>
    <row r="375" spans="1:12" ht="15" x14ac:dyDescent="0.15">
      <c r="A375" s="8" t="s">
        <v>3296</v>
      </c>
      <c r="B375" s="8" t="s">
        <v>147</v>
      </c>
      <c r="C375" s="8" t="s">
        <v>165</v>
      </c>
      <c r="D375" s="8" t="s">
        <v>1602</v>
      </c>
      <c r="E375" s="8" t="s">
        <v>1608</v>
      </c>
      <c r="F375" s="10">
        <v>-3.0599999999999999E-2</v>
      </c>
      <c r="G375" s="10">
        <v>4.4000000000000003E-3</v>
      </c>
      <c r="H375" s="10">
        <v>5.3431824008734797E-11</v>
      </c>
      <c r="I375" s="10">
        <v>1.2641600000000001E-3</v>
      </c>
      <c r="J375" s="10">
        <v>1.3883400000000001E-2</v>
      </c>
      <c r="K375" s="10">
        <v>0.92744800000000005</v>
      </c>
      <c r="L375" s="9">
        <v>48.3657024793388</v>
      </c>
    </row>
    <row r="376" spans="1:12" ht="15" x14ac:dyDescent="0.15">
      <c r="A376" s="8" t="s">
        <v>3112</v>
      </c>
      <c r="B376" s="8" t="s">
        <v>147</v>
      </c>
      <c r="C376" s="8" t="s">
        <v>165</v>
      </c>
      <c r="D376" s="8" t="s">
        <v>1608</v>
      </c>
      <c r="E376" s="8" t="s">
        <v>1609</v>
      </c>
      <c r="F376" s="10">
        <v>-2.1600000000000001E-2</v>
      </c>
      <c r="G376" s="10">
        <v>3.5000000000000001E-3</v>
      </c>
      <c r="H376" s="10">
        <v>1.41198472988466E-8</v>
      </c>
      <c r="I376" s="10">
        <v>-9.1712400000000006E-3</v>
      </c>
      <c r="J376" s="10">
        <v>1.15055E-2</v>
      </c>
      <c r="K376" s="10">
        <v>0.42538300000000001</v>
      </c>
      <c r="L376" s="9">
        <v>38.0865306122449</v>
      </c>
    </row>
    <row r="377" spans="1:12" ht="15" x14ac:dyDescent="0.15">
      <c r="A377" s="8" t="s">
        <v>3297</v>
      </c>
      <c r="B377" s="8" t="s">
        <v>147</v>
      </c>
      <c r="C377" s="8" t="s">
        <v>165</v>
      </c>
      <c r="D377" s="8" t="s">
        <v>1608</v>
      </c>
      <c r="E377" s="8" t="s">
        <v>1609</v>
      </c>
      <c r="F377" s="10">
        <v>-2.7E-2</v>
      </c>
      <c r="G377" s="10">
        <v>3.3E-3</v>
      </c>
      <c r="H377" s="10">
        <v>1.06096241713649E-17</v>
      </c>
      <c r="I377" s="10">
        <v>-1.00436E-2</v>
      </c>
      <c r="J377" s="10">
        <v>1.1304399999999999E-2</v>
      </c>
      <c r="K377" s="10">
        <v>0.37428699999999998</v>
      </c>
      <c r="L377" s="9">
        <v>66.942148760330596</v>
      </c>
    </row>
    <row r="378" spans="1:12" ht="15" x14ac:dyDescent="0.15">
      <c r="A378" s="8" t="s">
        <v>3298</v>
      </c>
      <c r="B378" s="8" t="s">
        <v>147</v>
      </c>
      <c r="C378" s="8" t="s">
        <v>165</v>
      </c>
      <c r="D378" s="8" t="s">
        <v>1603</v>
      </c>
      <c r="E378" s="8" t="s">
        <v>1602</v>
      </c>
      <c r="F378" s="10">
        <v>-0.23050000000000001</v>
      </c>
      <c r="G378" s="10">
        <v>6.4999999999999997E-3</v>
      </c>
      <c r="H378" s="10">
        <v>9.9999999999999998E-201</v>
      </c>
      <c r="I378" s="10">
        <v>-3.1387699999999998E-2</v>
      </c>
      <c r="J378" s="10">
        <v>2.0971E-2</v>
      </c>
      <c r="K378" s="10">
        <v>0.134466</v>
      </c>
      <c r="L378" s="9">
        <v>1257.5207100591699</v>
      </c>
    </row>
    <row r="379" spans="1:12" ht="15" x14ac:dyDescent="0.15">
      <c r="A379" s="8" t="s">
        <v>3299</v>
      </c>
      <c r="B379" s="8" t="s">
        <v>147</v>
      </c>
      <c r="C379" s="8" t="s">
        <v>165</v>
      </c>
      <c r="D379" s="8" t="s">
        <v>1609</v>
      </c>
      <c r="E379" s="8" t="s">
        <v>1603</v>
      </c>
      <c r="F379" s="10">
        <v>-2.58E-2</v>
      </c>
      <c r="G379" s="10">
        <v>3.5000000000000001E-3</v>
      </c>
      <c r="H379" s="10">
        <v>2.0488020499575099E-12</v>
      </c>
      <c r="I379" s="10">
        <v>2.84695E-3</v>
      </c>
      <c r="J379" s="10">
        <v>1.24029E-2</v>
      </c>
      <c r="K379" s="10">
        <v>0.81845000000000001</v>
      </c>
      <c r="L379" s="9">
        <v>54.337959183673497</v>
      </c>
    </row>
    <row r="380" spans="1:12" ht="15" x14ac:dyDescent="0.15">
      <c r="A380" s="8" t="s">
        <v>3300</v>
      </c>
      <c r="B380" s="8" t="s">
        <v>147</v>
      </c>
      <c r="C380" s="8" t="s">
        <v>165</v>
      </c>
      <c r="D380" s="8" t="s">
        <v>1609</v>
      </c>
      <c r="E380" s="8" t="s">
        <v>1608</v>
      </c>
      <c r="F380" s="10">
        <v>-2.8000000000000001E-2</v>
      </c>
      <c r="G380" s="10">
        <v>3.8999999999999998E-3</v>
      </c>
      <c r="H380" s="10">
        <v>9.3972331056463905E-14</v>
      </c>
      <c r="I380" s="10">
        <v>-2.23155E-4</v>
      </c>
      <c r="J380" s="10">
        <v>1.3391699999999999E-2</v>
      </c>
      <c r="K380" s="10">
        <v>0.98670500000000005</v>
      </c>
      <c r="L380" s="9">
        <v>51.5450361604208</v>
      </c>
    </row>
    <row r="381" spans="1:12" ht="15" x14ac:dyDescent="0.15">
      <c r="A381" s="8" t="s">
        <v>3301</v>
      </c>
      <c r="B381" s="8" t="s">
        <v>147</v>
      </c>
      <c r="C381" s="8" t="s">
        <v>165</v>
      </c>
      <c r="D381" s="8" t="s">
        <v>1608</v>
      </c>
      <c r="E381" s="8" t="s">
        <v>1609</v>
      </c>
      <c r="F381" s="10">
        <v>6.0400000000000002E-2</v>
      </c>
      <c r="G381" s="10">
        <v>4.4000000000000003E-3</v>
      </c>
      <c r="H381" s="10">
        <v>1.09496440146674E-39</v>
      </c>
      <c r="I381" s="10">
        <v>7.9952700000000005E-3</v>
      </c>
      <c r="J381" s="10">
        <v>1.21634E-2</v>
      </c>
      <c r="K381" s="10">
        <v>0.51097300000000001</v>
      </c>
      <c r="L381" s="9">
        <v>188.438016528926</v>
      </c>
    </row>
    <row r="382" spans="1:12" ht="15" x14ac:dyDescent="0.15">
      <c r="A382" s="8" t="s">
        <v>3302</v>
      </c>
      <c r="B382" s="8" t="s">
        <v>147</v>
      </c>
      <c r="C382" s="8" t="s">
        <v>165</v>
      </c>
      <c r="D382" s="8" t="s">
        <v>1603</v>
      </c>
      <c r="E382" s="8" t="s">
        <v>1602</v>
      </c>
      <c r="F382" s="10">
        <v>-8.9899999999999994E-2</v>
      </c>
      <c r="G382" s="10">
        <v>4.1999999999999997E-3</v>
      </c>
      <c r="H382" s="10">
        <v>1.3598781632845101E-100</v>
      </c>
      <c r="I382" s="10">
        <v>-3.4848700000000003E-2</v>
      </c>
      <c r="J382" s="10">
        <v>1.48132E-2</v>
      </c>
      <c r="K382" s="10">
        <v>1.8645800000000001E-2</v>
      </c>
      <c r="L382" s="9">
        <v>458.16383219954702</v>
      </c>
    </row>
    <row r="383" spans="1:12" ht="15" x14ac:dyDescent="0.15">
      <c r="A383" s="8" t="s">
        <v>2676</v>
      </c>
      <c r="B383" s="8" t="s">
        <v>147</v>
      </c>
      <c r="C383" s="8" t="s">
        <v>165</v>
      </c>
      <c r="D383" s="8" t="s">
        <v>1608</v>
      </c>
      <c r="E383" s="8" t="s">
        <v>1609</v>
      </c>
      <c r="F383" s="10">
        <v>-0.1148</v>
      </c>
      <c r="G383" s="10">
        <v>3.3999999999999998E-3</v>
      </c>
      <c r="H383" s="10">
        <v>9.9999999999999998E-201</v>
      </c>
      <c r="I383" s="10">
        <v>-3.0302599999999999E-2</v>
      </c>
      <c r="J383" s="10">
        <v>1.1877199999999999E-2</v>
      </c>
      <c r="K383" s="10">
        <v>1.07317E-2</v>
      </c>
      <c r="L383" s="9">
        <v>1140.0553633218001</v>
      </c>
    </row>
    <row r="384" spans="1:12" ht="15" x14ac:dyDescent="0.15">
      <c r="A384" s="8" t="s">
        <v>3303</v>
      </c>
      <c r="B384" s="8" t="s">
        <v>147</v>
      </c>
      <c r="C384" s="8" t="s">
        <v>165</v>
      </c>
      <c r="D384" s="8" t="s">
        <v>1608</v>
      </c>
      <c r="E384" s="8" t="s">
        <v>1609</v>
      </c>
      <c r="F384" s="10">
        <v>3.32E-2</v>
      </c>
      <c r="G384" s="10">
        <v>4.5999999999999999E-3</v>
      </c>
      <c r="H384" s="10">
        <v>7.2912165999506706E-12</v>
      </c>
      <c r="I384" s="10">
        <v>1.9094100000000001E-3</v>
      </c>
      <c r="J384" s="10">
        <v>1.4522800000000001E-2</v>
      </c>
      <c r="K384" s="10">
        <v>0.89539800000000003</v>
      </c>
      <c r="L384" s="9">
        <v>52.090737240075597</v>
      </c>
    </row>
    <row r="385" spans="1:12" ht="15" x14ac:dyDescent="0.15">
      <c r="A385" s="8" t="s">
        <v>3304</v>
      </c>
      <c r="B385" s="8" t="s">
        <v>147</v>
      </c>
      <c r="C385" s="8" t="s">
        <v>165</v>
      </c>
      <c r="D385" s="8" t="s">
        <v>1603</v>
      </c>
      <c r="E385" s="8" t="s">
        <v>1602</v>
      </c>
      <c r="F385" s="10">
        <v>-0.17019999999999999</v>
      </c>
      <c r="G385" s="10">
        <v>5.5999999999999999E-3</v>
      </c>
      <c r="H385" s="10">
        <v>1.81970085860995E-199</v>
      </c>
      <c r="I385" s="10">
        <v>1.71996E-3</v>
      </c>
      <c r="J385" s="10">
        <v>2.0195600000000001E-2</v>
      </c>
      <c r="K385" s="10">
        <v>0.93213000000000001</v>
      </c>
      <c r="L385" s="9">
        <v>923.72576530612196</v>
      </c>
    </row>
    <row r="386" spans="1:12" ht="15" x14ac:dyDescent="0.15">
      <c r="A386" s="8" t="s">
        <v>3122</v>
      </c>
      <c r="B386" s="8" t="s">
        <v>147</v>
      </c>
      <c r="C386" s="8" t="s">
        <v>165</v>
      </c>
      <c r="D386" s="8" t="s">
        <v>1609</v>
      </c>
      <c r="E386" s="8" t="s">
        <v>1608</v>
      </c>
      <c r="F386" s="10">
        <v>3.7199999999999997E-2</v>
      </c>
      <c r="G386" s="10">
        <v>5.8999999999999999E-3</v>
      </c>
      <c r="H386" s="10">
        <v>1.0999931989351901E-9</v>
      </c>
      <c r="I386" s="10">
        <v>-3.5042900000000002E-2</v>
      </c>
      <c r="J386" s="10">
        <v>2.1180600000000001E-2</v>
      </c>
      <c r="K386" s="10">
        <v>9.8030199999999998E-2</v>
      </c>
      <c r="L386" s="9">
        <v>39.754093651249597</v>
      </c>
    </row>
    <row r="387" spans="1:12" ht="15" x14ac:dyDescent="0.15">
      <c r="A387" s="8" t="s">
        <v>3305</v>
      </c>
      <c r="B387" s="8" t="s">
        <v>147</v>
      </c>
      <c r="C387" s="8" t="s">
        <v>165</v>
      </c>
      <c r="D387" s="8" t="s">
        <v>1602</v>
      </c>
      <c r="E387" s="8" t="s">
        <v>1603</v>
      </c>
      <c r="F387" s="10">
        <v>-4.02E-2</v>
      </c>
      <c r="G387" s="10">
        <v>3.3999999999999998E-3</v>
      </c>
      <c r="H387" s="10">
        <v>5.9854940028695104E-31</v>
      </c>
      <c r="I387" s="10">
        <v>4.0317499999999997E-3</v>
      </c>
      <c r="J387" s="10">
        <v>1.13411E-2</v>
      </c>
      <c r="K387" s="10">
        <v>0.72221599999999997</v>
      </c>
      <c r="L387" s="9">
        <v>139.79584775086499</v>
      </c>
    </row>
    <row r="388" spans="1:12" ht="15" x14ac:dyDescent="0.15">
      <c r="A388" s="8" t="s">
        <v>2336</v>
      </c>
      <c r="B388" s="8" t="s">
        <v>147</v>
      </c>
      <c r="C388" s="8" t="s">
        <v>165</v>
      </c>
      <c r="D388" s="8" t="s">
        <v>1609</v>
      </c>
      <c r="E388" s="8" t="s">
        <v>1608</v>
      </c>
      <c r="F388" s="10">
        <v>-2.7099999999999999E-2</v>
      </c>
      <c r="G388" s="10">
        <v>3.3999999999999998E-3</v>
      </c>
      <c r="H388" s="10">
        <v>2.59776583022942E-15</v>
      </c>
      <c r="I388" s="10">
        <v>-1.42927E-2</v>
      </c>
      <c r="J388" s="10">
        <v>1.18806E-2</v>
      </c>
      <c r="K388" s="10">
        <v>0.228963</v>
      </c>
      <c r="L388" s="9">
        <v>63.530276816609003</v>
      </c>
    </row>
    <row r="389" spans="1:12" ht="15" x14ac:dyDescent="0.15">
      <c r="A389" s="8" t="s">
        <v>3306</v>
      </c>
      <c r="B389" s="8" t="s">
        <v>147</v>
      </c>
      <c r="C389" s="8" t="s">
        <v>165</v>
      </c>
      <c r="D389" s="8" t="s">
        <v>1602</v>
      </c>
      <c r="E389" s="8" t="s">
        <v>1603</v>
      </c>
      <c r="F389" s="10">
        <v>0.08</v>
      </c>
      <c r="G389" s="10">
        <v>8.8999999999999999E-3</v>
      </c>
      <c r="H389" s="10">
        <v>4.8383802865115798E-17</v>
      </c>
      <c r="I389" s="10">
        <v>5.6383500000000003E-2</v>
      </c>
      <c r="J389" s="10">
        <v>4.2957000000000002E-2</v>
      </c>
      <c r="K389" s="10">
        <v>0.189332</v>
      </c>
      <c r="L389" s="9">
        <v>80.797879055674798</v>
      </c>
    </row>
    <row r="390" spans="1:12" ht="15" x14ac:dyDescent="0.15">
      <c r="A390" s="8" t="s">
        <v>3307</v>
      </c>
      <c r="B390" s="8" t="s">
        <v>147</v>
      </c>
      <c r="C390" s="8" t="s">
        <v>165</v>
      </c>
      <c r="D390" s="8" t="s">
        <v>1608</v>
      </c>
      <c r="E390" s="8" t="s">
        <v>1609</v>
      </c>
      <c r="F390" s="10">
        <v>4.7E-2</v>
      </c>
      <c r="G390" s="10">
        <v>3.3999999999999998E-3</v>
      </c>
      <c r="H390" s="10">
        <v>1.7330057353270701E-41</v>
      </c>
      <c r="I390" s="10">
        <v>-8.8168199999999995E-3</v>
      </c>
      <c r="J390" s="10">
        <v>1.1460700000000001E-2</v>
      </c>
      <c r="K390" s="10">
        <v>0.44170900000000002</v>
      </c>
      <c r="L390" s="9">
        <v>191.089965397924</v>
      </c>
    </row>
    <row r="391" spans="1:12" ht="15" x14ac:dyDescent="0.15">
      <c r="A391" s="8" t="s">
        <v>3308</v>
      </c>
      <c r="B391" s="8" t="s">
        <v>147</v>
      </c>
      <c r="C391" s="8" t="s">
        <v>165</v>
      </c>
      <c r="D391" s="8" t="s">
        <v>1609</v>
      </c>
      <c r="E391" s="8" t="s">
        <v>1608</v>
      </c>
      <c r="F391" s="10">
        <v>2.1999999999999999E-2</v>
      </c>
      <c r="G391" s="10">
        <v>3.8999999999999998E-3</v>
      </c>
      <c r="H391" s="10">
        <v>1.6330143459165298E-8</v>
      </c>
      <c r="I391" s="10">
        <v>-8.9166999999999996E-3</v>
      </c>
      <c r="J391" s="10">
        <v>1.37831E-2</v>
      </c>
      <c r="K391" s="10">
        <v>0.51767799999999997</v>
      </c>
      <c r="L391" s="9">
        <v>31.8211702827087</v>
      </c>
    </row>
    <row r="392" spans="1:12" ht="15" x14ac:dyDescent="0.15">
      <c r="A392" s="8" t="s">
        <v>3309</v>
      </c>
      <c r="B392" s="8" t="s">
        <v>147</v>
      </c>
      <c r="C392" s="8" t="s">
        <v>165</v>
      </c>
      <c r="D392" s="8" t="s">
        <v>1602</v>
      </c>
      <c r="E392" s="8" t="s">
        <v>1608</v>
      </c>
      <c r="F392" s="10">
        <v>-3.9600000000000003E-2</v>
      </c>
      <c r="G392" s="10">
        <v>3.5000000000000001E-3</v>
      </c>
      <c r="H392" s="10">
        <v>1.33198704231317E-26</v>
      </c>
      <c r="I392" s="10">
        <v>8.2105000000000008E-3</v>
      </c>
      <c r="J392" s="10">
        <v>1.1281899999999999E-2</v>
      </c>
      <c r="K392" s="10">
        <v>0.46675899999999998</v>
      </c>
      <c r="L392" s="9">
        <v>128.01306122449</v>
      </c>
    </row>
    <row r="393" spans="1:12" ht="15" x14ac:dyDescent="0.15">
      <c r="A393" s="8" t="s">
        <v>3310</v>
      </c>
      <c r="B393" s="8" t="s">
        <v>147</v>
      </c>
      <c r="C393" s="8" t="s">
        <v>165</v>
      </c>
      <c r="D393" s="8" t="s">
        <v>1603</v>
      </c>
      <c r="E393" s="8" t="s">
        <v>1602</v>
      </c>
      <c r="F393" s="10">
        <v>-3.27E-2</v>
      </c>
      <c r="G393" s="10">
        <v>4.7000000000000002E-3</v>
      </c>
      <c r="H393" s="10">
        <v>1.71790838715759E-12</v>
      </c>
      <c r="I393" s="10">
        <v>1.07414E-2</v>
      </c>
      <c r="J393" s="10">
        <v>1.6229199999999999E-2</v>
      </c>
      <c r="K393" s="10">
        <v>0.50806499999999999</v>
      </c>
      <c r="L393" s="9">
        <v>48.4060660932549</v>
      </c>
    </row>
    <row r="394" spans="1:12" ht="15" x14ac:dyDescent="0.15">
      <c r="A394" s="8" t="s">
        <v>3311</v>
      </c>
      <c r="B394" s="8" t="s">
        <v>147</v>
      </c>
      <c r="C394" s="8" t="s">
        <v>165</v>
      </c>
      <c r="D394" s="8" t="s">
        <v>1608</v>
      </c>
      <c r="E394" s="8" t="s">
        <v>1609</v>
      </c>
      <c r="F394" s="10">
        <v>-3.27E-2</v>
      </c>
      <c r="G394" s="10">
        <v>3.3999999999999998E-3</v>
      </c>
      <c r="H394" s="10">
        <v>7.8090823020300503E-20</v>
      </c>
      <c r="I394" s="10">
        <v>-1.4265599999999999E-3</v>
      </c>
      <c r="J394" s="10">
        <v>1.1432899999999999E-2</v>
      </c>
      <c r="K394" s="10">
        <v>0.90069999999999995</v>
      </c>
      <c r="L394" s="9">
        <v>92.499134948096895</v>
      </c>
    </row>
    <row r="395" spans="1:12" ht="15" x14ac:dyDescent="0.15">
      <c r="A395" s="8" t="s">
        <v>3312</v>
      </c>
      <c r="B395" s="8" t="s">
        <v>147</v>
      </c>
      <c r="C395" s="8" t="s">
        <v>165</v>
      </c>
      <c r="D395" s="8" t="s">
        <v>1602</v>
      </c>
      <c r="E395" s="8" t="s">
        <v>1603</v>
      </c>
      <c r="F395" s="10">
        <v>-2.41E-2</v>
      </c>
      <c r="G395" s="10">
        <v>3.3999999999999998E-3</v>
      </c>
      <c r="H395" s="10">
        <v>1.68189933942853E-11</v>
      </c>
      <c r="I395" s="10">
        <v>1.17669E-2</v>
      </c>
      <c r="J395" s="10">
        <v>1.1315199999999999E-2</v>
      </c>
      <c r="K395" s="10">
        <v>0.298377</v>
      </c>
      <c r="L395" s="9">
        <v>50.243079584775103</v>
      </c>
    </row>
    <row r="396" spans="1:12" ht="15" x14ac:dyDescent="0.15">
      <c r="A396" s="8" t="s">
        <v>3313</v>
      </c>
      <c r="B396" s="8" t="s">
        <v>147</v>
      </c>
      <c r="C396" s="8" t="s">
        <v>165</v>
      </c>
      <c r="D396" s="8" t="s">
        <v>1602</v>
      </c>
      <c r="E396" s="8" t="s">
        <v>1603</v>
      </c>
      <c r="F396" s="10">
        <v>-2.3599999999999999E-2</v>
      </c>
      <c r="G396" s="10">
        <v>3.7000000000000002E-3</v>
      </c>
      <c r="H396" s="10">
        <v>4.1440024166124297E-10</v>
      </c>
      <c r="I396" s="10">
        <v>1.2201099999999999E-3</v>
      </c>
      <c r="J396" s="10">
        <v>1.1948500000000001E-2</v>
      </c>
      <c r="K396" s="10">
        <v>0.91866599999999998</v>
      </c>
      <c r="L396" s="9">
        <v>40.683710737764798</v>
      </c>
    </row>
    <row r="397" spans="1:12" ht="15" x14ac:dyDescent="0.15">
      <c r="A397" s="8" t="s">
        <v>3314</v>
      </c>
      <c r="B397" s="8" t="s">
        <v>147</v>
      </c>
      <c r="C397" s="8" t="s">
        <v>165</v>
      </c>
      <c r="D397" s="8" t="s">
        <v>1608</v>
      </c>
      <c r="E397" s="8" t="s">
        <v>1609</v>
      </c>
      <c r="F397" s="10">
        <v>3.78E-2</v>
      </c>
      <c r="G397" s="10">
        <v>3.8999999999999998E-3</v>
      </c>
      <c r="H397" s="10">
        <v>3.8610017636183599E-21</v>
      </c>
      <c r="I397" s="10">
        <v>1.0319099999999999E-2</v>
      </c>
      <c r="J397" s="10">
        <v>1.3317000000000001E-2</v>
      </c>
      <c r="K397" s="10">
        <v>0.438411</v>
      </c>
      <c r="L397" s="9">
        <v>93.940828402366904</v>
      </c>
    </row>
    <row r="398" spans="1:12" ht="15" x14ac:dyDescent="0.15">
      <c r="A398" s="8" t="s">
        <v>3141</v>
      </c>
      <c r="B398" s="8" t="s">
        <v>147</v>
      </c>
      <c r="C398" s="8" t="s">
        <v>165</v>
      </c>
      <c r="D398" s="8" t="s">
        <v>1602</v>
      </c>
      <c r="E398" s="8" t="s">
        <v>1603</v>
      </c>
      <c r="F398" s="10">
        <v>2.3E-2</v>
      </c>
      <c r="G398" s="10">
        <v>3.7000000000000002E-3</v>
      </c>
      <c r="H398" s="10">
        <v>1.21001289895955E-10</v>
      </c>
      <c r="I398" s="10">
        <v>-4.0634599999999996E-3</v>
      </c>
      <c r="J398" s="10">
        <v>1.2158199999999999E-2</v>
      </c>
      <c r="K398" s="10">
        <v>0.73821700000000001</v>
      </c>
      <c r="L398" s="9">
        <v>38.641344046749403</v>
      </c>
    </row>
    <row r="399" spans="1:12" ht="15" x14ac:dyDescent="0.15">
      <c r="A399" s="8" t="s">
        <v>3315</v>
      </c>
      <c r="B399" s="8" t="s">
        <v>147</v>
      </c>
      <c r="C399" s="8" t="s">
        <v>165</v>
      </c>
      <c r="D399" s="8" t="s">
        <v>1608</v>
      </c>
      <c r="E399" s="8" t="s">
        <v>1602</v>
      </c>
      <c r="F399" s="10">
        <v>2.12E-2</v>
      </c>
      <c r="G399" s="10">
        <v>3.3E-3</v>
      </c>
      <c r="H399" s="10">
        <v>8.3270275207505399E-10</v>
      </c>
      <c r="I399" s="10">
        <v>-2.56887E-3</v>
      </c>
      <c r="J399" s="10">
        <v>1.13058E-2</v>
      </c>
      <c r="K399" s="10">
        <v>0.82025499999999996</v>
      </c>
      <c r="L399" s="9">
        <v>41.270890725436203</v>
      </c>
    </row>
    <row r="400" spans="1:12" ht="15" x14ac:dyDescent="0.15">
      <c r="A400" s="8" t="s">
        <v>3316</v>
      </c>
      <c r="B400" s="8" t="s">
        <v>147</v>
      </c>
      <c r="C400" s="8" t="s">
        <v>165</v>
      </c>
      <c r="D400" s="8" t="s">
        <v>1608</v>
      </c>
      <c r="E400" s="8" t="s">
        <v>1609</v>
      </c>
      <c r="F400" s="10">
        <v>-2.2200000000000001E-2</v>
      </c>
      <c r="G400" s="10">
        <v>3.7000000000000002E-3</v>
      </c>
      <c r="H400" s="10">
        <v>7.6709649785791407E-9</v>
      </c>
      <c r="I400" s="10">
        <v>-1.3096099999999999E-2</v>
      </c>
      <c r="J400" s="10">
        <v>1.24782E-2</v>
      </c>
      <c r="K400" s="10">
        <v>0.29393999999999998</v>
      </c>
      <c r="L400" s="9">
        <v>36</v>
      </c>
    </row>
    <row r="401" spans="1:12" ht="15" x14ac:dyDescent="0.15">
      <c r="A401" s="8" t="s">
        <v>3317</v>
      </c>
      <c r="B401" s="8" t="s">
        <v>147</v>
      </c>
      <c r="C401" s="8" t="s">
        <v>165</v>
      </c>
      <c r="D401" s="8" t="s">
        <v>1602</v>
      </c>
      <c r="E401" s="8" t="s">
        <v>1608</v>
      </c>
      <c r="F401" s="10">
        <v>-7.8E-2</v>
      </c>
      <c r="G401" s="10">
        <v>3.3E-3</v>
      </c>
      <c r="H401" s="10">
        <v>2.2284351492703E-113</v>
      </c>
      <c r="I401" s="10">
        <v>-1.1722099999999999E-2</v>
      </c>
      <c r="J401" s="10">
        <v>1.1324799999999999E-2</v>
      </c>
      <c r="K401" s="10">
        <v>0.30062800000000001</v>
      </c>
      <c r="L401" s="9">
        <v>558.67768595041298</v>
      </c>
    </row>
    <row r="402" spans="1:12" ht="15" x14ac:dyDescent="0.15">
      <c r="A402" s="8" t="s">
        <v>3318</v>
      </c>
      <c r="B402" s="8" t="s">
        <v>147</v>
      </c>
      <c r="C402" s="8" t="s">
        <v>165</v>
      </c>
      <c r="D402" s="8" t="s">
        <v>1609</v>
      </c>
      <c r="E402" s="8" t="s">
        <v>1603</v>
      </c>
      <c r="F402" s="10">
        <v>2.81E-2</v>
      </c>
      <c r="G402" s="10">
        <v>3.3999999999999998E-3</v>
      </c>
      <c r="H402" s="10">
        <v>2.9737194950692898E-15</v>
      </c>
      <c r="I402" s="10">
        <v>2.09763E-2</v>
      </c>
      <c r="J402" s="10">
        <v>1.17062E-2</v>
      </c>
      <c r="K402" s="10">
        <v>7.3150999999999994E-2</v>
      </c>
      <c r="L402" s="9">
        <v>68.305363321799305</v>
      </c>
    </row>
    <row r="403" spans="1:12" ht="15" x14ac:dyDescent="0.15">
      <c r="A403" s="8" t="s">
        <v>3319</v>
      </c>
      <c r="B403" s="8" t="s">
        <v>147</v>
      </c>
      <c r="C403" s="8" t="s">
        <v>165</v>
      </c>
      <c r="D403" s="8" t="s">
        <v>1609</v>
      </c>
      <c r="E403" s="8" t="s">
        <v>1608</v>
      </c>
      <c r="F403" s="10">
        <v>-1.9800000000000002E-2</v>
      </c>
      <c r="G403" s="10">
        <v>3.3999999999999998E-3</v>
      </c>
      <c r="H403" s="10">
        <v>2.20698814335858E-8</v>
      </c>
      <c r="I403" s="10">
        <v>4.5331199999999999E-3</v>
      </c>
      <c r="J403" s="10">
        <v>1.14574E-2</v>
      </c>
      <c r="K403" s="10">
        <v>0.69236500000000001</v>
      </c>
      <c r="L403" s="9">
        <v>33.913494809688601</v>
      </c>
    </row>
    <row r="404" spans="1:12" ht="15" x14ac:dyDescent="0.15">
      <c r="A404" s="8" t="s">
        <v>3320</v>
      </c>
      <c r="B404" s="8" t="s">
        <v>147</v>
      </c>
      <c r="C404" s="8" t="s">
        <v>165</v>
      </c>
      <c r="D404" s="8" t="s">
        <v>1608</v>
      </c>
      <c r="E404" s="8" t="s">
        <v>1609</v>
      </c>
      <c r="F404" s="10">
        <v>1.89E-2</v>
      </c>
      <c r="G404" s="10">
        <v>3.3999999999999998E-3</v>
      </c>
      <c r="H404" s="10">
        <v>5.29297691687474E-9</v>
      </c>
      <c r="I404" s="10">
        <v>8.4824800000000006E-3</v>
      </c>
      <c r="J404" s="10">
        <v>1.1276700000000001E-2</v>
      </c>
      <c r="K404" s="10">
        <v>0.45192100000000002</v>
      </c>
      <c r="L404" s="9">
        <v>30.900519031141901</v>
      </c>
    </row>
    <row r="405" spans="1:12" ht="15" x14ac:dyDescent="0.15">
      <c r="A405" s="8" t="s">
        <v>3321</v>
      </c>
      <c r="B405" s="8" t="s">
        <v>147</v>
      </c>
      <c r="C405" s="8" t="s">
        <v>165</v>
      </c>
      <c r="D405" s="8" t="s">
        <v>1602</v>
      </c>
      <c r="E405" s="8" t="s">
        <v>1603</v>
      </c>
      <c r="F405" s="10">
        <v>2.3199999999999998E-2</v>
      </c>
      <c r="G405" s="10">
        <v>3.3999999999999998E-3</v>
      </c>
      <c r="H405" s="10">
        <v>8.0612056386388993E-12</v>
      </c>
      <c r="I405" s="10">
        <v>7.6311599999999997E-3</v>
      </c>
      <c r="J405" s="10">
        <v>1.1576100000000001E-2</v>
      </c>
      <c r="K405" s="10">
        <v>0.50975700000000002</v>
      </c>
      <c r="L405" s="9">
        <v>46.560553633217999</v>
      </c>
    </row>
    <row r="406" spans="1:12" ht="15" x14ac:dyDescent="0.15">
      <c r="A406" s="8" t="s">
        <v>3322</v>
      </c>
      <c r="B406" s="8" t="s">
        <v>147</v>
      </c>
      <c r="C406" s="8" t="s">
        <v>165</v>
      </c>
      <c r="D406" s="8" t="s">
        <v>1603</v>
      </c>
      <c r="E406" s="8" t="s">
        <v>1602</v>
      </c>
      <c r="F406" s="10">
        <v>-1.8700000000000001E-2</v>
      </c>
      <c r="G406" s="10">
        <v>3.3E-3</v>
      </c>
      <c r="H406" s="10">
        <v>2.1090166093702099E-8</v>
      </c>
      <c r="I406" s="10">
        <v>-2.9687899999999998E-3</v>
      </c>
      <c r="J406" s="10">
        <v>1.1372999999999999E-2</v>
      </c>
      <c r="K406" s="10">
        <v>0.79406299999999996</v>
      </c>
      <c r="L406" s="9">
        <v>32.1111111111111</v>
      </c>
    </row>
    <row r="407" spans="1:12" ht="15" x14ac:dyDescent="0.15">
      <c r="A407" s="8" t="s">
        <v>3323</v>
      </c>
      <c r="B407" s="8" t="s">
        <v>147</v>
      </c>
      <c r="C407" s="8" t="s">
        <v>165</v>
      </c>
      <c r="D407" s="8" t="s">
        <v>1608</v>
      </c>
      <c r="E407" s="8" t="s">
        <v>1609</v>
      </c>
      <c r="F407" s="10">
        <v>6.59E-2</v>
      </c>
      <c r="G407" s="10">
        <v>3.8E-3</v>
      </c>
      <c r="H407" s="10">
        <v>1.42298394457933E-66</v>
      </c>
      <c r="I407" s="10">
        <v>2.8063299999999999E-2</v>
      </c>
      <c r="J407" s="10">
        <v>1.2500499999999999E-2</v>
      </c>
      <c r="K407" s="10">
        <v>2.4769099999999999E-2</v>
      </c>
      <c r="L407" s="9">
        <v>300.74861495844902</v>
      </c>
    </row>
    <row r="408" spans="1:12" ht="15" x14ac:dyDescent="0.15">
      <c r="A408" s="8" t="s">
        <v>3324</v>
      </c>
      <c r="B408" s="8" t="s">
        <v>147</v>
      </c>
      <c r="C408" s="8" t="s">
        <v>165</v>
      </c>
      <c r="D408" s="8" t="s">
        <v>1609</v>
      </c>
      <c r="E408" s="8" t="s">
        <v>1603</v>
      </c>
      <c r="F408" s="10">
        <v>3.09E-2</v>
      </c>
      <c r="G408" s="10">
        <v>3.3E-3</v>
      </c>
      <c r="H408" s="10">
        <v>1.3161336711857301E-18</v>
      </c>
      <c r="I408" s="10">
        <v>2.5868800000000001E-2</v>
      </c>
      <c r="J408" s="10">
        <v>1.13366E-2</v>
      </c>
      <c r="K408" s="10">
        <v>2.2496800000000001E-2</v>
      </c>
      <c r="L408" s="9">
        <v>87.677685950413206</v>
      </c>
    </row>
    <row r="409" spans="1:12" ht="15" x14ac:dyDescent="0.15">
      <c r="A409" s="8" t="s">
        <v>3325</v>
      </c>
      <c r="B409" s="8" t="s">
        <v>147</v>
      </c>
      <c r="C409" s="8" t="s">
        <v>165</v>
      </c>
      <c r="D409" s="8" t="s">
        <v>1602</v>
      </c>
      <c r="E409" s="8" t="s">
        <v>1603</v>
      </c>
      <c r="F409" s="10">
        <v>-6.9400000000000003E-2</v>
      </c>
      <c r="G409" s="10">
        <v>3.5000000000000001E-3</v>
      </c>
      <c r="H409" s="10">
        <v>3.5026762691381002E-82</v>
      </c>
      <c r="I409" s="10">
        <v>1.8296799999999998E-2</v>
      </c>
      <c r="J409" s="10">
        <v>1.2789399999999999E-2</v>
      </c>
      <c r="K409" s="10">
        <v>0.15254000000000001</v>
      </c>
      <c r="L409" s="9">
        <v>393.17224489795899</v>
      </c>
    </row>
    <row r="410" spans="1:12" ht="15" x14ac:dyDescent="0.15">
      <c r="A410" s="8" t="s">
        <v>3326</v>
      </c>
      <c r="B410" s="8" t="s">
        <v>147</v>
      </c>
      <c r="C410" s="8" t="s">
        <v>165</v>
      </c>
      <c r="D410" s="8" t="s">
        <v>1603</v>
      </c>
      <c r="E410" s="8" t="s">
        <v>1602</v>
      </c>
      <c r="F410" s="10">
        <v>2.3199999999999998E-2</v>
      </c>
      <c r="G410" s="10">
        <v>3.3999999999999998E-3</v>
      </c>
      <c r="H410" s="10">
        <v>8.8633928732793296E-11</v>
      </c>
      <c r="I410" s="10">
        <v>-1.1689099999999999E-2</v>
      </c>
      <c r="J410" s="10">
        <v>1.16791E-2</v>
      </c>
      <c r="K410" s="10">
        <v>0.31690000000000002</v>
      </c>
      <c r="L410" s="9">
        <v>46.560553633217999</v>
      </c>
    </row>
    <row r="411" spans="1:12" ht="15" x14ac:dyDescent="0.15">
      <c r="A411" s="8" t="s">
        <v>3327</v>
      </c>
      <c r="B411" s="8" t="s">
        <v>147</v>
      </c>
      <c r="C411" s="8" t="s">
        <v>165</v>
      </c>
      <c r="D411" s="8" t="s">
        <v>1609</v>
      </c>
      <c r="E411" s="8" t="s">
        <v>1608</v>
      </c>
      <c r="F411" s="10">
        <v>-4.7399999999999998E-2</v>
      </c>
      <c r="G411" s="10">
        <v>3.8E-3</v>
      </c>
      <c r="H411" s="10">
        <v>2.0668073627610402E-34</v>
      </c>
      <c r="I411" s="10">
        <v>7.0705400000000002E-3</v>
      </c>
      <c r="J411" s="10">
        <v>1.3011399999999999E-2</v>
      </c>
      <c r="K411" s="10">
        <v>0.58684700000000001</v>
      </c>
      <c r="L411" s="9">
        <v>155.592797783934</v>
      </c>
    </row>
    <row r="412" spans="1:12" ht="15" x14ac:dyDescent="0.15">
      <c r="A412" s="8" t="s">
        <v>3328</v>
      </c>
      <c r="B412" s="8" t="s">
        <v>147</v>
      </c>
      <c r="C412" s="8" t="s">
        <v>165</v>
      </c>
      <c r="D412" s="8" t="s">
        <v>1609</v>
      </c>
      <c r="E412" s="8" t="s">
        <v>1608</v>
      </c>
      <c r="F412" s="10">
        <v>-4.9500000000000002E-2</v>
      </c>
      <c r="G412" s="10">
        <v>4.1000000000000003E-3</v>
      </c>
      <c r="H412" s="10">
        <v>3.36511569375492E-30</v>
      </c>
      <c r="I412" s="10">
        <v>-1.03859E-2</v>
      </c>
      <c r="J412" s="10">
        <v>1.3337E-2</v>
      </c>
      <c r="K412" s="10">
        <v>0.436143</v>
      </c>
      <c r="L412" s="9">
        <v>145.761451516954</v>
      </c>
    </row>
    <row r="413" spans="1:12" ht="15" x14ac:dyDescent="0.15">
      <c r="A413" s="8" t="s">
        <v>3329</v>
      </c>
      <c r="B413" s="8" t="s">
        <v>147</v>
      </c>
      <c r="C413" s="8" t="s">
        <v>165</v>
      </c>
      <c r="D413" s="8" t="s">
        <v>1609</v>
      </c>
      <c r="E413" s="8" t="s">
        <v>1608</v>
      </c>
      <c r="F413" s="10">
        <v>-3.8800000000000001E-2</v>
      </c>
      <c r="G413" s="10">
        <v>7.1000000000000004E-3</v>
      </c>
      <c r="H413" s="10">
        <v>4.9329873298696899E-8</v>
      </c>
      <c r="I413" s="10">
        <v>4.0345300000000001E-2</v>
      </c>
      <c r="J413" s="10">
        <v>3.1175399999999999E-2</v>
      </c>
      <c r="K413" s="10">
        <v>0.19561899999999999</v>
      </c>
      <c r="L413" s="9">
        <v>29.863915889704401</v>
      </c>
    </row>
    <row r="414" spans="1:12" ht="15" x14ac:dyDescent="0.15">
      <c r="A414" s="8" t="s">
        <v>3330</v>
      </c>
      <c r="B414" s="8" t="s">
        <v>147</v>
      </c>
      <c r="C414" s="8" t="s">
        <v>165</v>
      </c>
      <c r="D414" s="8" t="s">
        <v>1608</v>
      </c>
      <c r="E414" s="8" t="s">
        <v>1609</v>
      </c>
      <c r="F414" s="10">
        <v>-2.7199999999999998E-2</v>
      </c>
      <c r="G414" s="10">
        <v>3.3E-3</v>
      </c>
      <c r="H414" s="10">
        <v>1.77582432254734E-14</v>
      </c>
      <c r="I414" s="10">
        <v>-1.26423E-2</v>
      </c>
      <c r="J414" s="10">
        <v>1.1310000000000001E-2</v>
      </c>
      <c r="K414" s="10">
        <v>0.263654</v>
      </c>
      <c r="L414" s="9">
        <v>67.937557392102804</v>
      </c>
    </row>
    <row r="415" spans="1:12" ht="15" x14ac:dyDescent="0.15">
      <c r="A415" s="8" t="s">
        <v>3331</v>
      </c>
      <c r="B415" s="8" t="s">
        <v>147</v>
      </c>
      <c r="C415" s="8" t="s">
        <v>165</v>
      </c>
      <c r="D415" s="8" t="s">
        <v>1609</v>
      </c>
      <c r="E415" s="8" t="s">
        <v>1603</v>
      </c>
      <c r="F415" s="10">
        <v>2.93E-2</v>
      </c>
      <c r="G415" s="10">
        <v>4.0000000000000001E-3</v>
      </c>
      <c r="H415" s="10">
        <v>1.8302061063110499E-12</v>
      </c>
      <c r="I415" s="10">
        <v>1.29058E-2</v>
      </c>
      <c r="J415" s="10">
        <v>1.59492E-2</v>
      </c>
      <c r="K415" s="10">
        <v>0.41841200000000001</v>
      </c>
      <c r="L415" s="9">
        <v>53.655625000000001</v>
      </c>
    </row>
    <row r="416" spans="1:12" ht="15" x14ac:dyDescent="0.15">
      <c r="A416" s="8" t="s">
        <v>3171</v>
      </c>
      <c r="B416" s="8" t="s">
        <v>147</v>
      </c>
      <c r="C416" s="8" t="s">
        <v>165</v>
      </c>
      <c r="D416" s="8" t="s">
        <v>1602</v>
      </c>
      <c r="E416" s="8" t="s">
        <v>1603</v>
      </c>
      <c r="F416" s="10">
        <v>-7.3300000000000004E-2</v>
      </c>
      <c r="G416" s="10">
        <v>3.8999999999999998E-3</v>
      </c>
      <c r="H416" s="10">
        <v>3.28397619250483E-71</v>
      </c>
      <c r="I416" s="10">
        <v>-2.4500299999999999E-2</v>
      </c>
      <c r="J416" s="10">
        <v>1.2715000000000001E-2</v>
      </c>
      <c r="K416" s="10">
        <v>5.3994599999999997E-2</v>
      </c>
      <c r="L416" s="9">
        <v>353.24720578566701</v>
      </c>
    </row>
    <row r="417" spans="1:12" ht="15" x14ac:dyDescent="0.15">
      <c r="A417" s="8" t="s">
        <v>3332</v>
      </c>
      <c r="B417" s="8" t="s">
        <v>147</v>
      </c>
      <c r="C417" s="8" t="s">
        <v>165</v>
      </c>
      <c r="D417" s="8" t="s">
        <v>1603</v>
      </c>
      <c r="E417" s="8" t="s">
        <v>1602</v>
      </c>
      <c r="F417" s="10">
        <v>2.58E-2</v>
      </c>
      <c r="G417" s="10">
        <v>3.5000000000000001E-3</v>
      </c>
      <c r="H417" s="10">
        <v>1.6021382904318501E-12</v>
      </c>
      <c r="I417" s="10">
        <v>1.93949E-2</v>
      </c>
      <c r="J417" s="10">
        <v>1.1824899999999999E-2</v>
      </c>
      <c r="K417" s="10">
        <v>0.10097</v>
      </c>
      <c r="L417" s="9">
        <v>54.337959183673497</v>
      </c>
    </row>
    <row r="418" spans="1:12" ht="15" x14ac:dyDescent="0.15">
      <c r="A418" s="8" t="s">
        <v>3245</v>
      </c>
      <c r="B418" s="8" t="s">
        <v>147</v>
      </c>
      <c r="C418" s="8" t="s">
        <v>165</v>
      </c>
      <c r="D418" s="8" t="s">
        <v>1608</v>
      </c>
      <c r="E418" s="8" t="s">
        <v>1609</v>
      </c>
      <c r="F418" s="10">
        <v>2.86E-2</v>
      </c>
      <c r="G418" s="10">
        <v>3.5000000000000001E-3</v>
      </c>
      <c r="H418" s="10">
        <v>1.51286438819293E-15</v>
      </c>
      <c r="I418" s="10">
        <v>2.2985499999999999E-2</v>
      </c>
      <c r="J418" s="10">
        <v>1.2016199999999999E-2</v>
      </c>
      <c r="K418" s="10">
        <v>5.5764800000000003E-2</v>
      </c>
      <c r="L418" s="9">
        <v>66.772244897959197</v>
      </c>
    </row>
    <row r="419" spans="1:12" ht="15" x14ac:dyDescent="0.15">
      <c r="A419" s="8" t="s">
        <v>3333</v>
      </c>
      <c r="B419" s="8" t="s">
        <v>147</v>
      </c>
      <c r="C419" s="8" t="s">
        <v>165</v>
      </c>
      <c r="D419" s="8" t="s">
        <v>1603</v>
      </c>
      <c r="E419" s="8" t="s">
        <v>1602</v>
      </c>
      <c r="F419" s="10">
        <v>2.6499999999999999E-2</v>
      </c>
      <c r="G419" s="10">
        <v>3.7000000000000002E-3</v>
      </c>
      <c r="H419" s="10">
        <v>1.3430741797949001E-12</v>
      </c>
      <c r="I419" s="10">
        <v>-1.5660199999999999E-2</v>
      </c>
      <c r="J419" s="10">
        <v>1.29984E-2</v>
      </c>
      <c r="K419" s="10">
        <v>0.22828999999999999</v>
      </c>
      <c r="L419" s="9">
        <v>51.296566837107399</v>
      </c>
    </row>
    <row r="420" spans="1:12" ht="15" x14ac:dyDescent="0.15">
      <c r="A420" s="8" t="s">
        <v>3334</v>
      </c>
      <c r="B420" s="8" t="s">
        <v>147</v>
      </c>
      <c r="C420" s="8" t="s">
        <v>165</v>
      </c>
      <c r="D420" s="8" t="s">
        <v>1609</v>
      </c>
      <c r="E420" s="8" t="s">
        <v>1608</v>
      </c>
      <c r="F420" s="10">
        <v>1.9900000000000001E-2</v>
      </c>
      <c r="G420" s="10">
        <v>3.5000000000000001E-3</v>
      </c>
      <c r="H420" s="10">
        <v>2.4859935642282301E-8</v>
      </c>
      <c r="I420" s="10">
        <v>1.20117E-2</v>
      </c>
      <c r="J420" s="10">
        <v>1.1469099999999999E-2</v>
      </c>
      <c r="K420" s="10">
        <v>0.29495300000000002</v>
      </c>
      <c r="L420" s="9">
        <v>32.327346938775499</v>
      </c>
    </row>
    <row r="421" spans="1:12" ht="15" x14ac:dyDescent="0.15">
      <c r="A421" s="8" t="s">
        <v>3335</v>
      </c>
      <c r="B421" s="8" t="s">
        <v>147</v>
      </c>
      <c r="C421" s="8" t="s">
        <v>165</v>
      </c>
      <c r="D421" s="8" t="s">
        <v>1602</v>
      </c>
      <c r="E421" s="8" t="s">
        <v>1603</v>
      </c>
      <c r="F421" s="10">
        <v>-2.2200000000000001E-2</v>
      </c>
      <c r="G421" s="10">
        <v>3.3999999999999998E-3</v>
      </c>
      <c r="H421" s="10">
        <v>5.0449864020089602E-10</v>
      </c>
      <c r="I421" s="10">
        <v>-1.38546E-2</v>
      </c>
      <c r="J421" s="10">
        <v>1.13957E-2</v>
      </c>
      <c r="K421" s="10">
        <v>0.224074</v>
      </c>
      <c r="L421" s="9">
        <v>42.633217993079597</v>
      </c>
    </row>
    <row r="422" spans="1:12" ht="15" x14ac:dyDescent="0.15">
      <c r="A422" s="8" t="s">
        <v>3085</v>
      </c>
      <c r="B422" s="8" t="s">
        <v>147</v>
      </c>
      <c r="C422" s="8" t="s">
        <v>165</v>
      </c>
      <c r="D422" s="8" t="s">
        <v>1602</v>
      </c>
      <c r="E422" s="8" t="s">
        <v>1603</v>
      </c>
      <c r="F422" s="10">
        <v>-2.24E-2</v>
      </c>
      <c r="G422" s="10">
        <v>3.5999999999999999E-3</v>
      </c>
      <c r="H422" s="10">
        <v>2.6510016619594002E-9</v>
      </c>
      <c r="I422" s="10">
        <v>-3.0116799999999999E-2</v>
      </c>
      <c r="J422" s="10">
        <v>1.18928E-2</v>
      </c>
      <c r="K422" s="10">
        <v>1.13303E-2</v>
      </c>
      <c r="L422" s="9">
        <v>38.716049382716101</v>
      </c>
    </row>
    <row r="423" spans="1:12" ht="15" x14ac:dyDescent="0.15">
      <c r="A423" s="8" t="s">
        <v>3336</v>
      </c>
      <c r="B423" s="8" t="s">
        <v>147</v>
      </c>
      <c r="C423" s="8" t="s">
        <v>165</v>
      </c>
      <c r="D423" s="8" t="s">
        <v>1602</v>
      </c>
      <c r="E423" s="8" t="s">
        <v>1603</v>
      </c>
      <c r="F423" s="10">
        <v>-2.1100000000000001E-2</v>
      </c>
      <c r="G423" s="10">
        <v>3.3999999999999998E-3</v>
      </c>
      <c r="H423" s="10">
        <v>6.1060449913616301E-10</v>
      </c>
      <c r="I423" s="10">
        <v>-9.0288799999999995E-3</v>
      </c>
      <c r="J423" s="10">
        <v>1.1610199999999999E-2</v>
      </c>
      <c r="K423" s="10">
        <v>0.43676599999999999</v>
      </c>
      <c r="L423" s="9">
        <v>38.512975778546704</v>
      </c>
    </row>
    <row r="424" spans="1:12" ht="15" x14ac:dyDescent="0.15">
      <c r="A424" s="8" t="s">
        <v>3337</v>
      </c>
      <c r="B424" s="8" t="s">
        <v>147</v>
      </c>
      <c r="C424" s="8" t="s">
        <v>165</v>
      </c>
      <c r="D424" s="8" t="s">
        <v>1608</v>
      </c>
      <c r="E424" s="8" t="s">
        <v>1602</v>
      </c>
      <c r="F424" s="10">
        <v>2.52E-2</v>
      </c>
      <c r="G424" s="10">
        <v>4.1999999999999997E-3</v>
      </c>
      <c r="H424" s="10">
        <v>9.8789320899105408E-9</v>
      </c>
      <c r="I424" s="10">
        <v>-5.2588699999999997E-3</v>
      </c>
      <c r="J424" s="10">
        <v>1.3785199999999999E-2</v>
      </c>
      <c r="K424" s="10">
        <v>0.70284100000000005</v>
      </c>
      <c r="L424" s="9">
        <v>36</v>
      </c>
    </row>
    <row r="425" spans="1:12" ht="15" x14ac:dyDescent="0.15">
      <c r="A425" s="8" t="s">
        <v>3338</v>
      </c>
      <c r="B425" s="8" t="s">
        <v>147</v>
      </c>
      <c r="C425" s="8" t="s">
        <v>165</v>
      </c>
      <c r="D425" s="8" t="s">
        <v>1609</v>
      </c>
      <c r="E425" s="8" t="s">
        <v>1608</v>
      </c>
      <c r="F425" s="10">
        <v>3.7900000000000003E-2</v>
      </c>
      <c r="G425" s="10">
        <v>4.4000000000000003E-3</v>
      </c>
      <c r="H425" s="10">
        <v>2.5409727055493E-16</v>
      </c>
      <c r="I425" s="10">
        <v>-1.38272E-2</v>
      </c>
      <c r="J425" s="10">
        <v>1.6603099999999999E-2</v>
      </c>
      <c r="K425" s="10">
        <v>0.40495100000000001</v>
      </c>
      <c r="L425" s="9">
        <v>74.194731404958702</v>
      </c>
    </row>
    <row r="426" spans="1:12" ht="15" x14ac:dyDescent="0.15">
      <c r="A426" s="8" t="s">
        <v>2542</v>
      </c>
      <c r="B426" s="8" t="s">
        <v>147</v>
      </c>
      <c r="C426" s="8" t="s">
        <v>165</v>
      </c>
      <c r="D426" s="8" t="s">
        <v>1602</v>
      </c>
      <c r="E426" s="8" t="s">
        <v>1608</v>
      </c>
      <c r="F426" s="10">
        <v>2.93E-2</v>
      </c>
      <c r="G426" s="10">
        <v>3.7000000000000002E-3</v>
      </c>
      <c r="H426" s="10">
        <v>3.4237338762645202E-15</v>
      </c>
      <c r="I426" s="10">
        <v>1.6989899999999999E-2</v>
      </c>
      <c r="J426" s="10">
        <v>1.1352900000000001E-2</v>
      </c>
      <c r="K426" s="10">
        <v>0.134518</v>
      </c>
      <c r="L426" s="9">
        <v>62.709276844412003</v>
      </c>
    </row>
    <row r="427" spans="1:12" ht="15" x14ac:dyDescent="0.15">
      <c r="A427" s="8" t="s">
        <v>3339</v>
      </c>
      <c r="B427" s="8" t="s">
        <v>151</v>
      </c>
      <c r="C427" s="8" t="s">
        <v>165</v>
      </c>
      <c r="D427" s="8" t="s">
        <v>1609</v>
      </c>
      <c r="E427" s="8" t="s">
        <v>1608</v>
      </c>
      <c r="F427" s="10">
        <v>7.0000000000000007E-2</v>
      </c>
      <c r="G427" s="10">
        <v>0.01</v>
      </c>
      <c r="H427" s="10">
        <v>1.8393009210333699E-10</v>
      </c>
      <c r="I427" s="10">
        <v>-2.1342300000000002E-2</v>
      </c>
      <c r="J427" s="10">
        <v>2.0898799999999999E-2</v>
      </c>
      <c r="K427" s="10">
        <v>0.30714900000000001</v>
      </c>
      <c r="L427" s="9">
        <v>49</v>
      </c>
    </row>
    <row r="428" spans="1:12" ht="15" x14ac:dyDescent="0.15">
      <c r="A428" s="8" t="s">
        <v>3340</v>
      </c>
      <c r="B428" s="8" t="s">
        <v>151</v>
      </c>
      <c r="C428" s="8" t="s">
        <v>165</v>
      </c>
      <c r="D428" s="8" t="s">
        <v>1609</v>
      </c>
      <c r="E428" s="8" t="s">
        <v>1608</v>
      </c>
      <c r="F428" s="10">
        <v>6.2E-2</v>
      </c>
      <c r="G428" s="10">
        <v>9.1000000000000004E-3</v>
      </c>
      <c r="H428" s="10">
        <v>9.5826368727841705E-11</v>
      </c>
      <c r="I428" s="10">
        <v>1.9211800000000001E-2</v>
      </c>
      <c r="J428" s="10">
        <v>1.6140000000000002E-2</v>
      </c>
      <c r="K428" s="10">
        <v>0.23391999999999999</v>
      </c>
      <c r="L428" s="9">
        <v>46.419514551382697</v>
      </c>
    </row>
    <row r="429" spans="1:12" ht="15" x14ac:dyDescent="0.15">
      <c r="A429" s="8" t="s">
        <v>3341</v>
      </c>
      <c r="B429" s="8" t="s">
        <v>151</v>
      </c>
      <c r="C429" s="8" t="s">
        <v>165</v>
      </c>
      <c r="D429" s="8" t="s">
        <v>1609</v>
      </c>
      <c r="E429" s="8" t="s">
        <v>1608</v>
      </c>
      <c r="F429" s="10">
        <v>-4.8000000000000001E-2</v>
      </c>
      <c r="G429" s="10">
        <v>5.8999999999999999E-3</v>
      </c>
      <c r="H429" s="10">
        <v>1.03884459869713E-14</v>
      </c>
      <c r="I429" s="10">
        <v>-1.1909100000000001E-2</v>
      </c>
      <c r="J429" s="10">
        <v>1.1340299999999999E-2</v>
      </c>
      <c r="K429" s="10">
        <v>0.29364699999999999</v>
      </c>
      <c r="L429" s="9">
        <v>66.187877046825605</v>
      </c>
    </row>
    <row r="430" spans="1:12" ht="15" x14ac:dyDescent="0.15">
      <c r="A430" s="8" t="s">
        <v>3342</v>
      </c>
      <c r="B430" s="8" t="s">
        <v>151</v>
      </c>
      <c r="C430" s="8" t="s">
        <v>165</v>
      </c>
      <c r="D430" s="8" t="s">
        <v>1609</v>
      </c>
      <c r="E430" s="8" t="s">
        <v>1603</v>
      </c>
      <c r="F430" s="10">
        <v>-9.1999999999999998E-2</v>
      </c>
      <c r="G430" s="10">
        <v>5.4000000000000003E-3</v>
      </c>
      <c r="H430" s="10">
        <v>4.51857926000481E-60</v>
      </c>
      <c r="I430" s="10">
        <v>-1.1581E-4</v>
      </c>
      <c r="J430" s="10">
        <v>1.15823E-2</v>
      </c>
      <c r="K430" s="10">
        <v>0.99202199999999996</v>
      </c>
      <c r="L430" s="9">
        <v>290.26063100137202</v>
      </c>
    </row>
    <row r="431" spans="1:12" ht="15" x14ac:dyDescent="0.15">
      <c r="A431" s="8" t="s">
        <v>3343</v>
      </c>
      <c r="B431" s="8" t="s">
        <v>151</v>
      </c>
      <c r="C431" s="8" t="s">
        <v>165</v>
      </c>
      <c r="D431" s="8" t="s">
        <v>1609</v>
      </c>
      <c r="E431" s="8" t="s">
        <v>1608</v>
      </c>
      <c r="F431" s="10">
        <v>-7.3999999999999996E-2</v>
      </c>
      <c r="G431" s="10">
        <v>7.1000000000000004E-3</v>
      </c>
      <c r="H431" s="10">
        <v>6.4773500722609398E-23</v>
      </c>
      <c r="I431" s="10">
        <v>9.3722600000000003E-3</v>
      </c>
      <c r="J431" s="10">
        <v>1.54708E-2</v>
      </c>
      <c r="K431" s="10">
        <v>0.54464400000000002</v>
      </c>
      <c r="L431" s="9">
        <v>108.629240230113</v>
      </c>
    </row>
    <row r="432" spans="1:12" ht="15" x14ac:dyDescent="0.15">
      <c r="A432" s="8" t="s">
        <v>3344</v>
      </c>
      <c r="B432" s="8" t="s">
        <v>151</v>
      </c>
      <c r="C432" s="8" t="s">
        <v>165</v>
      </c>
      <c r="D432" s="8" t="s">
        <v>1602</v>
      </c>
      <c r="E432" s="8" t="s">
        <v>1603</v>
      </c>
      <c r="F432" s="10">
        <v>-0.2</v>
      </c>
      <c r="G432" s="10">
        <v>2.3E-2</v>
      </c>
      <c r="H432" s="10">
        <v>1.8375062081286601E-16</v>
      </c>
      <c r="I432" s="10">
        <v>-3.5622500000000001E-2</v>
      </c>
      <c r="J432" s="10">
        <v>3.7341300000000001E-2</v>
      </c>
      <c r="K432" s="10">
        <v>0.34009899999999998</v>
      </c>
      <c r="L432" s="9">
        <v>75.614366729678693</v>
      </c>
    </row>
    <row r="433" spans="1:12" ht="15" x14ac:dyDescent="0.15">
      <c r="A433" s="8" t="s">
        <v>3345</v>
      </c>
      <c r="B433" s="8" t="s">
        <v>151</v>
      </c>
      <c r="C433" s="8" t="s">
        <v>165</v>
      </c>
      <c r="D433" s="8" t="s">
        <v>1602</v>
      </c>
      <c r="E433" s="8" t="s">
        <v>1603</v>
      </c>
      <c r="F433" s="10">
        <v>0.05</v>
      </c>
      <c r="G433" s="10">
        <v>6.8999999999999999E-3</v>
      </c>
      <c r="H433" s="10">
        <v>6.68230685209729E-12</v>
      </c>
      <c r="I433" s="10">
        <v>3.81757E-2</v>
      </c>
      <c r="J433" s="10">
        <v>1.48664E-2</v>
      </c>
      <c r="K433" s="10">
        <v>1.0231000000000001E-2</v>
      </c>
      <c r="L433" s="9">
        <v>52.509976895610201</v>
      </c>
    </row>
    <row r="434" spans="1:12" ht="15" x14ac:dyDescent="0.15">
      <c r="A434" s="8" t="s">
        <v>2676</v>
      </c>
      <c r="B434" s="8" t="s">
        <v>151</v>
      </c>
      <c r="C434" s="8" t="s">
        <v>165</v>
      </c>
      <c r="D434" s="8" t="s">
        <v>1609</v>
      </c>
      <c r="E434" s="8" t="s">
        <v>1608</v>
      </c>
      <c r="F434" s="10">
        <v>7.6999999999999999E-2</v>
      </c>
      <c r="G434" s="10">
        <v>5.4999999999999997E-3</v>
      </c>
      <c r="H434" s="10">
        <v>1.30852408975103E-40</v>
      </c>
      <c r="I434" s="10">
        <v>3.0302599999999999E-2</v>
      </c>
      <c r="J434" s="10">
        <v>1.1877199999999999E-2</v>
      </c>
      <c r="K434" s="10">
        <v>1.07317E-2</v>
      </c>
      <c r="L434" s="9">
        <v>196</v>
      </c>
    </row>
    <row r="435" spans="1:12" ht="15" x14ac:dyDescent="0.15">
      <c r="A435" s="8" t="s">
        <v>3346</v>
      </c>
      <c r="B435" s="8" t="s">
        <v>151</v>
      </c>
      <c r="C435" s="8" t="s">
        <v>165</v>
      </c>
      <c r="D435" s="8" t="s">
        <v>1602</v>
      </c>
      <c r="E435" s="8" t="s">
        <v>1603</v>
      </c>
      <c r="F435" s="10">
        <v>4.2999999999999997E-2</v>
      </c>
      <c r="G435" s="10">
        <v>6.3E-3</v>
      </c>
      <c r="H435" s="10">
        <v>9.77930449295235E-11</v>
      </c>
      <c r="I435" s="10">
        <v>1.4866600000000001E-2</v>
      </c>
      <c r="J435" s="10">
        <v>1.2944000000000001E-2</v>
      </c>
      <c r="K435" s="10">
        <v>0.250749</v>
      </c>
      <c r="L435" s="9">
        <v>46.586041824137098</v>
      </c>
    </row>
    <row r="436" spans="1:12" ht="15" x14ac:dyDescent="0.15">
      <c r="A436" s="8" t="s">
        <v>3347</v>
      </c>
      <c r="B436" s="8" t="s">
        <v>151</v>
      </c>
      <c r="C436" s="8" t="s">
        <v>165</v>
      </c>
      <c r="D436" s="8" t="s">
        <v>1602</v>
      </c>
      <c r="E436" s="8" t="s">
        <v>1608</v>
      </c>
      <c r="F436" s="10">
        <v>6.0999999999999999E-2</v>
      </c>
      <c r="G436" s="10">
        <v>5.4000000000000003E-3</v>
      </c>
      <c r="H436" s="10">
        <v>1.3996193422182599E-26</v>
      </c>
      <c r="I436" s="10">
        <v>2.0685700000000001E-2</v>
      </c>
      <c r="J436" s="10">
        <v>1.13921E-2</v>
      </c>
      <c r="K436" s="10">
        <v>6.9403300000000001E-2</v>
      </c>
      <c r="L436" s="9">
        <v>127.60631001371701</v>
      </c>
    </row>
    <row r="437" spans="1:12" ht="15" x14ac:dyDescent="0.15">
      <c r="A437" s="8" t="s">
        <v>3348</v>
      </c>
      <c r="B437" s="8" t="s">
        <v>151</v>
      </c>
      <c r="C437" s="8" t="s">
        <v>165</v>
      </c>
      <c r="D437" s="8" t="s">
        <v>1602</v>
      </c>
      <c r="E437" s="8" t="s">
        <v>1603</v>
      </c>
      <c r="F437" s="10">
        <v>3.6999999999999998E-2</v>
      </c>
      <c r="G437" s="10">
        <v>6.1000000000000004E-3</v>
      </c>
      <c r="H437" s="10">
        <v>9.3599794167734105E-9</v>
      </c>
      <c r="I437" s="10">
        <v>1.42963E-2</v>
      </c>
      <c r="J437" s="10">
        <v>1.13641E-2</v>
      </c>
      <c r="K437" s="10">
        <v>0.20838499999999999</v>
      </c>
      <c r="L437" s="9">
        <v>36.791185165278101</v>
      </c>
    </row>
    <row r="438" spans="1:12" ht="15" x14ac:dyDescent="0.15">
      <c r="A438" s="8" t="s">
        <v>3349</v>
      </c>
      <c r="B438" s="8" t="s">
        <v>151</v>
      </c>
      <c r="C438" s="8" t="s">
        <v>165</v>
      </c>
      <c r="D438" s="8" t="s">
        <v>1608</v>
      </c>
      <c r="E438" s="8" t="s">
        <v>1603</v>
      </c>
      <c r="F438" s="10">
        <v>-3.7999999999999999E-2</v>
      </c>
      <c r="G438" s="10">
        <v>6.1000000000000004E-3</v>
      </c>
      <c r="H438" s="10">
        <v>1.9993012013524199E-9</v>
      </c>
      <c r="I438" s="10">
        <v>7.6451499999999999E-3</v>
      </c>
      <c r="J438" s="10">
        <v>1.3034E-2</v>
      </c>
      <c r="K438" s="10">
        <v>0.557504</v>
      </c>
      <c r="L438" s="9">
        <v>38.806772373017999</v>
      </c>
    </row>
    <row r="439" spans="1:12" ht="15" x14ac:dyDescent="0.15">
      <c r="A439" s="8" t="s">
        <v>3350</v>
      </c>
      <c r="B439" s="8" t="s">
        <v>151</v>
      </c>
      <c r="C439" s="8" t="s">
        <v>165</v>
      </c>
      <c r="D439" s="8" t="s">
        <v>1609</v>
      </c>
      <c r="E439" s="8" t="s">
        <v>1608</v>
      </c>
      <c r="F439" s="10">
        <v>-7.8E-2</v>
      </c>
      <c r="G439" s="10">
        <v>5.8999999999999999E-3</v>
      </c>
      <c r="H439" s="10">
        <v>8.7275394891211401E-36</v>
      </c>
      <c r="I439" s="10">
        <v>-2.65712E-2</v>
      </c>
      <c r="J439" s="10">
        <v>1.1391699999999999E-2</v>
      </c>
      <c r="K439" s="10">
        <v>1.9673900000000001E-2</v>
      </c>
      <c r="L439" s="9">
        <v>174.77736282677401</v>
      </c>
    </row>
    <row r="440" spans="1:12" ht="15" x14ac:dyDescent="0.15">
      <c r="A440" s="8" t="s">
        <v>2713</v>
      </c>
      <c r="B440" s="8" t="s">
        <v>151</v>
      </c>
      <c r="C440" s="8" t="s">
        <v>165</v>
      </c>
      <c r="D440" s="8" t="s">
        <v>1609</v>
      </c>
      <c r="E440" s="8" t="s">
        <v>1603</v>
      </c>
      <c r="F440" s="10">
        <v>0.22</v>
      </c>
      <c r="G440" s="10">
        <v>9.1000000000000004E-3</v>
      </c>
      <c r="H440" s="10">
        <v>4.4324656798795502E-116</v>
      </c>
      <c r="I440" s="10">
        <v>-9.7542199999999992E-3</v>
      </c>
      <c r="J440" s="10">
        <v>2.1435599999999999E-2</v>
      </c>
      <c r="K440" s="10">
        <v>0.64907400000000004</v>
      </c>
      <c r="L440" s="9">
        <v>584.47047458036502</v>
      </c>
    </row>
    <row r="441" spans="1:12" ht="15" x14ac:dyDescent="0.15">
      <c r="A441" s="8" t="s">
        <v>3351</v>
      </c>
      <c r="B441" s="8" t="s">
        <v>151</v>
      </c>
      <c r="C441" s="8" t="s">
        <v>165</v>
      </c>
      <c r="D441" s="8" t="s">
        <v>1609</v>
      </c>
      <c r="E441" s="8" t="s">
        <v>1608</v>
      </c>
      <c r="F441" s="10">
        <v>-3.5000000000000003E-2</v>
      </c>
      <c r="G441" s="10">
        <v>5.7000000000000002E-3</v>
      </c>
      <c r="H441" s="10">
        <v>7.2646377411117999E-9</v>
      </c>
      <c r="I441" s="10">
        <v>1.36772E-2</v>
      </c>
      <c r="J441" s="10">
        <v>1.1957199999999999E-2</v>
      </c>
      <c r="K441" s="10">
        <v>0.252691</v>
      </c>
      <c r="L441" s="9">
        <v>37.703908895044599</v>
      </c>
    </row>
    <row r="442" spans="1:12" ht="15" x14ac:dyDescent="0.15">
      <c r="A442" s="8" t="s">
        <v>3352</v>
      </c>
      <c r="B442" s="8" t="s">
        <v>151</v>
      </c>
      <c r="C442" s="8" t="s">
        <v>165</v>
      </c>
      <c r="D442" s="8" t="s">
        <v>1609</v>
      </c>
      <c r="E442" s="8" t="s">
        <v>1608</v>
      </c>
      <c r="F442" s="10">
        <v>4.9000000000000002E-2</v>
      </c>
      <c r="G442" s="10">
        <v>5.4999999999999997E-3</v>
      </c>
      <c r="H442" s="10">
        <v>3.9072543848598902E-17</v>
      </c>
      <c r="I442" s="10">
        <v>-1.0556899999999999E-2</v>
      </c>
      <c r="J442" s="10">
        <v>1.13039E-2</v>
      </c>
      <c r="K442" s="10">
        <v>0.35034399999999999</v>
      </c>
      <c r="L442" s="9">
        <v>79.371900826446307</v>
      </c>
    </row>
    <row r="443" spans="1:12" ht="15" x14ac:dyDescent="0.15">
      <c r="A443" s="8" t="s">
        <v>3149</v>
      </c>
      <c r="B443" s="8" t="s">
        <v>151</v>
      </c>
      <c r="C443" s="8" t="s">
        <v>165</v>
      </c>
      <c r="D443" s="8" t="s">
        <v>1609</v>
      </c>
      <c r="E443" s="8" t="s">
        <v>1608</v>
      </c>
      <c r="F443" s="10">
        <v>-7.0999999999999994E-2</v>
      </c>
      <c r="G443" s="10">
        <v>7.0000000000000001E-3</v>
      </c>
      <c r="H443" s="10">
        <v>9.7939944839219105E-22</v>
      </c>
      <c r="I443" s="10">
        <v>-6.9958599999999998E-5</v>
      </c>
      <c r="J443" s="10">
        <v>1.3396699999999999E-2</v>
      </c>
      <c r="K443" s="10">
        <v>0.99583299999999997</v>
      </c>
      <c r="L443" s="9">
        <v>102.87755102040801</v>
      </c>
    </row>
    <row r="444" spans="1:12" ht="15" x14ac:dyDescent="0.15">
      <c r="A444" s="8" t="s">
        <v>3353</v>
      </c>
      <c r="B444" s="8" t="s">
        <v>151</v>
      </c>
      <c r="C444" s="8" t="s">
        <v>165</v>
      </c>
      <c r="D444" s="8" t="s">
        <v>1609</v>
      </c>
      <c r="E444" s="8" t="s">
        <v>1608</v>
      </c>
      <c r="F444" s="10">
        <v>-4.2999999999999997E-2</v>
      </c>
      <c r="G444" s="10">
        <v>5.4000000000000003E-3</v>
      </c>
      <c r="H444" s="10">
        <v>4.51416545600665E-14</v>
      </c>
      <c r="I444" s="10">
        <v>-1.90765E-2</v>
      </c>
      <c r="J444" s="10">
        <v>1.1568800000000001E-2</v>
      </c>
      <c r="K444" s="10">
        <v>9.9153900000000003E-2</v>
      </c>
      <c r="L444" s="9">
        <v>63.408779149519901</v>
      </c>
    </row>
    <row r="445" spans="1:12" ht="15" x14ac:dyDescent="0.15">
      <c r="A445" s="8" t="s">
        <v>3354</v>
      </c>
      <c r="B445" s="8" t="s">
        <v>151</v>
      </c>
      <c r="C445" s="8" t="s">
        <v>165</v>
      </c>
      <c r="D445" s="8" t="s">
        <v>1609</v>
      </c>
      <c r="E445" s="8" t="s">
        <v>1608</v>
      </c>
      <c r="F445" s="10">
        <v>-3.5999999999999997E-2</v>
      </c>
      <c r="G445" s="10">
        <v>5.4000000000000003E-3</v>
      </c>
      <c r="H445" s="10">
        <v>2.4474771561586302E-10</v>
      </c>
      <c r="I445" s="10">
        <v>7.63315E-3</v>
      </c>
      <c r="J445" s="10">
        <v>1.14717E-2</v>
      </c>
      <c r="K445" s="10">
        <v>0.50580099999999995</v>
      </c>
      <c r="L445" s="9">
        <v>44.4444444444444</v>
      </c>
    </row>
    <row r="446" spans="1:12" ht="15" x14ac:dyDescent="0.15">
      <c r="A446" s="8" t="s">
        <v>3045</v>
      </c>
      <c r="B446" s="8" t="s">
        <v>151</v>
      </c>
      <c r="C446" s="8" t="s">
        <v>165</v>
      </c>
      <c r="D446" s="8" t="s">
        <v>1602</v>
      </c>
      <c r="E446" s="8" t="s">
        <v>1603</v>
      </c>
      <c r="F446" s="10">
        <v>4.3999999999999997E-2</v>
      </c>
      <c r="G446" s="10">
        <v>5.7000000000000002E-3</v>
      </c>
      <c r="H446" s="10">
        <v>5.1996105343957202E-13</v>
      </c>
      <c r="I446" s="10">
        <v>6.7685999999999996E-3</v>
      </c>
      <c r="J446" s="10">
        <v>1.1831599999999999E-2</v>
      </c>
      <c r="K446" s="10">
        <v>0.56726799999999999</v>
      </c>
      <c r="L446" s="9">
        <v>59.587565404739898</v>
      </c>
    </row>
    <row r="447" spans="1:12" ht="15" x14ac:dyDescent="0.15">
      <c r="A447" s="8" t="s">
        <v>3355</v>
      </c>
      <c r="B447" s="8" t="s">
        <v>151</v>
      </c>
      <c r="C447" s="8" t="s">
        <v>165</v>
      </c>
      <c r="D447" s="8" t="s">
        <v>1609</v>
      </c>
      <c r="E447" s="8" t="s">
        <v>1608</v>
      </c>
      <c r="F447" s="10">
        <v>6.3E-2</v>
      </c>
      <c r="G447" s="10">
        <v>6.1999999999999998E-3</v>
      </c>
      <c r="H447" s="10">
        <v>1.37587003272343E-21</v>
      </c>
      <c r="I447" s="10">
        <v>-1.6915400000000001E-2</v>
      </c>
      <c r="J447" s="10">
        <v>1.20669E-2</v>
      </c>
      <c r="K447" s="10">
        <v>0.16097600000000001</v>
      </c>
      <c r="L447" s="9">
        <v>103.251821019771</v>
      </c>
    </row>
    <row r="448" spans="1:12" ht="15" x14ac:dyDescent="0.15">
      <c r="A448" s="8" t="s">
        <v>3356</v>
      </c>
      <c r="B448" s="8" t="s">
        <v>151</v>
      </c>
      <c r="C448" s="8" t="s">
        <v>165</v>
      </c>
      <c r="D448" s="8" t="s">
        <v>1609</v>
      </c>
      <c r="E448" s="8" t="s">
        <v>1603</v>
      </c>
      <c r="F448" s="10">
        <v>-4.8000000000000001E-2</v>
      </c>
      <c r="G448" s="10">
        <v>5.5999999999999999E-3</v>
      </c>
      <c r="H448" s="10">
        <v>2.6629163391782102E-16</v>
      </c>
      <c r="I448" s="10">
        <v>-1.3321299999999999E-2</v>
      </c>
      <c r="J448" s="10">
        <v>1.1628100000000001E-2</v>
      </c>
      <c r="K448" s="10">
        <v>0.25195400000000001</v>
      </c>
      <c r="L448" s="9">
        <v>73.469387755102005</v>
      </c>
    </row>
    <row r="449" spans="1:12" ht="15" x14ac:dyDescent="0.15">
      <c r="A449" s="8" t="s">
        <v>3357</v>
      </c>
      <c r="B449" s="8" t="s">
        <v>151</v>
      </c>
      <c r="C449" s="8" t="s">
        <v>165</v>
      </c>
      <c r="D449" s="8" t="s">
        <v>1609</v>
      </c>
      <c r="E449" s="8" t="s">
        <v>1608</v>
      </c>
      <c r="F449" s="10">
        <v>-6.3E-2</v>
      </c>
      <c r="G449" s="10">
        <v>6.1999999999999998E-3</v>
      </c>
      <c r="H449" s="10">
        <v>5.8934621134194998E-22</v>
      </c>
      <c r="I449" s="10">
        <v>-1.31282E-2</v>
      </c>
      <c r="J449" s="10">
        <v>1.16308E-2</v>
      </c>
      <c r="K449" s="10">
        <v>0.25900699999999999</v>
      </c>
      <c r="L449" s="9">
        <v>103.251821019771</v>
      </c>
    </row>
    <row r="450" spans="1:12" ht="15" x14ac:dyDescent="0.15">
      <c r="A450" s="8" t="s">
        <v>3358</v>
      </c>
      <c r="B450" s="8" t="s">
        <v>151</v>
      </c>
      <c r="C450" s="8" t="s">
        <v>165</v>
      </c>
      <c r="D450" s="8" t="s">
        <v>1602</v>
      </c>
      <c r="E450" s="8" t="s">
        <v>1608</v>
      </c>
      <c r="F450" s="10">
        <v>0.31</v>
      </c>
      <c r="G450" s="10">
        <v>6.6E-3</v>
      </c>
      <c r="H450" s="10">
        <v>9.9999999999999998E-201</v>
      </c>
      <c r="I450" s="10">
        <v>8.6570399999999995E-3</v>
      </c>
      <c r="J450" s="10">
        <v>1.4863400000000001E-2</v>
      </c>
      <c r="K450" s="10">
        <v>0.56027099999999996</v>
      </c>
      <c r="L450" s="9">
        <v>2206.1524334251599</v>
      </c>
    </row>
    <row r="451" spans="1:12" ht="15" x14ac:dyDescent="0.15">
      <c r="A451" s="8" t="s">
        <v>3359</v>
      </c>
      <c r="B451" s="8" t="s">
        <v>151</v>
      </c>
      <c r="C451" s="8" t="s">
        <v>165</v>
      </c>
      <c r="D451" s="8" t="s">
        <v>1609</v>
      </c>
      <c r="E451" s="8" t="s">
        <v>1608</v>
      </c>
      <c r="F451" s="10">
        <v>-4.7E-2</v>
      </c>
      <c r="G451" s="10">
        <v>7.9000000000000008E-3</v>
      </c>
      <c r="H451" s="10">
        <v>2.3592180151407899E-8</v>
      </c>
      <c r="I451" s="10">
        <v>-5.2223699999999996E-3</v>
      </c>
      <c r="J451" s="10">
        <v>1.6321599999999999E-2</v>
      </c>
      <c r="K451" s="10">
        <v>0.74899300000000002</v>
      </c>
      <c r="L451" s="9">
        <v>35.394968755007199</v>
      </c>
    </row>
    <row r="452" spans="1:12" ht="15" x14ac:dyDescent="0.15">
      <c r="A452" s="8" t="s">
        <v>3360</v>
      </c>
      <c r="B452" s="8" t="s">
        <v>151</v>
      </c>
      <c r="C452" s="8" t="s">
        <v>165</v>
      </c>
      <c r="D452" s="8" t="s">
        <v>1602</v>
      </c>
      <c r="E452" s="8" t="s">
        <v>1608</v>
      </c>
      <c r="F452" s="10">
        <v>-3.7999999999999999E-2</v>
      </c>
      <c r="G452" s="10">
        <v>5.4999999999999997E-3</v>
      </c>
      <c r="H452" s="10">
        <v>4.7390114782201799E-11</v>
      </c>
      <c r="I452" s="10">
        <v>2.9354400000000001E-3</v>
      </c>
      <c r="J452" s="10">
        <v>1.1466E-2</v>
      </c>
      <c r="K452" s="10">
        <v>0.79794100000000001</v>
      </c>
      <c r="L452" s="9">
        <v>47.735537190082603</v>
      </c>
    </row>
    <row r="453" spans="1:12" ht="15" x14ac:dyDescent="0.15">
      <c r="A453" s="8" t="s">
        <v>3361</v>
      </c>
      <c r="B453" s="8" t="s">
        <v>151</v>
      </c>
      <c r="C453" s="8" t="s">
        <v>165</v>
      </c>
      <c r="D453" s="8" t="s">
        <v>1609</v>
      </c>
      <c r="E453" s="8" t="s">
        <v>1603</v>
      </c>
      <c r="F453" s="10">
        <v>-4.5999999999999999E-2</v>
      </c>
      <c r="G453" s="10">
        <v>6.3E-3</v>
      </c>
      <c r="H453" s="10">
        <v>3.0534641140046998E-12</v>
      </c>
      <c r="I453" s="10">
        <v>-3.6023199999999998E-2</v>
      </c>
      <c r="J453" s="10">
        <v>1.2417299999999999E-2</v>
      </c>
      <c r="K453" s="10">
        <v>3.7192000000000002E-3</v>
      </c>
      <c r="L453" s="9">
        <v>53.3131771227009</v>
      </c>
    </row>
    <row r="454" spans="1:12" ht="15" x14ac:dyDescent="0.15">
      <c r="A454" s="8" t="s">
        <v>3362</v>
      </c>
      <c r="B454" s="8" t="s">
        <v>159</v>
      </c>
      <c r="C454" s="8" t="s">
        <v>165</v>
      </c>
      <c r="D454" s="8" t="s">
        <v>1602</v>
      </c>
      <c r="E454" s="8" t="s">
        <v>1603</v>
      </c>
      <c r="F454" s="10">
        <v>-1.49E-2</v>
      </c>
      <c r="G454" s="10">
        <v>2.0999999999999999E-3</v>
      </c>
      <c r="H454" s="10">
        <v>2.4919999999999999E-12</v>
      </c>
      <c r="I454" s="10">
        <v>-2.5432699999999998E-3</v>
      </c>
      <c r="J454" s="10">
        <v>1.19985E-2</v>
      </c>
      <c r="K454" s="10">
        <v>0.83213400000000004</v>
      </c>
      <c r="L454" s="9">
        <v>50.3424036281179</v>
      </c>
    </row>
    <row r="455" spans="1:12" ht="15" x14ac:dyDescent="0.15">
      <c r="A455" s="8" t="s">
        <v>3363</v>
      </c>
      <c r="B455" s="8" t="s">
        <v>159</v>
      </c>
      <c r="C455" s="8" t="s">
        <v>165</v>
      </c>
      <c r="D455" s="8" t="s">
        <v>1603</v>
      </c>
      <c r="E455" s="8" t="s">
        <v>1602</v>
      </c>
      <c r="F455" s="10">
        <v>-1.14E-2</v>
      </c>
      <c r="G455" s="10">
        <v>1.8E-3</v>
      </c>
      <c r="H455" s="10">
        <v>1.6379999999999999E-10</v>
      </c>
      <c r="I455" s="10">
        <v>-1.2835299999999999E-2</v>
      </c>
      <c r="J455" s="10">
        <v>1.1343300000000001E-2</v>
      </c>
      <c r="K455" s="10">
        <v>0.25783299999999998</v>
      </c>
      <c r="L455" s="9">
        <v>40.1111111111111</v>
      </c>
    </row>
    <row r="456" spans="1:12" ht="15" x14ac:dyDescent="0.15">
      <c r="A456" s="8" t="s">
        <v>3364</v>
      </c>
      <c r="B456" s="8" t="s">
        <v>159</v>
      </c>
      <c r="C456" s="8" t="s">
        <v>165</v>
      </c>
      <c r="D456" s="8" t="s">
        <v>1603</v>
      </c>
      <c r="E456" s="8" t="s">
        <v>1602</v>
      </c>
      <c r="F456" s="10">
        <v>-1.3100000000000001E-2</v>
      </c>
      <c r="G456" s="10">
        <v>1.8E-3</v>
      </c>
      <c r="H456" s="10">
        <v>1.061E-13</v>
      </c>
      <c r="I456" s="10">
        <v>-7.7677400000000004E-3</v>
      </c>
      <c r="J456" s="10">
        <v>1.1332999999999999E-2</v>
      </c>
      <c r="K456" s="10">
        <v>0.49308400000000002</v>
      </c>
      <c r="L456" s="9">
        <v>52.966049382716101</v>
      </c>
    </row>
    <row r="457" spans="1:12" ht="15" x14ac:dyDescent="0.15">
      <c r="A457" s="8" t="s">
        <v>3365</v>
      </c>
      <c r="B457" s="8" t="s">
        <v>159</v>
      </c>
      <c r="C457" s="8" t="s">
        <v>165</v>
      </c>
      <c r="D457" s="8" t="s">
        <v>1602</v>
      </c>
      <c r="E457" s="8" t="s">
        <v>1603</v>
      </c>
      <c r="F457" s="10">
        <v>-1.0500000000000001E-2</v>
      </c>
      <c r="G457" s="10">
        <v>1.9E-3</v>
      </c>
      <c r="H457" s="10">
        <v>2.7120000000000001E-8</v>
      </c>
      <c r="I457" s="10">
        <v>1.7283199999999999E-2</v>
      </c>
      <c r="J457" s="10">
        <v>1.14628E-2</v>
      </c>
      <c r="K457" s="10">
        <v>0.13161700000000001</v>
      </c>
      <c r="L457" s="9">
        <v>30.5401662049861</v>
      </c>
    </row>
    <row r="458" spans="1:12" ht="15" x14ac:dyDescent="0.15">
      <c r="A458" s="8" t="s">
        <v>3366</v>
      </c>
      <c r="B458" s="8" t="s">
        <v>159</v>
      </c>
      <c r="C458" s="8" t="s">
        <v>165</v>
      </c>
      <c r="D458" s="8" t="s">
        <v>1609</v>
      </c>
      <c r="E458" s="8" t="s">
        <v>1603</v>
      </c>
      <c r="F458" s="10">
        <v>-1.34E-2</v>
      </c>
      <c r="G458" s="10">
        <v>1.8E-3</v>
      </c>
      <c r="H458" s="10">
        <v>4.307E-14</v>
      </c>
      <c r="I458" s="10">
        <v>-1.43039E-2</v>
      </c>
      <c r="J458" s="10">
        <v>1.13747E-2</v>
      </c>
      <c r="K458" s="10">
        <v>0.208567</v>
      </c>
      <c r="L458" s="9">
        <v>55.419753086419803</v>
      </c>
    </row>
    <row r="459" spans="1:12" ht="15" x14ac:dyDescent="0.15">
      <c r="A459" s="8" t="s">
        <v>3367</v>
      </c>
      <c r="B459" s="8" t="s">
        <v>159</v>
      </c>
      <c r="C459" s="8" t="s">
        <v>165</v>
      </c>
      <c r="D459" s="8" t="s">
        <v>1608</v>
      </c>
      <c r="E459" s="8" t="s">
        <v>1609</v>
      </c>
      <c r="F459" s="10">
        <v>2.6700000000000002E-2</v>
      </c>
      <c r="G459" s="10">
        <v>2.3E-3</v>
      </c>
      <c r="H459" s="10">
        <v>3.2160000000000001E-32</v>
      </c>
      <c r="I459" s="10">
        <v>-7.0808700000000004E-4</v>
      </c>
      <c r="J459" s="10">
        <v>1.34941E-2</v>
      </c>
      <c r="K459" s="10">
        <v>0.95815099999999997</v>
      </c>
      <c r="L459" s="9">
        <v>134.761814744802</v>
      </c>
    </row>
    <row r="460" spans="1:12" ht="15" x14ac:dyDescent="0.15">
      <c r="A460" s="8" t="s">
        <v>3368</v>
      </c>
      <c r="B460" s="8" t="s">
        <v>159</v>
      </c>
      <c r="C460" s="8" t="s">
        <v>165</v>
      </c>
      <c r="D460" s="8" t="s">
        <v>1602</v>
      </c>
      <c r="E460" s="8" t="s">
        <v>1608</v>
      </c>
      <c r="F460" s="10">
        <v>2.1600000000000001E-2</v>
      </c>
      <c r="G460" s="10">
        <v>2E-3</v>
      </c>
      <c r="H460" s="10">
        <v>2.1259999999999999E-26</v>
      </c>
      <c r="I460" s="10">
        <v>-6.9068599999999999E-3</v>
      </c>
      <c r="J460" s="10">
        <v>1.17914E-2</v>
      </c>
      <c r="K460" s="10">
        <v>0.55803999999999998</v>
      </c>
      <c r="L460" s="9">
        <v>116.64</v>
      </c>
    </row>
    <row r="461" spans="1:12" ht="15" x14ac:dyDescent="0.15">
      <c r="A461" s="8" t="s">
        <v>3111</v>
      </c>
      <c r="B461" s="8" t="s">
        <v>159</v>
      </c>
      <c r="C461" s="8" t="s">
        <v>165</v>
      </c>
      <c r="D461" s="8" t="s">
        <v>1602</v>
      </c>
      <c r="E461" s="8" t="s">
        <v>1608</v>
      </c>
      <c r="F461" s="10">
        <v>-2.7099999999999999E-2</v>
      </c>
      <c r="G461" s="10">
        <v>2E-3</v>
      </c>
      <c r="H461" s="10">
        <v>1.5390000000000001E-41</v>
      </c>
      <c r="I461" s="10">
        <v>1.6618299999999999E-2</v>
      </c>
      <c r="J461" s="10">
        <v>1.2101300000000001E-2</v>
      </c>
      <c r="K461" s="10">
        <v>0.16966899999999999</v>
      </c>
      <c r="L461" s="9">
        <v>183.60249999999999</v>
      </c>
    </row>
    <row r="462" spans="1:12" ht="15" x14ac:dyDescent="0.15">
      <c r="A462" s="8" t="s">
        <v>3369</v>
      </c>
      <c r="B462" s="8" t="s">
        <v>159</v>
      </c>
      <c r="C462" s="8" t="s">
        <v>165</v>
      </c>
      <c r="D462" s="8" t="s">
        <v>1603</v>
      </c>
      <c r="E462" s="8" t="s">
        <v>1608</v>
      </c>
      <c r="F462" s="10">
        <v>-1.18E-2</v>
      </c>
      <c r="G462" s="10">
        <v>2E-3</v>
      </c>
      <c r="H462" s="10">
        <v>7.1740000000000002E-9</v>
      </c>
      <c r="I462" s="10">
        <v>-3.27627E-3</v>
      </c>
      <c r="J462" s="10">
        <v>1.16934E-2</v>
      </c>
      <c r="K462" s="10">
        <v>0.77933799999999998</v>
      </c>
      <c r="L462" s="9">
        <v>34.81</v>
      </c>
    </row>
    <row r="463" spans="1:12" ht="15" x14ac:dyDescent="0.15">
      <c r="A463" s="8" t="s">
        <v>3370</v>
      </c>
      <c r="B463" s="8" t="s">
        <v>159</v>
      </c>
      <c r="C463" s="8" t="s">
        <v>165</v>
      </c>
      <c r="D463" s="8" t="s">
        <v>1603</v>
      </c>
      <c r="E463" s="8" t="s">
        <v>1609</v>
      </c>
      <c r="F463" s="10">
        <v>1.6500000000000001E-2</v>
      </c>
      <c r="G463" s="10">
        <v>1.9E-3</v>
      </c>
      <c r="H463" s="10">
        <v>8.2200000000000004E-19</v>
      </c>
      <c r="I463" s="10">
        <v>-1.17514E-2</v>
      </c>
      <c r="J463" s="10">
        <v>1.1903800000000001E-2</v>
      </c>
      <c r="K463" s="10">
        <v>0.323544</v>
      </c>
      <c r="L463" s="9">
        <v>75.415512465373993</v>
      </c>
    </row>
    <row r="464" spans="1:12" ht="15" x14ac:dyDescent="0.15">
      <c r="A464" s="8" t="s">
        <v>3371</v>
      </c>
      <c r="B464" s="8" t="s">
        <v>159</v>
      </c>
      <c r="C464" s="8" t="s">
        <v>165</v>
      </c>
      <c r="D464" s="8" t="s">
        <v>1608</v>
      </c>
      <c r="E464" s="8" t="s">
        <v>1609</v>
      </c>
      <c r="F464" s="10">
        <v>-1.34E-2</v>
      </c>
      <c r="G464" s="10">
        <v>2.3999999999999998E-3</v>
      </c>
      <c r="H464" s="10">
        <v>1.8629999999999999E-8</v>
      </c>
      <c r="I464" s="10">
        <v>-8.6613800000000002E-4</v>
      </c>
      <c r="J464" s="10">
        <v>1.43575E-2</v>
      </c>
      <c r="K464" s="10">
        <v>0.95189599999999996</v>
      </c>
      <c r="L464" s="9">
        <v>31.1736111111111</v>
      </c>
    </row>
    <row r="465" spans="1:12" ht="15" x14ac:dyDescent="0.15">
      <c r="A465" s="8" t="s">
        <v>3372</v>
      </c>
      <c r="B465" s="8" t="s">
        <v>159</v>
      </c>
      <c r="C465" s="8" t="s">
        <v>165</v>
      </c>
      <c r="D465" s="8" t="s">
        <v>1602</v>
      </c>
      <c r="E465" s="8" t="s">
        <v>1603</v>
      </c>
      <c r="F465" s="10">
        <v>1.5900000000000001E-2</v>
      </c>
      <c r="G465" s="10">
        <v>2.3E-3</v>
      </c>
      <c r="H465" s="10">
        <v>1.2129999999999999E-11</v>
      </c>
      <c r="I465" s="10">
        <v>3.1972800000000003E-2</v>
      </c>
      <c r="J465" s="10">
        <v>1.5528800000000001E-2</v>
      </c>
      <c r="K465" s="10">
        <v>3.95012E-2</v>
      </c>
      <c r="L465" s="9">
        <v>47.790170132325102</v>
      </c>
    </row>
    <row r="466" spans="1:12" ht="15" x14ac:dyDescent="0.15">
      <c r="A466" s="8" t="s">
        <v>3373</v>
      </c>
      <c r="B466" s="8" t="s">
        <v>159</v>
      </c>
      <c r="C466" s="8" t="s">
        <v>165</v>
      </c>
      <c r="D466" s="8" t="s">
        <v>1602</v>
      </c>
      <c r="E466" s="8" t="s">
        <v>1603</v>
      </c>
      <c r="F466" s="10">
        <v>2.1000000000000001E-2</v>
      </c>
      <c r="G466" s="10">
        <v>2.2000000000000001E-3</v>
      </c>
      <c r="H466" s="10">
        <v>5.0169999999999997E-22</v>
      </c>
      <c r="I466" s="10">
        <v>4.5411499999999999E-3</v>
      </c>
      <c r="J466" s="10">
        <v>1.5451100000000001E-2</v>
      </c>
      <c r="K466" s="10">
        <v>0.76883100000000004</v>
      </c>
      <c r="L466" s="9">
        <v>91.115702479338907</v>
      </c>
    </row>
    <row r="467" spans="1:12" ht="15" x14ac:dyDescent="0.15">
      <c r="A467" s="8" t="s">
        <v>3374</v>
      </c>
      <c r="B467" s="8" t="s">
        <v>159</v>
      </c>
      <c r="C467" s="8" t="s">
        <v>165</v>
      </c>
      <c r="D467" s="8" t="s">
        <v>1603</v>
      </c>
      <c r="E467" s="8" t="s">
        <v>1608</v>
      </c>
      <c r="F467" s="10">
        <v>1.72E-2</v>
      </c>
      <c r="G467" s="10">
        <v>2.7000000000000001E-3</v>
      </c>
      <c r="H467" s="10">
        <v>2.3609999999999999E-10</v>
      </c>
      <c r="I467" s="10">
        <v>8.0382900000000005E-4</v>
      </c>
      <c r="J467" s="10">
        <v>2.0010300000000002E-2</v>
      </c>
      <c r="K467" s="10">
        <v>0.96795699999999996</v>
      </c>
      <c r="L467" s="9">
        <v>40.581618655692701</v>
      </c>
    </row>
    <row r="468" spans="1:12" ht="15" x14ac:dyDescent="0.15">
      <c r="A468" s="8" t="s">
        <v>3375</v>
      </c>
      <c r="B468" s="8" t="s">
        <v>159</v>
      </c>
      <c r="C468" s="8" t="s">
        <v>165</v>
      </c>
      <c r="D468" s="8" t="s">
        <v>1602</v>
      </c>
      <c r="E468" s="8" t="s">
        <v>1603</v>
      </c>
      <c r="F468" s="10">
        <v>1.06E-2</v>
      </c>
      <c r="G468" s="10">
        <v>1.9E-3</v>
      </c>
      <c r="H468" s="10">
        <v>1.8410000000000001E-8</v>
      </c>
      <c r="I468" s="10">
        <v>-1.5456299999999999E-2</v>
      </c>
      <c r="J468" s="10">
        <v>1.16731E-2</v>
      </c>
      <c r="K468" s="10">
        <v>0.185474</v>
      </c>
      <c r="L468" s="9">
        <v>31.124653739612199</v>
      </c>
    </row>
    <row r="469" spans="1:12" ht="15" x14ac:dyDescent="0.15">
      <c r="A469" s="8" t="s">
        <v>3376</v>
      </c>
      <c r="B469" s="8" t="s">
        <v>159</v>
      </c>
      <c r="C469" s="8" t="s">
        <v>165</v>
      </c>
      <c r="D469" s="8" t="s">
        <v>1608</v>
      </c>
      <c r="E469" s="8" t="s">
        <v>1609</v>
      </c>
      <c r="F469" s="10">
        <v>-1.9199999999999998E-2</v>
      </c>
      <c r="G469" s="10">
        <v>2.8999999999999998E-3</v>
      </c>
      <c r="H469" s="10">
        <v>3.8390000000000003E-11</v>
      </c>
      <c r="I469" s="10">
        <v>5.8031699999999999E-3</v>
      </c>
      <c r="J469" s="10">
        <v>2.0237999999999999E-2</v>
      </c>
      <c r="K469" s="10">
        <v>0.77430699999999997</v>
      </c>
      <c r="L469" s="9">
        <v>43.833531510107001</v>
      </c>
    </row>
    <row r="470" spans="1:12" ht="15" x14ac:dyDescent="0.15">
      <c r="A470" s="8" t="s">
        <v>3377</v>
      </c>
      <c r="B470" s="8" t="s">
        <v>159</v>
      </c>
      <c r="C470" s="8" t="s">
        <v>165</v>
      </c>
      <c r="D470" s="8" t="s">
        <v>1602</v>
      </c>
      <c r="E470" s="8" t="s">
        <v>1608</v>
      </c>
      <c r="F470" s="10">
        <v>-3.1300000000000001E-2</v>
      </c>
      <c r="G470" s="10">
        <v>3.3999999999999998E-3</v>
      </c>
      <c r="H470" s="10">
        <v>3.2910000000000002E-20</v>
      </c>
      <c r="I470" s="10">
        <v>-7.9671500000000006E-2</v>
      </c>
      <c r="J470" s="10">
        <v>8.0850599999999995E-2</v>
      </c>
      <c r="K470" s="10">
        <v>0.32441999999999999</v>
      </c>
      <c r="L470" s="9">
        <v>84.748269896193804</v>
      </c>
    </row>
    <row r="471" spans="1:12" ht="15" x14ac:dyDescent="0.15">
      <c r="A471" s="8" t="s">
        <v>3378</v>
      </c>
      <c r="B471" s="8" t="s">
        <v>159</v>
      </c>
      <c r="C471" s="8" t="s">
        <v>165</v>
      </c>
      <c r="D471" s="8" t="s">
        <v>1603</v>
      </c>
      <c r="E471" s="8" t="s">
        <v>1602</v>
      </c>
      <c r="F471" s="10">
        <v>2.8500000000000001E-2</v>
      </c>
      <c r="G471" s="10">
        <v>1.8E-3</v>
      </c>
      <c r="H471" s="10">
        <v>2.8239999999999998E-57</v>
      </c>
      <c r="I471" s="10">
        <v>8.0553799999999991E-3</v>
      </c>
      <c r="J471" s="10">
        <v>1.14527E-2</v>
      </c>
      <c r="K471" s="10">
        <v>0.48183100000000001</v>
      </c>
      <c r="L471" s="9">
        <v>250.694444444444</v>
      </c>
    </row>
    <row r="472" spans="1:12" ht="15" x14ac:dyDescent="0.15">
      <c r="A472" s="8" t="s">
        <v>3379</v>
      </c>
      <c r="B472" s="8" t="s">
        <v>159</v>
      </c>
      <c r="C472" s="8" t="s">
        <v>165</v>
      </c>
      <c r="D472" s="8" t="s">
        <v>1603</v>
      </c>
      <c r="E472" s="8" t="s">
        <v>1602</v>
      </c>
      <c r="F472" s="10">
        <v>-2.0299999999999999E-2</v>
      </c>
      <c r="G472" s="10">
        <v>3.0000000000000001E-3</v>
      </c>
      <c r="H472" s="10">
        <v>9.3809999999999997E-12</v>
      </c>
      <c r="I472" s="10">
        <v>-2.5479399999999999E-2</v>
      </c>
      <c r="J472" s="10">
        <v>1.50198E-2</v>
      </c>
      <c r="K472" s="10">
        <v>8.9811100000000005E-2</v>
      </c>
      <c r="L472" s="9">
        <v>45.787777777777798</v>
      </c>
    </row>
    <row r="473" spans="1:12" ht="15" x14ac:dyDescent="0.15">
      <c r="A473" s="8" t="s">
        <v>3380</v>
      </c>
      <c r="B473" s="8" t="s">
        <v>159</v>
      </c>
      <c r="C473" s="8" t="s">
        <v>165</v>
      </c>
      <c r="D473" s="8" t="s">
        <v>1609</v>
      </c>
      <c r="E473" s="8" t="s">
        <v>1608</v>
      </c>
      <c r="F473" s="10">
        <v>1.55E-2</v>
      </c>
      <c r="G473" s="10">
        <v>2.8E-3</v>
      </c>
      <c r="H473" s="10">
        <v>1.749E-8</v>
      </c>
      <c r="I473" s="10">
        <v>4.1172700000000001E-3</v>
      </c>
      <c r="J473" s="10">
        <v>2.0105499999999998E-2</v>
      </c>
      <c r="K473" s="10">
        <v>0.83774199999999999</v>
      </c>
      <c r="L473" s="9">
        <v>30.644132653061199</v>
      </c>
    </row>
    <row r="474" spans="1:12" ht="15" x14ac:dyDescent="0.15">
      <c r="A474" s="8" t="s">
        <v>3381</v>
      </c>
      <c r="B474" s="8" t="s">
        <v>159</v>
      </c>
      <c r="C474" s="8" t="s">
        <v>165</v>
      </c>
      <c r="D474" s="8" t="s">
        <v>1608</v>
      </c>
      <c r="E474" s="8" t="s">
        <v>1603</v>
      </c>
      <c r="F474" s="10">
        <v>1.8800000000000001E-2</v>
      </c>
      <c r="G474" s="10">
        <v>1.8E-3</v>
      </c>
      <c r="H474" s="10">
        <v>1.792E-25</v>
      </c>
      <c r="I474" s="10">
        <v>-2.57433E-2</v>
      </c>
      <c r="J474" s="10">
        <v>1.16898E-2</v>
      </c>
      <c r="K474" s="10">
        <v>2.7651599999999998E-2</v>
      </c>
      <c r="L474" s="9">
        <v>109.08641975308601</v>
      </c>
    </row>
    <row r="475" spans="1:12" ht="15" x14ac:dyDescent="0.15">
      <c r="A475" s="8" t="s">
        <v>3382</v>
      </c>
      <c r="B475" s="8" t="s">
        <v>159</v>
      </c>
      <c r="C475" s="8" t="s">
        <v>165</v>
      </c>
      <c r="D475" s="8" t="s">
        <v>1602</v>
      </c>
      <c r="E475" s="8" t="s">
        <v>1603</v>
      </c>
      <c r="F475" s="10">
        <v>-3.5299999999999998E-2</v>
      </c>
      <c r="G475" s="10">
        <v>2.0999999999999999E-3</v>
      </c>
      <c r="H475" s="10">
        <v>5.125E-63</v>
      </c>
      <c r="I475" s="10">
        <v>1.9885799999999999E-2</v>
      </c>
      <c r="J475" s="10">
        <v>1.1504199999999999E-2</v>
      </c>
      <c r="K475" s="10">
        <v>8.3886100000000005E-2</v>
      </c>
      <c r="L475" s="9">
        <v>282.560090702948</v>
      </c>
    </row>
    <row r="476" spans="1:12" ht="15" x14ac:dyDescent="0.15">
      <c r="A476" s="8" t="s">
        <v>3383</v>
      </c>
      <c r="B476" s="8" t="s">
        <v>159</v>
      </c>
      <c r="C476" s="8" t="s">
        <v>165</v>
      </c>
      <c r="D476" s="8" t="s">
        <v>1609</v>
      </c>
      <c r="E476" s="8" t="s">
        <v>1608</v>
      </c>
      <c r="F476" s="10">
        <v>3.7999999999999999E-2</v>
      </c>
      <c r="G476" s="10">
        <v>5.8999999999999999E-3</v>
      </c>
      <c r="H476" s="10">
        <v>8.8709999999999997E-11</v>
      </c>
      <c r="I476" s="10">
        <v>7.2747599999999996E-2</v>
      </c>
      <c r="J476" s="10">
        <v>5.2222900000000003E-2</v>
      </c>
      <c r="K476" s="10">
        <v>0.16361300000000001</v>
      </c>
      <c r="L476" s="9">
        <v>41.482332663027897</v>
      </c>
    </row>
    <row r="477" spans="1:12" ht="15" x14ac:dyDescent="0.15">
      <c r="A477" s="8" t="s">
        <v>3384</v>
      </c>
      <c r="B477" s="8" t="s">
        <v>159</v>
      </c>
      <c r="C477" s="8" t="s">
        <v>165</v>
      </c>
      <c r="D477" s="8" t="s">
        <v>1608</v>
      </c>
      <c r="E477" s="8" t="s">
        <v>1609</v>
      </c>
      <c r="F477" s="10">
        <v>1.4999999999999999E-2</v>
      </c>
      <c r="G477" s="10">
        <v>1.8E-3</v>
      </c>
      <c r="H477" s="10">
        <v>3.8339999999999998E-16</v>
      </c>
      <c r="I477" s="10">
        <v>1.1828699999999999E-2</v>
      </c>
      <c r="J477" s="10">
        <v>1.14121E-2</v>
      </c>
      <c r="K477" s="10">
        <v>0.29996699999999998</v>
      </c>
      <c r="L477" s="9">
        <v>69.4444444444444</v>
      </c>
    </row>
    <row r="478" spans="1:12" ht="15" x14ac:dyDescent="0.15">
      <c r="A478" s="8" t="s">
        <v>3385</v>
      </c>
      <c r="B478" s="8" t="s">
        <v>159</v>
      </c>
      <c r="C478" s="8" t="s">
        <v>165</v>
      </c>
      <c r="D478" s="8" t="s">
        <v>1608</v>
      </c>
      <c r="E478" s="8" t="s">
        <v>1603</v>
      </c>
      <c r="F478" s="10">
        <v>8.0500000000000002E-2</v>
      </c>
      <c r="G478" s="10">
        <v>6.7000000000000002E-3</v>
      </c>
      <c r="H478" s="10">
        <v>8.0119999999999999E-33</v>
      </c>
      <c r="I478" s="10">
        <v>-3.71352E-2</v>
      </c>
      <c r="J478" s="10">
        <v>2.95686E-2</v>
      </c>
      <c r="K478" s="10">
        <v>0.20915300000000001</v>
      </c>
      <c r="L478" s="9">
        <v>144.35843172198699</v>
      </c>
    </row>
    <row r="479" spans="1:12" ht="15" x14ac:dyDescent="0.15">
      <c r="A479" s="8" t="s">
        <v>3386</v>
      </c>
      <c r="B479" s="8" t="s">
        <v>159</v>
      </c>
      <c r="C479" s="8" t="s">
        <v>165</v>
      </c>
      <c r="D479" s="8" t="s">
        <v>1608</v>
      </c>
      <c r="E479" s="8" t="s">
        <v>1609</v>
      </c>
      <c r="F479" s="10">
        <v>5.8500000000000003E-2</v>
      </c>
      <c r="G479" s="10">
        <v>7.4000000000000003E-3</v>
      </c>
      <c r="H479" s="10">
        <v>2.8799999999999999E-15</v>
      </c>
      <c r="I479" s="10">
        <v>4.17306E-2</v>
      </c>
      <c r="J479" s="10">
        <v>3.82411E-2</v>
      </c>
      <c r="K479" s="10">
        <v>0.27516400000000002</v>
      </c>
      <c r="L479" s="9">
        <v>62.495434623812997</v>
      </c>
    </row>
    <row r="480" spans="1:12" ht="15" x14ac:dyDescent="0.15">
      <c r="A480" s="8" t="s">
        <v>3387</v>
      </c>
      <c r="B480" s="8" t="s">
        <v>159</v>
      </c>
      <c r="C480" s="8" t="s">
        <v>165</v>
      </c>
      <c r="D480" s="8" t="s">
        <v>1609</v>
      </c>
      <c r="E480" s="8" t="s">
        <v>1608</v>
      </c>
      <c r="F480" s="10">
        <v>-2.0400000000000001E-2</v>
      </c>
      <c r="G480" s="10">
        <v>2E-3</v>
      </c>
      <c r="H480" s="10">
        <v>1.4529999999999999E-24</v>
      </c>
      <c r="I480" s="10">
        <v>-5.7087300000000004E-3</v>
      </c>
      <c r="J480" s="10">
        <v>1.34576E-2</v>
      </c>
      <c r="K480" s="10">
        <v>0.67142000000000002</v>
      </c>
      <c r="L480" s="9">
        <v>104.04</v>
      </c>
    </row>
    <row r="481" spans="1:12" ht="15" x14ac:dyDescent="0.15">
      <c r="A481" s="8" t="s">
        <v>3388</v>
      </c>
      <c r="B481" s="8" t="s">
        <v>159</v>
      </c>
      <c r="C481" s="8" t="s">
        <v>165</v>
      </c>
      <c r="D481" s="8" t="s">
        <v>1608</v>
      </c>
      <c r="E481" s="8" t="s">
        <v>1609</v>
      </c>
      <c r="F481" s="10">
        <v>-8.5599999999999996E-2</v>
      </c>
      <c r="G481" s="10">
        <v>7.1999999999999998E-3</v>
      </c>
      <c r="H481" s="10">
        <v>6.0790000000000001E-33</v>
      </c>
      <c r="I481" s="10">
        <v>1.507E-2</v>
      </c>
      <c r="J481" s="10">
        <v>4.6157999999999998E-2</v>
      </c>
      <c r="K481" s="10">
        <v>0.74405500000000002</v>
      </c>
      <c r="L481" s="9">
        <v>141.34567901234601</v>
      </c>
    </row>
    <row r="482" spans="1:12" ht="15" x14ac:dyDescent="0.15">
      <c r="A482" s="8" t="s">
        <v>3196</v>
      </c>
      <c r="B482" s="8" t="s">
        <v>159</v>
      </c>
      <c r="C482" s="8" t="s">
        <v>165</v>
      </c>
      <c r="D482" s="8" t="s">
        <v>1608</v>
      </c>
      <c r="E482" s="8" t="s">
        <v>1602</v>
      </c>
      <c r="F482" s="10">
        <v>-2.0199999999999999E-2</v>
      </c>
      <c r="G482" s="10">
        <v>1.9E-3</v>
      </c>
      <c r="H482" s="10">
        <v>1.8339999999999999E-27</v>
      </c>
      <c r="I482" s="10">
        <v>1.75517E-2</v>
      </c>
      <c r="J482" s="10">
        <v>1.1719200000000001E-2</v>
      </c>
      <c r="K482" s="10">
        <v>0.134215</v>
      </c>
      <c r="L482" s="9">
        <v>113.03047091412699</v>
      </c>
    </row>
    <row r="483" spans="1:12" ht="15" x14ac:dyDescent="0.15">
      <c r="A483" s="8" t="s">
        <v>3389</v>
      </c>
      <c r="B483" s="8" t="s">
        <v>159</v>
      </c>
      <c r="C483" s="8" t="s">
        <v>165</v>
      </c>
      <c r="D483" s="8" t="s">
        <v>1608</v>
      </c>
      <c r="E483" s="8" t="s">
        <v>1602</v>
      </c>
      <c r="F483" s="10">
        <v>-3.0099999999999998E-2</v>
      </c>
      <c r="G483" s="10">
        <v>2.8999999999999998E-3</v>
      </c>
      <c r="H483" s="10">
        <v>1.4330000000000001E-25</v>
      </c>
      <c r="I483" s="10">
        <v>-2.5635000000000002E-2</v>
      </c>
      <c r="J483" s="10">
        <v>1.7260999999999999E-2</v>
      </c>
      <c r="K483" s="10">
        <v>0.13750699999999999</v>
      </c>
      <c r="L483" s="9">
        <v>107.730083234245</v>
      </c>
    </row>
    <row r="484" spans="1:12" ht="15" x14ac:dyDescent="0.15">
      <c r="A484" s="8" t="s">
        <v>3343</v>
      </c>
      <c r="B484" s="8" t="s">
        <v>159</v>
      </c>
      <c r="C484" s="8" t="s">
        <v>165</v>
      </c>
      <c r="D484" s="8" t="s">
        <v>1608</v>
      </c>
      <c r="E484" s="8" t="s">
        <v>1609</v>
      </c>
      <c r="F484" s="10">
        <v>5.6300000000000003E-2</v>
      </c>
      <c r="G484" s="10">
        <v>2.3999999999999998E-3</v>
      </c>
      <c r="H484" s="10">
        <v>1.7300000000000001E-120</v>
      </c>
      <c r="I484" s="10">
        <v>-9.3722600000000003E-3</v>
      </c>
      <c r="J484" s="10">
        <v>1.54708E-2</v>
      </c>
      <c r="K484" s="10">
        <v>0.54464400000000002</v>
      </c>
      <c r="L484" s="9">
        <v>550.29340277777806</v>
      </c>
    </row>
    <row r="485" spans="1:12" ht="15" x14ac:dyDescent="0.15">
      <c r="A485" s="8" t="s">
        <v>3390</v>
      </c>
      <c r="B485" s="8" t="s">
        <v>159</v>
      </c>
      <c r="C485" s="8" t="s">
        <v>165</v>
      </c>
      <c r="D485" s="8" t="s">
        <v>1609</v>
      </c>
      <c r="E485" s="8" t="s">
        <v>1608</v>
      </c>
      <c r="F485" s="10">
        <v>-1.44E-2</v>
      </c>
      <c r="G485" s="10">
        <v>2.5000000000000001E-3</v>
      </c>
      <c r="H485" s="10">
        <v>4.8550000000000003E-9</v>
      </c>
      <c r="I485" s="10">
        <v>-8.1927000000000007E-3</v>
      </c>
      <c r="J485" s="10">
        <v>1.27753E-2</v>
      </c>
      <c r="K485" s="10">
        <v>0.52133300000000005</v>
      </c>
      <c r="L485" s="9">
        <v>33.177599999999998</v>
      </c>
    </row>
    <row r="486" spans="1:12" ht="15" x14ac:dyDescent="0.15">
      <c r="A486" s="8" t="s">
        <v>3391</v>
      </c>
      <c r="B486" s="8" t="s">
        <v>159</v>
      </c>
      <c r="C486" s="8" t="s">
        <v>165</v>
      </c>
      <c r="D486" s="8" t="s">
        <v>1603</v>
      </c>
      <c r="E486" s="8" t="s">
        <v>1602</v>
      </c>
      <c r="F486" s="10">
        <v>1.0500000000000001E-2</v>
      </c>
      <c r="G486" s="10">
        <v>1.8E-3</v>
      </c>
      <c r="H486" s="10">
        <v>4.6720000000000004E-9</v>
      </c>
      <c r="I486" s="10">
        <v>2.9960500000000001E-2</v>
      </c>
      <c r="J486" s="10">
        <v>1.1324000000000001E-2</v>
      </c>
      <c r="K486" s="10">
        <v>8.1509800000000004E-3</v>
      </c>
      <c r="L486" s="9">
        <v>34.0277777777778</v>
      </c>
    </row>
    <row r="487" spans="1:12" ht="15" x14ac:dyDescent="0.15">
      <c r="A487" s="8" t="s">
        <v>3392</v>
      </c>
      <c r="B487" s="8" t="s">
        <v>159</v>
      </c>
      <c r="C487" s="8" t="s">
        <v>165</v>
      </c>
      <c r="D487" s="8" t="s">
        <v>1603</v>
      </c>
      <c r="E487" s="8" t="s">
        <v>1602</v>
      </c>
      <c r="F487" s="10">
        <v>1.06E-2</v>
      </c>
      <c r="G487" s="10">
        <v>1.8E-3</v>
      </c>
      <c r="H487" s="10">
        <v>3.6819999999999999E-9</v>
      </c>
      <c r="I487" s="10">
        <v>7.7184200000000001E-3</v>
      </c>
      <c r="J487" s="10">
        <v>1.18555E-2</v>
      </c>
      <c r="K487" s="10">
        <v>0.515019</v>
      </c>
      <c r="L487" s="9">
        <v>34.679012345678998</v>
      </c>
    </row>
    <row r="488" spans="1:12" ht="15" x14ac:dyDescent="0.15">
      <c r="A488" s="8" t="s">
        <v>3393</v>
      </c>
      <c r="B488" s="8" t="s">
        <v>159</v>
      </c>
      <c r="C488" s="8" t="s">
        <v>165</v>
      </c>
      <c r="D488" s="8" t="s">
        <v>1608</v>
      </c>
      <c r="E488" s="8" t="s">
        <v>1609</v>
      </c>
      <c r="F488" s="10">
        <v>-2.1100000000000001E-2</v>
      </c>
      <c r="G488" s="10">
        <v>3.8E-3</v>
      </c>
      <c r="H488" s="10">
        <v>3.1569999999999997E-8</v>
      </c>
      <c r="I488" s="10">
        <v>-3.9448400000000002E-2</v>
      </c>
      <c r="J488" s="10">
        <v>2.54022E-2</v>
      </c>
      <c r="K488" s="10">
        <v>0.120434</v>
      </c>
      <c r="L488" s="9">
        <v>30.831717451523499</v>
      </c>
    </row>
    <row r="489" spans="1:12" ht="15" x14ac:dyDescent="0.15">
      <c r="A489" s="8" t="s">
        <v>3394</v>
      </c>
      <c r="B489" s="8" t="s">
        <v>159</v>
      </c>
      <c r="C489" s="8" t="s">
        <v>165</v>
      </c>
      <c r="D489" s="8" t="s">
        <v>1603</v>
      </c>
      <c r="E489" s="8" t="s">
        <v>1602</v>
      </c>
      <c r="F489" s="10">
        <v>-2.12E-2</v>
      </c>
      <c r="G489" s="10">
        <v>3.7000000000000002E-3</v>
      </c>
      <c r="H489" s="10">
        <v>1.1959999999999999E-8</v>
      </c>
      <c r="I489" s="10">
        <v>3.97081E-3</v>
      </c>
      <c r="J489" s="10">
        <v>2.10499E-2</v>
      </c>
      <c r="K489" s="10">
        <v>0.85037700000000005</v>
      </c>
      <c r="L489" s="9">
        <v>32.829802775748703</v>
      </c>
    </row>
    <row r="490" spans="1:12" ht="15" x14ac:dyDescent="0.15">
      <c r="A490" s="8" t="s">
        <v>3395</v>
      </c>
      <c r="B490" s="8" t="s">
        <v>159</v>
      </c>
      <c r="C490" s="8" t="s">
        <v>165</v>
      </c>
      <c r="D490" s="8" t="s">
        <v>1603</v>
      </c>
      <c r="E490" s="8" t="s">
        <v>1602</v>
      </c>
      <c r="F490" s="10">
        <v>1.5699999999999999E-2</v>
      </c>
      <c r="G490" s="10">
        <v>2.7000000000000001E-3</v>
      </c>
      <c r="H490" s="10">
        <v>4.115E-9</v>
      </c>
      <c r="I490" s="10">
        <v>1.87408E-3</v>
      </c>
      <c r="J490" s="10">
        <v>1.23517E-2</v>
      </c>
      <c r="K490" s="10">
        <v>0.87940300000000005</v>
      </c>
      <c r="L490" s="9">
        <v>33.812071330589802</v>
      </c>
    </row>
    <row r="491" spans="1:12" ht="15" x14ac:dyDescent="0.15">
      <c r="A491" s="8" t="s">
        <v>3396</v>
      </c>
      <c r="B491" s="8" t="s">
        <v>159</v>
      </c>
      <c r="C491" s="8" t="s">
        <v>165</v>
      </c>
      <c r="D491" s="8" t="s">
        <v>1602</v>
      </c>
      <c r="E491" s="8" t="s">
        <v>1608</v>
      </c>
      <c r="F491" s="10">
        <v>-1.4E-2</v>
      </c>
      <c r="G491" s="10">
        <v>2.0999999999999999E-3</v>
      </c>
      <c r="H491" s="10">
        <v>1.004E-11</v>
      </c>
      <c r="I491" s="10">
        <v>-4.1791500000000004E-3</v>
      </c>
      <c r="J491" s="10">
        <v>1.2250499999999999E-2</v>
      </c>
      <c r="K491" s="10">
        <v>0.73299800000000004</v>
      </c>
      <c r="L491" s="9">
        <v>44.4444444444445</v>
      </c>
    </row>
    <row r="492" spans="1:12" ht="15" x14ac:dyDescent="0.15">
      <c r="A492" s="8" t="s">
        <v>3397</v>
      </c>
      <c r="B492" s="8" t="s">
        <v>159</v>
      </c>
      <c r="C492" s="8" t="s">
        <v>165</v>
      </c>
      <c r="D492" s="8" t="s">
        <v>1603</v>
      </c>
      <c r="E492" s="8" t="s">
        <v>1602</v>
      </c>
      <c r="F492" s="10">
        <v>1.2999999999999999E-2</v>
      </c>
      <c r="G492" s="10">
        <v>2.0999999999999999E-3</v>
      </c>
      <c r="H492" s="10">
        <v>3.5870000000000001E-10</v>
      </c>
      <c r="I492" s="10">
        <v>1.8039300000000001E-2</v>
      </c>
      <c r="J492" s="10">
        <v>1.35315E-2</v>
      </c>
      <c r="K492" s="10">
        <v>0.18249000000000001</v>
      </c>
      <c r="L492" s="9">
        <v>38.321995464852598</v>
      </c>
    </row>
    <row r="493" spans="1:12" ht="15" x14ac:dyDescent="0.15">
      <c r="A493" s="8" t="s">
        <v>3398</v>
      </c>
      <c r="B493" s="8" t="s">
        <v>159</v>
      </c>
      <c r="C493" s="8" t="s">
        <v>165</v>
      </c>
      <c r="D493" s="8" t="s">
        <v>1603</v>
      </c>
      <c r="E493" s="8" t="s">
        <v>1608</v>
      </c>
      <c r="F493" s="10">
        <v>-1.17E-2</v>
      </c>
      <c r="G493" s="10">
        <v>1.9E-3</v>
      </c>
      <c r="H493" s="10">
        <v>3.445E-10</v>
      </c>
      <c r="I493" s="10">
        <v>1.8616799999999999E-2</v>
      </c>
      <c r="J493" s="10">
        <v>1.1994700000000001E-2</v>
      </c>
      <c r="K493" s="10">
        <v>0.120642</v>
      </c>
      <c r="L493" s="9">
        <v>37.9196675900277</v>
      </c>
    </row>
    <row r="494" spans="1:12" ht="15" x14ac:dyDescent="0.15">
      <c r="A494" s="8" t="s">
        <v>3399</v>
      </c>
      <c r="B494" s="8" t="s">
        <v>159</v>
      </c>
      <c r="C494" s="8" t="s">
        <v>165</v>
      </c>
      <c r="D494" s="8" t="s">
        <v>1608</v>
      </c>
      <c r="E494" s="8" t="s">
        <v>1603</v>
      </c>
      <c r="F494" s="10">
        <v>-1.15E-2</v>
      </c>
      <c r="G494" s="10">
        <v>1.8E-3</v>
      </c>
      <c r="H494" s="10">
        <v>3.846E-10</v>
      </c>
      <c r="I494" s="10">
        <v>1.53784E-2</v>
      </c>
      <c r="J494" s="10">
        <v>1.1897599999999999E-2</v>
      </c>
      <c r="K494" s="10">
        <v>0.196162</v>
      </c>
      <c r="L494" s="9">
        <v>40.817901234567898</v>
      </c>
    </row>
    <row r="495" spans="1:12" ht="15" x14ac:dyDescent="0.15">
      <c r="A495" s="8" t="s">
        <v>3400</v>
      </c>
      <c r="B495" s="8" t="s">
        <v>159</v>
      </c>
      <c r="C495" s="8" t="s">
        <v>165</v>
      </c>
      <c r="D495" s="8" t="s">
        <v>1602</v>
      </c>
      <c r="E495" s="8" t="s">
        <v>1603</v>
      </c>
      <c r="F495" s="10">
        <v>2.64E-2</v>
      </c>
      <c r="G495" s="10">
        <v>2.3999999999999998E-3</v>
      </c>
      <c r="H495" s="10">
        <v>4.1610000000000001E-29</v>
      </c>
      <c r="I495" s="10">
        <v>-2.16633E-2</v>
      </c>
      <c r="J495" s="10">
        <v>1.6027E-2</v>
      </c>
      <c r="K495" s="10">
        <v>0.176479</v>
      </c>
      <c r="L495" s="9">
        <v>121</v>
      </c>
    </row>
    <row r="496" spans="1:12" ht="15" x14ac:dyDescent="0.15">
      <c r="A496" s="8" t="s">
        <v>3401</v>
      </c>
      <c r="B496" s="8" t="s">
        <v>159</v>
      </c>
      <c r="C496" s="8" t="s">
        <v>165</v>
      </c>
      <c r="D496" s="8" t="s">
        <v>1603</v>
      </c>
      <c r="E496" s="8" t="s">
        <v>1609</v>
      </c>
      <c r="F496" s="10">
        <v>3.6900000000000002E-2</v>
      </c>
      <c r="G496" s="10">
        <v>2.2000000000000001E-3</v>
      </c>
      <c r="H496" s="10">
        <v>5.5489999999999999E-66</v>
      </c>
      <c r="I496" s="10">
        <v>3.4805700000000002E-2</v>
      </c>
      <c r="J496" s="10">
        <v>1.1812100000000001E-2</v>
      </c>
      <c r="K496" s="10">
        <v>3.2128500000000002E-3</v>
      </c>
      <c r="L496" s="9">
        <v>281.32438016528903</v>
      </c>
    </row>
    <row r="497" spans="1:12" ht="15" x14ac:dyDescent="0.15">
      <c r="A497" s="8" t="s">
        <v>2676</v>
      </c>
      <c r="B497" s="8" t="s">
        <v>159</v>
      </c>
      <c r="C497" s="8" t="s">
        <v>165</v>
      </c>
      <c r="D497" s="8" t="s">
        <v>1608</v>
      </c>
      <c r="E497" s="8" t="s">
        <v>1609</v>
      </c>
      <c r="F497" s="10">
        <v>-4.4499999999999998E-2</v>
      </c>
      <c r="G497" s="10">
        <v>1.8E-3</v>
      </c>
      <c r="H497" s="10">
        <v>1.8799999999999999E-136</v>
      </c>
      <c r="I497" s="10">
        <v>-3.0302599999999999E-2</v>
      </c>
      <c r="J497" s="10">
        <v>1.1877199999999999E-2</v>
      </c>
      <c r="K497" s="10">
        <v>1.07317E-2</v>
      </c>
      <c r="L497" s="9">
        <v>611.188271604938</v>
      </c>
    </row>
    <row r="498" spans="1:12" ht="15" x14ac:dyDescent="0.15">
      <c r="A498" s="8" t="s">
        <v>3402</v>
      </c>
      <c r="B498" s="8" t="s">
        <v>159</v>
      </c>
      <c r="C498" s="8" t="s">
        <v>165</v>
      </c>
      <c r="D498" s="8" t="s">
        <v>1609</v>
      </c>
      <c r="E498" s="8" t="s">
        <v>1608</v>
      </c>
      <c r="F498" s="10">
        <v>2.0199999999999999E-2</v>
      </c>
      <c r="G498" s="10">
        <v>3.0000000000000001E-3</v>
      </c>
      <c r="H498" s="10">
        <v>3.0349999999999997E-11</v>
      </c>
      <c r="I498" s="10">
        <v>3.21872E-3</v>
      </c>
      <c r="J498" s="10">
        <v>2.2737400000000001E-2</v>
      </c>
      <c r="K498" s="10">
        <v>0.88742699999999997</v>
      </c>
      <c r="L498" s="9">
        <v>45.337777777777802</v>
      </c>
    </row>
    <row r="499" spans="1:12" ht="15" x14ac:dyDescent="0.15">
      <c r="A499" s="8" t="s">
        <v>3403</v>
      </c>
      <c r="B499" s="8" t="s">
        <v>159</v>
      </c>
      <c r="C499" s="8" t="s">
        <v>165</v>
      </c>
      <c r="D499" s="8" t="s">
        <v>1609</v>
      </c>
      <c r="E499" s="8" t="s">
        <v>1608</v>
      </c>
      <c r="F499" s="10">
        <v>1.21E-2</v>
      </c>
      <c r="G499" s="10">
        <v>1.9E-3</v>
      </c>
      <c r="H499" s="10">
        <v>2.3000000000000001E-10</v>
      </c>
      <c r="I499" s="10">
        <v>-1.54302E-2</v>
      </c>
      <c r="J499" s="10">
        <v>1.24222E-2</v>
      </c>
      <c r="K499" s="10">
        <v>0.21418100000000001</v>
      </c>
      <c r="L499" s="9">
        <v>40.556786703601098</v>
      </c>
    </row>
    <row r="500" spans="1:12" ht="15" x14ac:dyDescent="0.15">
      <c r="A500" s="8" t="s">
        <v>3404</v>
      </c>
      <c r="B500" s="8" t="s">
        <v>159</v>
      </c>
      <c r="C500" s="8" t="s">
        <v>165</v>
      </c>
      <c r="D500" s="8" t="s">
        <v>1608</v>
      </c>
      <c r="E500" s="8" t="s">
        <v>1602</v>
      </c>
      <c r="F500" s="10">
        <v>-1.24E-2</v>
      </c>
      <c r="G500" s="10">
        <v>2.2000000000000001E-3</v>
      </c>
      <c r="H500" s="10">
        <v>1.981E-8</v>
      </c>
      <c r="I500" s="10">
        <v>4.6480499999999999E-3</v>
      </c>
      <c r="J500" s="10">
        <v>1.30758E-2</v>
      </c>
      <c r="K500" s="10">
        <v>0.72223700000000002</v>
      </c>
      <c r="L500" s="9">
        <v>31.7685950413223</v>
      </c>
    </row>
    <row r="501" spans="1:12" ht="15" x14ac:dyDescent="0.15">
      <c r="A501" s="8" t="s">
        <v>3405</v>
      </c>
      <c r="B501" s="8" t="s">
        <v>159</v>
      </c>
      <c r="C501" s="8" t="s">
        <v>165</v>
      </c>
      <c r="D501" s="8" t="s">
        <v>1602</v>
      </c>
      <c r="E501" s="8" t="s">
        <v>1603</v>
      </c>
      <c r="F501" s="10">
        <v>-1.7299999999999999E-2</v>
      </c>
      <c r="G501" s="10">
        <v>1.9E-3</v>
      </c>
      <c r="H501" s="10">
        <v>1.074E-19</v>
      </c>
      <c r="I501" s="10">
        <v>-1.2875599999999999E-2</v>
      </c>
      <c r="J501" s="10">
        <v>1.2192400000000001E-2</v>
      </c>
      <c r="K501" s="10">
        <v>0.29095500000000002</v>
      </c>
      <c r="L501" s="9">
        <v>82.905817174515207</v>
      </c>
    </row>
    <row r="502" spans="1:12" ht="15" x14ac:dyDescent="0.15">
      <c r="A502" s="8" t="s">
        <v>3406</v>
      </c>
      <c r="B502" s="8" t="s">
        <v>159</v>
      </c>
      <c r="C502" s="8" t="s">
        <v>165</v>
      </c>
      <c r="D502" s="8" t="s">
        <v>1609</v>
      </c>
      <c r="E502" s="8" t="s">
        <v>1608</v>
      </c>
      <c r="F502" s="10">
        <v>-1.4E-2</v>
      </c>
      <c r="G502" s="10">
        <v>2.0999999999999999E-3</v>
      </c>
      <c r="H502" s="10">
        <v>8.7059999999999995E-12</v>
      </c>
      <c r="I502" s="10">
        <v>-1.3191700000000001E-2</v>
      </c>
      <c r="J502" s="10">
        <v>1.16658E-2</v>
      </c>
      <c r="K502" s="10">
        <v>0.25813999999999998</v>
      </c>
      <c r="L502" s="9">
        <v>44.4444444444445</v>
      </c>
    </row>
    <row r="503" spans="1:12" ht="15" x14ac:dyDescent="0.15">
      <c r="A503" s="8" t="s">
        <v>3407</v>
      </c>
      <c r="B503" s="8" t="s">
        <v>159</v>
      </c>
      <c r="C503" s="8" t="s">
        <v>165</v>
      </c>
      <c r="D503" s="8" t="s">
        <v>1602</v>
      </c>
      <c r="E503" s="8" t="s">
        <v>1608</v>
      </c>
      <c r="F503" s="10">
        <v>1.14E-2</v>
      </c>
      <c r="G503" s="10">
        <v>2E-3</v>
      </c>
      <c r="H503" s="10">
        <v>8.4450000000000005E-9</v>
      </c>
      <c r="I503" s="10">
        <v>-7.4226099999999996E-3</v>
      </c>
      <c r="J503" s="10">
        <v>1.4892300000000001E-2</v>
      </c>
      <c r="K503" s="10">
        <v>0.61818899999999999</v>
      </c>
      <c r="L503" s="9">
        <v>32.49</v>
      </c>
    </row>
    <row r="504" spans="1:12" ht="15" x14ac:dyDescent="0.15">
      <c r="A504" s="8" t="s">
        <v>3408</v>
      </c>
      <c r="B504" s="8" t="s">
        <v>159</v>
      </c>
      <c r="C504" s="8" t="s">
        <v>165</v>
      </c>
      <c r="D504" s="8" t="s">
        <v>1608</v>
      </c>
      <c r="E504" s="8" t="s">
        <v>1603</v>
      </c>
      <c r="F504" s="10">
        <v>1.2999999999999999E-2</v>
      </c>
      <c r="G504" s="10">
        <v>2.0999999999999999E-3</v>
      </c>
      <c r="H504" s="10">
        <v>3.2330000000000001E-10</v>
      </c>
      <c r="I504" s="10">
        <v>8.7851200000000004E-3</v>
      </c>
      <c r="J504" s="10">
        <v>1.3336000000000001E-2</v>
      </c>
      <c r="K504" s="10">
        <v>0.51005400000000001</v>
      </c>
      <c r="L504" s="9">
        <v>38.321995464852598</v>
      </c>
    </row>
    <row r="505" spans="1:12" ht="15" x14ac:dyDescent="0.15">
      <c r="A505" s="8" t="s">
        <v>3409</v>
      </c>
      <c r="B505" s="8" t="s">
        <v>159</v>
      </c>
      <c r="C505" s="8" t="s">
        <v>165</v>
      </c>
      <c r="D505" s="8" t="s">
        <v>1609</v>
      </c>
      <c r="E505" s="8" t="s">
        <v>1608</v>
      </c>
      <c r="F505" s="10">
        <v>-1.5599999999999999E-2</v>
      </c>
      <c r="G505" s="10">
        <v>2E-3</v>
      </c>
      <c r="H505" s="10">
        <v>1.6070000000000001E-15</v>
      </c>
      <c r="I505" s="10">
        <v>-2.92286E-2</v>
      </c>
      <c r="J505" s="10">
        <v>1.2917E-2</v>
      </c>
      <c r="K505" s="10">
        <v>2.36472E-2</v>
      </c>
      <c r="L505" s="9">
        <v>60.84</v>
      </c>
    </row>
    <row r="506" spans="1:12" ht="15" x14ac:dyDescent="0.15">
      <c r="A506" s="8" t="s">
        <v>3410</v>
      </c>
      <c r="B506" s="8" t="s">
        <v>159</v>
      </c>
      <c r="C506" s="8" t="s">
        <v>165</v>
      </c>
      <c r="D506" s="8" t="s">
        <v>1608</v>
      </c>
      <c r="E506" s="8" t="s">
        <v>1602</v>
      </c>
      <c r="F506" s="10">
        <v>-1.4E-2</v>
      </c>
      <c r="G506" s="10">
        <v>1.9E-3</v>
      </c>
      <c r="H506" s="10">
        <v>1.9900000000000001E-13</v>
      </c>
      <c r="I506" s="10">
        <v>-1.6013800000000002E-2</v>
      </c>
      <c r="J506" s="10">
        <v>1.1998399999999999E-2</v>
      </c>
      <c r="K506" s="10">
        <v>0.18198600000000001</v>
      </c>
      <c r="L506" s="9">
        <v>54.293628808864298</v>
      </c>
    </row>
    <row r="507" spans="1:12" ht="15" x14ac:dyDescent="0.15">
      <c r="A507" s="8" t="s">
        <v>3411</v>
      </c>
      <c r="B507" s="8" t="s">
        <v>159</v>
      </c>
      <c r="C507" s="8" t="s">
        <v>165</v>
      </c>
      <c r="D507" s="8" t="s">
        <v>1608</v>
      </c>
      <c r="E507" s="8" t="s">
        <v>1609</v>
      </c>
      <c r="F507" s="10">
        <v>1.49E-2</v>
      </c>
      <c r="G507" s="10">
        <v>2.5000000000000001E-3</v>
      </c>
      <c r="H507" s="10">
        <v>3.4820000000000002E-9</v>
      </c>
      <c r="I507" s="10">
        <v>-5.4669200000000001E-3</v>
      </c>
      <c r="J507" s="10">
        <v>1.8018599999999999E-2</v>
      </c>
      <c r="K507" s="10">
        <v>0.76158300000000001</v>
      </c>
      <c r="L507" s="9">
        <v>35.521599999999999</v>
      </c>
    </row>
    <row r="508" spans="1:12" ht="15" x14ac:dyDescent="0.15">
      <c r="A508" s="8" t="s">
        <v>3412</v>
      </c>
      <c r="B508" s="8" t="s">
        <v>159</v>
      </c>
      <c r="C508" s="8" t="s">
        <v>165</v>
      </c>
      <c r="D508" s="8" t="s">
        <v>1603</v>
      </c>
      <c r="E508" s="8" t="s">
        <v>1608</v>
      </c>
      <c r="F508" s="10">
        <v>-1.21E-2</v>
      </c>
      <c r="G508" s="10">
        <v>2.0999999999999999E-3</v>
      </c>
      <c r="H508" s="10">
        <v>3.762E-9</v>
      </c>
      <c r="I508" s="10">
        <v>1.9052599999999999E-2</v>
      </c>
      <c r="J508" s="10">
        <v>1.15919E-2</v>
      </c>
      <c r="K508" s="10">
        <v>0.100255</v>
      </c>
      <c r="L508" s="9">
        <v>33.199546485260797</v>
      </c>
    </row>
    <row r="509" spans="1:12" ht="15" x14ac:dyDescent="0.15">
      <c r="A509" s="8" t="s">
        <v>3413</v>
      </c>
      <c r="B509" s="8" t="s">
        <v>159</v>
      </c>
      <c r="C509" s="8" t="s">
        <v>165</v>
      </c>
      <c r="D509" s="8" t="s">
        <v>1608</v>
      </c>
      <c r="E509" s="8" t="s">
        <v>1609</v>
      </c>
      <c r="F509" s="10">
        <v>1.5900000000000001E-2</v>
      </c>
      <c r="G509" s="10">
        <v>2.5000000000000001E-3</v>
      </c>
      <c r="H509" s="10">
        <v>1.042E-10</v>
      </c>
      <c r="I509" s="10">
        <v>-4.6634099999999998E-2</v>
      </c>
      <c r="J509" s="10">
        <v>1.52693E-2</v>
      </c>
      <c r="K509" s="10">
        <v>2.2572500000000001E-3</v>
      </c>
      <c r="L509" s="9">
        <v>40.449599999999997</v>
      </c>
    </row>
    <row r="510" spans="1:12" ht="15" x14ac:dyDescent="0.15">
      <c r="A510" s="8" t="s">
        <v>2038</v>
      </c>
      <c r="B510" s="8" t="s">
        <v>159</v>
      </c>
      <c r="C510" s="8" t="s">
        <v>165</v>
      </c>
      <c r="D510" s="8" t="s">
        <v>1609</v>
      </c>
      <c r="E510" s="8" t="s">
        <v>1608</v>
      </c>
      <c r="F510" s="10">
        <v>-3.1E-2</v>
      </c>
      <c r="G510" s="10">
        <v>3.8999999999999998E-3</v>
      </c>
      <c r="H510" s="10">
        <v>9.9679999999999995E-16</v>
      </c>
      <c r="I510" s="10">
        <v>2.6984999999999999E-2</v>
      </c>
      <c r="J510" s="10">
        <v>4.8714199999999999E-2</v>
      </c>
      <c r="K510" s="10">
        <v>0.57961600000000002</v>
      </c>
      <c r="L510" s="9">
        <v>63.182117028270902</v>
      </c>
    </row>
    <row r="511" spans="1:12" ht="15" x14ac:dyDescent="0.15">
      <c r="A511" s="8" t="s">
        <v>3414</v>
      </c>
      <c r="B511" s="8" t="s">
        <v>159</v>
      </c>
      <c r="C511" s="8" t="s">
        <v>165</v>
      </c>
      <c r="D511" s="8" t="s">
        <v>1608</v>
      </c>
      <c r="E511" s="8" t="s">
        <v>1609</v>
      </c>
      <c r="F511" s="10">
        <v>3.04E-2</v>
      </c>
      <c r="G511" s="10">
        <v>2E-3</v>
      </c>
      <c r="H511" s="10">
        <v>2.6469999999999998E-50</v>
      </c>
      <c r="I511" s="10">
        <v>3.1916100000000003E-2</v>
      </c>
      <c r="J511" s="10">
        <v>1.22144E-2</v>
      </c>
      <c r="K511" s="10">
        <v>8.9757299999999995E-3</v>
      </c>
      <c r="L511" s="9">
        <v>231.04</v>
      </c>
    </row>
    <row r="512" spans="1:12" ht="15" x14ac:dyDescent="0.15">
      <c r="A512" s="8" t="s">
        <v>3415</v>
      </c>
      <c r="B512" s="8" t="s">
        <v>159</v>
      </c>
      <c r="C512" s="8" t="s">
        <v>165</v>
      </c>
      <c r="D512" s="8" t="s">
        <v>1609</v>
      </c>
      <c r="E512" s="8" t="s">
        <v>1608</v>
      </c>
      <c r="F512" s="10">
        <v>-6.4500000000000002E-2</v>
      </c>
      <c r="G512" s="10">
        <v>1.9E-3</v>
      </c>
      <c r="H512" s="10">
        <v>9.9999999999999998E-201</v>
      </c>
      <c r="I512" s="10">
        <v>-3.7091400000000001E-3</v>
      </c>
      <c r="J512" s="10">
        <v>1.18721E-2</v>
      </c>
      <c r="K512" s="10">
        <v>0.75471699999999997</v>
      </c>
      <c r="L512" s="9">
        <v>1152.42382271468</v>
      </c>
    </row>
    <row r="513" spans="1:12" ht="15" x14ac:dyDescent="0.15">
      <c r="A513" s="8" t="s">
        <v>3416</v>
      </c>
      <c r="B513" s="8" t="s">
        <v>159</v>
      </c>
      <c r="C513" s="8" t="s">
        <v>165</v>
      </c>
      <c r="D513" s="8" t="s">
        <v>1608</v>
      </c>
      <c r="E513" s="8" t="s">
        <v>1602</v>
      </c>
      <c r="F513" s="10">
        <v>1.5100000000000001E-2</v>
      </c>
      <c r="G513" s="10">
        <v>2E-3</v>
      </c>
      <c r="H513" s="10">
        <v>9.5290000000000003E-14</v>
      </c>
      <c r="I513" s="10">
        <v>-2.8125799999999999E-2</v>
      </c>
      <c r="J513" s="10">
        <v>1.1323400000000001E-2</v>
      </c>
      <c r="K513" s="10">
        <v>1.2996600000000001E-2</v>
      </c>
      <c r="L513" s="9">
        <v>57.002499999999998</v>
      </c>
    </row>
    <row r="514" spans="1:12" ht="15" x14ac:dyDescent="0.15">
      <c r="A514" s="8" t="s">
        <v>3417</v>
      </c>
      <c r="B514" s="8" t="s">
        <v>159</v>
      </c>
      <c r="C514" s="8" t="s">
        <v>165</v>
      </c>
      <c r="D514" s="8" t="s">
        <v>1602</v>
      </c>
      <c r="E514" s="8" t="s">
        <v>1608</v>
      </c>
      <c r="F514" s="10">
        <v>-1.04E-2</v>
      </c>
      <c r="G514" s="10">
        <v>1.8E-3</v>
      </c>
      <c r="H514" s="10">
        <v>1.042E-8</v>
      </c>
      <c r="I514" s="10">
        <v>-7.3396299999999998E-3</v>
      </c>
      <c r="J514" s="10">
        <v>1.1391E-2</v>
      </c>
      <c r="K514" s="10">
        <v>0.51935600000000004</v>
      </c>
      <c r="L514" s="9">
        <v>33.382716049382701</v>
      </c>
    </row>
    <row r="515" spans="1:12" ht="15" x14ac:dyDescent="0.15">
      <c r="A515" s="8" t="s">
        <v>3418</v>
      </c>
      <c r="B515" s="8" t="s">
        <v>159</v>
      </c>
      <c r="C515" s="8" t="s">
        <v>165</v>
      </c>
      <c r="D515" s="8" t="s">
        <v>1602</v>
      </c>
      <c r="E515" s="8" t="s">
        <v>1608</v>
      </c>
      <c r="F515" s="10">
        <v>1.4500000000000001E-2</v>
      </c>
      <c r="G515" s="10">
        <v>1.8E-3</v>
      </c>
      <c r="H515" s="10">
        <v>4.3299999999999999E-16</v>
      </c>
      <c r="I515" s="10">
        <v>5.3521200000000001E-3</v>
      </c>
      <c r="J515" s="10">
        <v>1.13778E-2</v>
      </c>
      <c r="K515" s="10">
        <v>0.63807000000000003</v>
      </c>
      <c r="L515" s="9">
        <v>64.891975308642003</v>
      </c>
    </row>
    <row r="516" spans="1:12" ht="15" x14ac:dyDescent="0.15">
      <c r="A516" s="8" t="s">
        <v>3419</v>
      </c>
      <c r="B516" s="8" t="s">
        <v>159</v>
      </c>
      <c r="C516" s="8" t="s">
        <v>165</v>
      </c>
      <c r="D516" s="8" t="s">
        <v>1602</v>
      </c>
      <c r="E516" s="8" t="s">
        <v>1603</v>
      </c>
      <c r="F516" s="10">
        <v>-2.81E-2</v>
      </c>
      <c r="G516" s="10">
        <v>4.0000000000000001E-3</v>
      </c>
      <c r="H516" s="10">
        <v>1.161E-12</v>
      </c>
      <c r="I516" s="10">
        <v>-3.8352200000000003E-2</v>
      </c>
      <c r="J516" s="10">
        <v>4.1087899999999997E-2</v>
      </c>
      <c r="K516" s="10">
        <v>0.350603</v>
      </c>
      <c r="L516" s="9">
        <v>49.350625000000001</v>
      </c>
    </row>
    <row r="517" spans="1:12" ht="15" x14ac:dyDescent="0.15">
      <c r="A517" s="8" t="s">
        <v>3420</v>
      </c>
      <c r="B517" s="8" t="s">
        <v>159</v>
      </c>
      <c r="C517" s="8" t="s">
        <v>165</v>
      </c>
      <c r="D517" s="8" t="s">
        <v>1609</v>
      </c>
      <c r="E517" s="8" t="s">
        <v>1608</v>
      </c>
      <c r="F517" s="10">
        <v>-1.6400000000000001E-2</v>
      </c>
      <c r="G517" s="10">
        <v>1.9E-3</v>
      </c>
      <c r="H517" s="10">
        <v>5.0689999999999998E-18</v>
      </c>
      <c r="I517" s="10">
        <v>-9.7568299999999993E-3</v>
      </c>
      <c r="J517" s="10">
        <v>1.1572799999999999E-2</v>
      </c>
      <c r="K517" s="10">
        <v>0.39918199999999998</v>
      </c>
      <c r="L517" s="9">
        <v>74.504155124653707</v>
      </c>
    </row>
    <row r="518" spans="1:12" ht="15" x14ac:dyDescent="0.15">
      <c r="A518" s="8" t="s">
        <v>3421</v>
      </c>
      <c r="B518" s="8" t="s">
        <v>159</v>
      </c>
      <c r="C518" s="8" t="s">
        <v>165</v>
      </c>
      <c r="D518" s="8" t="s">
        <v>1608</v>
      </c>
      <c r="E518" s="8" t="s">
        <v>1603</v>
      </c>
      <c r="F518" s="10">
        <v>1.11E-2</v>
      </c>
      <c r="G518" s="10">
        <v>2E-3</v>
      </c>
      <c r="H518" s="10">
        <v>1.6000000000000001E-8</v>
      </c>
      <c r="I518" s="10">
        <v>6.8670500000000004E-3</v>
      </c>
      <c r="J518" s="10">
        <v>1.57091E-2</v>
      </c>
      <c r="K518" s="10">
        <v>0.66201100000000002</v>
      </c>
      <c r="L518" s="9">
        <v>30.802499999999998</v>
      </c>
    </row>
    <row r="519" spans="1:12" ht="15" x14ac:dyDescent="0.15">
      <c r="A519" s="8" t="s">
        <v>3422</v>
      </c>
      <c r="B519" s="8" t="s">
        <v>159</v>
      </c>
      <c r="C519" s="8" t="s">
        <v>165</v>
      </c>
      <c r="D519" s="8" t="s">
        <v>1602</v>
      </c>
      <c r="E519" s="8" t="s">
        <v>1603</v>
      </c>
      <c r="F519" s="10">
        <v>6.3299999999999995E-2</v>
      </c>
      <c r="G519" s="10">
        <v>8.6999999999999994E-3</v>
      </c>
      <c r="H519" s="10">
        <v>3.8989999999999998E-13</v>
      </c>
      <c r="I519" s="10">
        <v>-5.1431299999999999E-2</v>
      </c>
      <c r="J519" s="10">
        <v>8.3774500000000002E-2</v>
      </c>
      <c r="K519" s="10">
        <v>0.53926499999999999</v>
      </c>
      <c r="L519" s="9">
        <v>52.938168846611198</v>
      </c>
    </row>
    <row r="520" spans="1:12" ht="15" x14ac:dyDescent="0.15">
      <c r="A520" s="8" t="s">
        <v>3423</v>
      </c>
      <c r="B520" s="8" t="s">
        <v>159</v>
      </c>
      <c r="C520" s="8" t="s">
        <v>165</v>
      </c>
      <c r="D520" s="8" t="s">
        <v>1608</v>
      </c>
      <c r="E520" s="8" t="s">
        <v>1602</v>
      </c>
      <c r="F520" s="10">
        <v>2.64E-2</v>
      </c>
      <c r="G520" s="10">
        <v>3.2000000000000002E-3</v>
      </c>
      <c r="H520" s="10">
        <v>2.514E-16</v>
      </c>
      <c r="I520" s="10">
        <v>8.33449E-3</v>
      </c>
      <c r="J520" s="10">
        <v>1.7201500000000002E-2</v>
      </c>
      <c r="K520" s="10">
        <v>0.62801600000000002</v>
      </c>
      <c r="L520" s="9">
        <v>68.0625</v>
      </c>
    </row>
    <row r="521" spans="1:12" ht="15" x14ac:dyDescent="0.15">
      <c r="A521" s="8" t="s">
        <v>3347</v>
      </c>
      <c r="B521" s="8" t="s">
        <v>159</v>
      </c>
      <c r="C521" s="8" t="s">
        <v>165</v>
      </c>
      <c r="D521" s="8" t="s">
        <v>1608</v>
      </c>
      <c r="E521" s="8" t="s">
        <v>1602</v>
      </c>
      <c r="F521" s="10">
        <v>-4.1500000000000002E-2</v>
      </c>
      <c r="G521" s="10">
        <v>1.9E-3</v>
      </c>
      <c r="H521" s="10">
        <v>2.4899999999999999E-101</v>
      </c>
      <c r="I521" s="10">
        <v>-2.0685700000000001E-2</v>
      </c>
      <c r="J521" s="10">
        <v>1.13921E-2</v>
      </c>
      <c r="K521" s="10">
        <v>6.9403300000000001E-2</v>
      </c>
      <c r="L521" s="9">
        <v>477.07756232687001</v>
      </c>
    </row>
    <row r="522" spans="1:12" ht="15" x14ac:dyDescent="0.15">
      <c r="A522" s="8" t="s">
        <v>3424</v>
      </c>
      <c r="B522" s="8" t="s">
        <v>159</v>
      </c>
      <c r="C522" s="8" t="s">
        <v>165</v>
      </c>
      <c r="D522" s="8" t="s">
        <v>1609</v>
      </c>
      <c r="E522" s="8" t="s">
        <v>1602</v>
      </c>
      <c r="F522" s="10">
        <v>-0.1163</v>
      </c>
      <c r="G522" s="10">
        <v>1.1599999999999999E-2</v>
      </c>
      <c r="H522" s="10">
        <v>8.702E-24</v>
      </c>
      <c r="I522" s="10">
        <v>1.357E-2</v>
      </c>
      <c r="J522" s="10">
        <v>3.2669499999999997E-2</v>
      </c>
      <c r="K522" s="10">
        <v>0.67786900000000005</v>
      </c>
      <c r="L522" s="9">
        <v>100.51791022592199</v>
      </c>
    </row>
    <row r="523" spans="1:12" ht="15" x14ac:dyDescent="0.15">
      <c r="A523" s="8" t="s">
        <v>3425</v>
      </c>
      <c r="B523" s="8" t="s">
        <v>159</v>
      </c>
      <c r="C523" s="8" t="s">
        <v>165</v>
      </c>
      <c r="D523" s="8" t="s">
        <v>1603</v>
      </c>
      <c r="E523" s="8" t="s">
        <v>1602</v>
      </c>
      <c r="F523" s="10">
        <v>1.6400000000000001E-2</v>
      </c>
      <c r="G523" s="10">
        <v>1.9E-3</v>
      </c>
      <c r="H523" s="10">
        <v>3.2040000000000001E-18</v>
      </c>
      <c r="I523" s="10">
        <v>1.4026500000000001E-2</v>
      </c>
      <c r="J523" s="10">
        <v>1.23698E-2</v>
      </c>
      <c r="K523" s="10">
        <v>0.25682500000000003</v>
      </c>
      <c r="L523" s="9">
        <v>74.504155124653707</v>
      </c>
    </row>
    <row r="524" spans="1:12" ht="15" x14ac:dyDescent="0.15">
      <c r="A524" s="8" t="s">
        <v>3426</v>
      </c>
      <c r="B524" s="8" t="s">
        <v>159</v>
      </c>
      <c r="C524" s="8" t="s">
        <v>165</v>
      </c>
      <c r="D524" s="8" t="s">
        <v>1608</v>
      </c>
      <c r="E524" s="8" t="s">
        <v>1609</v>
      </c>
      <c r="F524" s="10">
        <v>-2.1100000000000001E-2</v>
      </c>
      <c r="G524" s="10">
        <v>2E-3</v>
      </c>
      <c r="H524" s="10">
        <v>4.1460000000000002E-26</v>
      </c>
      <c r="I524" s="10">
        <v>1.8892900000000001E-3</v>
      </c>
      <c r="J524" s="10">
        <v>1.31509E-2</v>
      </c>
      <c r="K524" s="10">
        <v>0.88576699999999997</v>
      </c>
      <c r="L524" s="9">
        <v>111.30249999999999</v>
      </c>
    </row>
    <row r="525" spans="1:12" ht="15" x14ac:dyDescent="0.15">
      <c r="A525" s="8" t="s">
        <v>3427</v>
      </c>
      <c r="B525" s="8" t="s">
        <v>159</v>
      </c>
      <c r="C525" s="8" t="s">
        <v>165</v>
      </c>
      <c r="D525" s="8" t="s">
        <v>1602</v>
      </c>
      <c r="E525" s="8" t="s">
        <v>1603</v>
      </c>
      <c r="F525" s="10">
        <v>1.0999999999999999E-2</v>
      </c>
      <c r="G525" s="10">
        <v>2E-3</v>
      </c>
      <c r="H525" s="10">
        <v>4.5370000000000002E-8</v>
      </c>
      <c r="I525" s="10">
        <v>1.0777500000000001E-2</v>
      </c>
      <c r="J525" s="10">
        <v>1.17038E-2</v>
      </c>
      <c r="K525" s="10">
        <v>0.35712699999999997</v>
      </c>
      <c r="L525" s="9">
        <v>30.25</v>
      </c>
    </row>
    <row r="526" spans="1:12" ht="15" x14ac:dyDescent="0.15">
      <c r="A526" s="8" t="s">
        <v>3428</v>
      </c>
      <c r="B526" s="8" t="s">
        <v>159</v>
      </c>
      <c r="C526" s="8" t="s">
        <v>165</v>
      </c>
      <c r="D526" s="8" t="s">
        <v>1602</v>
      </c>
      <c r="E526" s="8" t="s">
        <v>1608</v>
      </c>
      <c r="F526" s="10">
        <v>1.7600000000000001E-2</v>
      </c>
      <c r="G526" s="10">
        <v>2.7000000000000001E-3</v>
      </c>
      <c r="H526" s="10">
        <v>3.2109999999999999E-11</v>
      </c>
      <c r="I526" s="10">
        <v>2.8647700000000002E-2</v>
      </c>
      <c r="J526" s="10">
        <v>1.7565399999999998E-2</v>
      </c>
      <c r="K526" s="10">
        <v>0.102908</v>
      </c>
      <c r="L526" s="9">
        <v>42.4910836762689</v>
      </c>
    </row>
    <row r="527" spans="1:12" ht="15" x14ac:dyDescent="0.15">
      <c r="A527" s="8" t="s">
        <v>3429</v>
      </c>
      <c r="B527" s="8" t="s">
        <v>159</v>
      </c>
      <c r="C527" s="8" t="s">
        <v>165</v>
      </c>
      <c r="D527" s="8" t="s">
        <v>1609</v>
      </c>
      <c r="E527" s="8" t="s">
        <v>1608</v>
      </c>
      <c r="F527" s="10">
        <v>3.5999999999999997E-2</v>
      </c>
      <c r="G527" s="10">
        <v>6.4000000000000003E-3</v>
      </c>
      <c r="H527" s="10">
        <v>2.1229999999999999E-8</v>
      </c>
      <c r="I527" s="10">
        <v>8.1655500000000006E-3</v>
      </c>
      <c r="J527" s="10">
        <v>2.4084399999999999E-2</v>
      </c>
      <c r="K527" s="10">
        <v>0.73458000000000001</v>
      </c>
      <c r="L527" s="9">
        <v>31.640625</v>
      </c>
    </row>
    <row r="528" spans="1:12" ht="15" x14ac:dyDescent="0.15">
      <c r="A528" s="8" t="s">
        <v>3348</v>
      </c>
      <c r="B528" s="8" t="s">
        <v>159</v>
      </c>
      <c r="C528" s="8" t="s">
        <v>165</v>
      </c>
      <c r="D528" s="8" t="s">
        <v>1602</v>
      </c>
      <c r="E528" s="8" t="s">
        <v>1603</v>
      </c>
      <c r="F528" s="10">
        <v>2.18E-2</v>
      </c>
      <c r="G528" s="10">
        <v>1.8E-3</v>
      </c>
      <c r="H528" s="10">
        <v>1.5879999999999999E-34</v>
      </c>
      <c r="I528" s="10">
        <v>1.42963E-2</v>
      </c>
      <c r="J528" s="10">
        <v>1.13641E-2</v>
      </c>
      <c r="K528" s="10">
        <v>0.20838499999999999</v>
      </c>
      <c r="L528" s="9">
        <v>146.67901234567901</v>
      </c>
    </row>
    <row r="529" spans="1:12" ht="15" x14ac:dyDescent="0.15">
      <c r="A529" s="8" t="s">
        <v>3430</v>
      </c>
      <c r="B529" s="8" t="s">
        <v>159</v>
      </c>
      <c r="C529" s="8" t="s">
        <v>165</v>
      </c>
      <c r="D529" s="8" t="s">
        <v>1608</v>
      </c>
      <c r="E529" s="8" t="s">
        <v>1603</v>
      </c>
      <c r="F529" s="10">
        <v>-1.89E-2</v>
      </c>
      <c r="G529" s="10">
        <v>3.3E-3</v>
      </c>
      <c r="H529" s="10">
        <v>9.6359999999999994E-9</v>
      </c>
      <c r="I529" s="10">
        <v>-5.4025899999999996E-3</v>
      </c>
      <c r="J529" s="10">
        <v>1.3556199999999999E-2</v>
      </c>
      <c r="K529" s="10">
        <v>0.69023800000000002</v>
      </c>
      <c r="L529" s="9">
        <v>32.801652892561997</v>
      </c>
    </row>
    <row r="530" spans="1:12" ht="15" x14ac:dyDescent="0.15">
      <c r="A530" s="8" t="s">
        <v>3431</v>
      </c>
      <c r="B530" s="8" t="s">
        <v>159</v>
      </c>
      <c r="C530" s="8" t="s">
        <v>165</v>
      </c>
      <c r="D530" s="8" t="s">
        <v>1609</v>
      </c>
      <c r="E530" s="8" t="s">
        <v>1608</v>
      </c>
      <c r="F530" s="10">
        <v>-1.18E-2</v>
      </c>
      <c r="G530" s="10">
        <v>1.8E-3</v>
      </c>
      <c r="H530" s="10">
        <v>1.5990000000000001E-10</v>
      </c>
      <c r="I530" s="10">
        <v>6.8711199999999997E-3</v>
      </c>
      <c r="J530" s="10">
        <v>1.1350600000000001E-2</v>
      </c>
      <c r="K530" s="10">
        <v>0.54494500000000001</v>
      </c>
      <c r="L530" s="9">
        <v>42.975308641975303</v>
      </c>
    </row>
    <row r="531" spans="1:12" ht="15" x14ac:dyDescent="0.15">
      <c r="A531" s="8" t="s">
        <v>3432</v>
      </c>
      <c r="B531" s="8" t="s">
        <v>159</v>
      </c>
      <c r="C531" s="8" t="s">
        <v>165</v>
      </c>
      <c r="D531" s="8" t="s">
        <v>1602</v>
      </c>
      <c r="E531" s="8" t="s">
        <v>1603</v>
      </c>
      <c r="F531" s="10">
        <v>2.9700000000000001E-2</v>
      </c>
      <c r="G531" s="10">
        <v>4.5999999999999999E-3</v>
      </c>
      <c r="H531" s="10">
        <v>1.034E-10</v>
      </c>
      <c r="I531" s="10">
        <v>-9.76242E-4</v>
      </c>
      <c r="J531" s="10">
        <v>3.56905E-2</v>
      </c>
      <c r="K531" s="10">
        <v>0.97817799999999999</v>
      </c>
      <c r="L531" s="9">
        <v>41.686672967863899</v>
      </c>
    </row>
    <row r="532" spans="1:12" ht="15" x14ac:dyDescent="0.15">
      <c r="A532" s="8" t="s">
        <v>3433</v>
      </c>
      <c r="B532" s="8" t="s">
        <v>159</v>
      </c>
      <c r="C532" s="8" t="s">
        <v>165</v>
      </c>
      <c r="D532" s="8" t="s">
        <v>1608</v>
      </c>
      <c r="E532" s="8" t="s">
        <v>1609</v>
      </c>
      <c r="F532" s="10">
        <v>1.7399999999999999E-2</v>
      </c>
      <c r="G532" s="10">
        <v>2.7000000000000001E-3</v>
      </c>
      <c r="H532" s="10">
        <v>7.5520000000000001E-11</v>
      </c>
      <c r="I532" s="10">
        <v>-2.5976099999999998E-2</v>
      </c>
      <c r="J532" s="10">
        <v>1.8128499999999999E-2</v>
      </c>
      <c r="K532" s="10">
        <v>0.15189</v>
      </c>
      <c r="L532" s="9">
        <v>41.530864197530903</v>
      </c>
    </row>
    <row r="533" spans="1:12" ht="15" x14ac:dyDescent="0.15">
      <c r="A533" s="8" t="s">
        <v>3434</v>
      </c>
      <c r="B533" s="8" t="s">
        <v>159</v>
      </c>
      <c r="C533" s="8" t="s">
        <v>165</v>
      </c>
      <c r="D533" s="8" t="s">
        <v>1608</v>
      </c>
      <c r="E533" s="8" t="s">
        <v>1609</v>
      </c>
      <c r="F533" s="10">
        <v>4.2599999999999999E-2</v>
      </c>
      <c r="G533" s="10">
        <v>3.0999999999999999E-3</v>
      </c>
      <c r="H533" s="10">
        <v>1.7959999999999998E-43</v>
      </c>
      <c r="I533" s="10">
        <v>-9.3626099999999997E-4</v>
      </c>
      <c r="J533" s="10">
        <v>1.3983600000000001E-2</v>
      </c>
      <c r="K533" s="10">
        <v>0.94661799999999996</v>
      </c>
      <c r="L533" s="9">
        <v>188.840790842872</v>
      </c>
    </row>
    <row r="534" spans="1:12" ht="15" x14ac:dyDescent="0.15">
      <c r="A534" s="8" t="s">
        <v>3349</v>
      </c>
      <c r="B534" s="8" t="s">
        <v>159</v>
      </c>
      <c r="C534" s="8" t="s">
        <v>165</v>
      </c>
      <c r="D534" s="8" t="s">
        <v>1608</v>
      </c>
      <c r="E534" s="8" t="s">
        <v>1603</v>
      </c>
      <c r="F534" s="10">
        <v>-2.9899999999999999E-2</v>
      </c>
      <c r="G534" s="10">
        <v>1.9E-3</v>
      </c>
      <c r="H534" s="10">
        <v>3.097E-54</v>
      </c>
      <c r="I534" s="10">
        <v>7.6451499999999999E-3</v>
      </c>
      <c r="J534" s="10">
        <v>1.3034E-2</v>
      </c>
      <c r="K534" s="10">
        <v>0.557504</v>
      </c>
      <c r="L534" s="9">
        <v>247.64819944598301</v>
      </c>
    </row>
    <row r="535" spans="1:12" ht="15" x14ac:dyDescent="0.15">
      <c r="A535" s="8" t="s">
        <v>3435</v>
      </c>
      <c r="B535" s="8" t="s">
        <v>159</v>
      </c>
      <c r="C535" s="8" t="s">
        <v>165</v>
      </c>
      <c r="D535" s="8" t="s">
        <v>1608</v>
      </c>
      <c r="E535" s="8" t="s">
        <v>1602</v>
      </c>
      <c r="F535" s="10">
        <v>1.7299999999999999E-2</v>
      </c>
      <c r="G535" s="10">
        <v>1.8E-3</v>
      </c>
      <c r="H535" s="10">
        <v>1.5649999999999999E-21</v>
      </c>
      <c r="I535" s="10">
        <v>-1.87172E-2</v>
      </c>
      <c r="J535" s="10">
        <v>1.1327200000000001E-2</v>
      </c>
      <c r="K535" s="10">
        <v>9.8453200000000005E-2</v>
      </c>
      <c r="L535" s="9">
        <v>92.373456790123399</v>
      </c>
    </row>
    <row r="536" spans="1:12" ht="15" x14ac:dyDescent="0.15">
      <c r="A536" s="8" t="s">
        <v>3436</v>
      </c>
      <c r="B536" s="8" t="s">
        <v>159</v>
      </c>
      <c r="C536" s="8" t="s">
        <v>165</v>
      </c>
      <c r="D536" s="8" t="s">
        <v>1603</v>
      </c>
      <c r="E536" s="8" t="s">
        <v>1608</v>
      </c>
      <c r="F536" s="10">
        <v>1.2999999999999999E-2</v>
      </c>
      <c r="G536" s="10">
        <v>1.8E-3</v>
      </c>
      <c r="H536" s="10">
        <v>1.338E-12</v>
      </c>
      <c r="I536" s="10">
        <v>1.56905E-2</v>
      </c>
      <c r="J536" s="10">
        <v>1.15932E-2</v>
      </c>
      <c r="K536" s="10">
        <v>0.175922</v>
      </c>
      <c r="L536" s="9">
        <v>52.160493827160501</v>
      </c>
    </row>
    <row r="537" spans="1:12" ht="15" x14ac:dyDescent="0.15">
      <c r="A537" s="8" t="s">
        <v>3437</v>
      </c>
      <c r="B537" s="8" t="s">
        <v>159</v>
      </c>
      <c r="C537" s="8" t="s">
        <v>165</v>
      </c>
      <c r="D537" s="8" t="s">
        <v>1608</v>
      </c>
      <c r="E537" s="8" t="s">
        <v>1603</v>
      </c>
      <c r="F537" s="10">
        <v>-1.09E-2</v>
      </c>
      <c r="G537" s="10">
        <v>1.8E-3</v>
      </c>
      <c r="H537" s="10">
        <v>1.997E-9</v>
      </c>
      <c r="I537" s="10">
        <v>2.6225200000000001E-2</v>
      </c>
      <c r="J537" s="10">
        <v>1.1630100000000001E-2</v>
      </c>
      <c r="K537" s="10">
        <v>2.41368E-2</v>
      </c>
      <c r="L537" s="9">
        <v>36.669753086419803</v>
      </c>
    </row>
    <row r="538" spans="1:12" ht="15" x14ac:dyDescent="0.15">
      <c r="A538" s="8" t="s">
        <v>3438</v>
      </c>
      <c r="B538" s="8" t="s">
        <v>159</v>
      </c>
      <c r="C538" s="8" t="s">
        <v>165</v>
      </c>
      <c r="D538" s="8" t="s">
        <v>1603</v>
      </c>
      <c r="E538" s="8" t="s">
        <v>1608</v>
      </c>
      <c r="F538" s="10">
        <v>5.6300000000000003E-2</v>
      </c>
      <c r="G538" s="10">
        <v>6.4000000000000003E-3</v>
      </c>
      <c r="H538" s="10">
        <v>1.318E-18</v>
      </c>
      <c r="I538" s="10">
        <v>4.8488000000000003E-2</v>
      </c>
      <c r="J538" s="10">
        <v>3.6567500000000003E-2</v>
      </c>
      <c r="K538" s="10">
        <v>0.18484500000000001</v>
      </c>
      <c r="L538" s="9">
        <v>77.385009765625</v>
      </c>
    </row>
    <row r="539" spans="1:12" ht="15" x14ac:dyDescent="0.15">
      <c r="A539" s="8" t="s">
        <v>3439</v>
      </c>
      <c r="B539" s="8" t="s">
        <v>159</v>
      </c>
      <c r="C539" s="8" t="s">
        <v>165</v>
      </c>
      <c r="D539" s="8" t="s">
        <v>1609</v>
      </c>
      <c r="E539" s="8" t="s">
        <v>1608</v>
      </c>
      <c r="F539" s="10">
        <v>6.6799999999999998E-2</v>
      </c>
      <c r="G539" s="10">
        <v>9.4000000000000004E-3</v>
      </c>
      <c r="H539" s="10">
        <v>1.0930000000000001E-12</v>
      </c>
      <c r="I539" s="10">
        <v>-0.25343100000000002</v>
      </c>
      <c r="J539" s="10">
        <v>0.144012</v>
      </c>
      <c r="K539" s="10">
        <v>7.8444E-2</v>
      </c>
      <c r="L539" s="9">
        <v>50.500679040289697</v>
      </c>
    </row>
    <row r="540" spans="1:12" ht="15" x14ac:dyDescent="0.15">
      <c r="A540" s="8" t="s">
        <v>3440</v>
      </c>
      <c r="B540" s="8" t="s">
        <v>159</v>
      </c>
      <c r="C540" s="8" t="s">
        <v>165</v>
      </c>
      <c r="D540" s="8" t="s">
        <v>1602</v>
      </c>
      <c r="E540" s="8" t="s">
        <v>1609</v>
      </c>
      <c r="F540" s="10">
        <v>-1.24E-2</v>
      </c>
      <c r="G540" s="10">
        <v>1.9E-3</v>
      </c>
      <c r="H540" s="10">
        <v>5.4269999999999997E-11</v>
      </c>
      <c r="I540" s="10">
        <v>4.8030299999999998E-3</v>
      </c>
      <c r="J540" s="10">
        <v>1.19217E-2</v>
      </c>
      <c r="K540" s="10">
        <v>0.68703499999999995</v>
      </c>
      <c r="L540" s="9">
        <v>42.592797783933499</v>
      </c>
    </row>
    <row r="541" spans="1:12" ht="15" x14ac:dyDescent="0.15">
      <c r="A541" s="8" t="s">
        <v>3441</v>
      </c>
      <c r="B541" s="8" t="s">
        <v>159</v>
      </c>
      <c r="C541" s="8" t="s">
        <v>165</v>
      </c>
      <c r="D541" s="8" t="s">
        <v>1609</v>
      </c>
      <c r="E541" s="8" t="s">
        <v>1608</v>
      </c>
      <c r="F541" s="10">
        <v>-1.5100000000000001E-2</v>
      </c>
      <c r="G541" s="10">
        <v>1.9E-3</v>
      </c>
      <c r="H541" s="10">
        <v>8.8709999999999996E-16</v>
      </c>
      <c r="I541" s="10">
        <v>-2.23989E-3</v>
      </c>
      <c r="J541" s="10">
        <v>1.2981400000000001E-2</v>
      </c>
      <c r="K541" s="10">
        <v>0.863008</v>
      </c>
      <c r="L541" s="9">
        <v>63.1606648199446</v>
      </c>
    </row>
    <row r="542" spans="1:12" ht="15" x14ac:dyDescent="0.15">
      <c r="A542" s="8" t="s">
        <v>3442</v>
      </c>
      <c r="B542" s="8" t="s">
        <v>159</v>
      </c>
      <c r="C542" s="8" t="s">
        <v>165</v>
      </c>
      <c r="D542" s="8" t="s">
        <v>1603</v>
      </c>
      <c r="E542" s="8" t="s">
        <v>1602</v>
      </c>
      <c r="F542" s="10">
        <v>-1.46E-2</v>
      </c>
      <c r="G542" s="10">
        <v>1.9E-3</v>
      </c>
      <c r="H542" s="10">
        <v>5.7450000000000001E-15</v>
      </c>
      <c r="I542" s="10">
        <v>-7.4176399999999997E-3</v>
      </c>
      <c r="J542" s="10">
        <v>1.2118500000000001E-2</v>
      </c>
      <c r="K542" s="10">
        <v>0.54047500000000004</v>
      </c>
      <c r="L542" s="9">
        <v>59.047091412742397</v>
      </c>
    </row>
    <row r="543" spans="1:12" ht="15" x14ac:dyDescent="0.15">
      <c r="A543" s="8" t="s">
        <v>3443</v>
      </c>
      <c r="B543" s="8" t="s">
        <v>159</v>
      </c>
      <c r="C543" s="8" t="s">
        <v>165</v>
      </c>
      <c r="D543" s="8" t="s">
        <v>1608</v>
      </c>
      <c r="E543" s="8" t="s">
        <v>1609</v>
      </c>
      <c r="F543" s="10">
        <v>1.35E-2</v>
      </c>
      <c r="G543" s="10">
        <v>1.8E-3</v>
      </c>
      <c r="H543" s="10">
        <v>3.278E-14</v>
      </c>
      <c r="I543" s="10">
        <v>-4.1523799999999998E-3</v>
      </c>
      <c r="J543" s="10">
        <v>1.1317900000000001E-2</v>
      </c>
      <c r="K543" s="10">
        <v>0.71370400000000001</v>
      </c>
      <c r="L543" s="9">
        <v>56.25</v>
      </c>
    </row>
    <row r="544" spans="1:12" ht="15" x14ac:dyDescent="0.15">
      <c r="A544" s="8" t="s">
        <v>3444</v>
      </c>
      <c r="B544" s="8" t="s">
        <v>159</v>
      </c>
      <c r="C544" s="8" t="s">
        <v>165</v>
      </c>
      <c r="D544" s="8" t="s">
        <v>1603</v>
      </c>
      <c r="E544" s="8" t="s">
        <v>1602</v>
      </c>
      <c r="F544" s="10">
        <v>-3.6999999999999998E-2</v>
      </c>
      <c r="G544" s="10">
        <v>1.9E-3</v>
      </c>
      <c r="H544" s="10">
        <v>3.014E-87</v>
      </c>
      <c r="I544" s="10">
        <v>-1.21488E-2</v>
      </c>
      <c r="J544" s="10">
        <v>1.1329499999999999E-2</v>
      </c>
      <c r="K544" s="10">
        <v>0.283578</v>
      </c>
      <c r="L544" s="9">
        <v>379.22437673130202</v>
      </c>
    </row>
    <row r="545" spans="1:12" ht="15" x14ac:dyDescent="0.15">
      <c r="A545" s="8" t="s">
        <v>3445</v>
      </c>
      <c r="B545" s="8" t="s">
        <v>159</v>
      </c>
      <c r="C545" s="8" t="s">
        <v>165</v>
      </c>
      <c r="D545" s="8" t="s">
        <v>1608</v>
      </c>
      <c r="E545" s="8" t="s">
        <v>1609</v>
      </c>
      <c r="F545" s="10">
        <v>-2.6100000000000002E-2</v>
      </c>
      <c r="G545" s="10">
        <v>2E-3</v>
      </c>
      <c r="H545" s="10">
        <v>1.691E-40</v>
      </c>
      <c r="I545" s="10">
        <v>-1.46418E-2</v>
      </c>
      <c r="J545" s="10">
        <v>1.25343E-2</v>
      </c>
      <c r="K545" s="10">
        <v>0.24274999999999999</v>
      </c>
      <c r="L545" s="9">
        <v>170.30250000000001</v>
      </c>
    </row>
    <row r="546" spans="1:12" ht="15" x14ac:dyDescent="0.15">
      <c r="A546" s="8" t="s">
        <v>3446</v>
      </c>
      <c r="B546" s="8" t="s">
        <v>159</v>
      </c>
      <c r="C546" s="8" t="s">
        <v>165</v>
      </c>
      <c r="D546" s="8" t="s">
        <v>1609</v>
      </c>
      <c r="E546" s="8" t="s">
        <v>1608</v>
      </c>
      <c r="F546" s="10">
        <v>-1.4E-2</v>
      </c>
      <c r="G546" s="10">
        <v>1.9E-3</v>
      </c>
      <c r="H546" s="10">
        <v>6.7199999999999994E-14</v>
      </c>
      <c r="I546" s="10">
        <v>-1.5415800000000001E-3</v>
      </c>
      <c r="J546" s="10">
        <v>1.13484E-2</v>
      </c>
      <c r="K546" s="10">
        <v>0.89194600000000002</v>
      </c>
      <c r="L546" s="9">
        <v>54.293628808864298</v>
      </c>
    </row>
    <row r="547" spans="1:12" ht="15" x14ac:dyDescent="0.15">
      <c r="A547" s="8" t="s">
        <v>3447</v>
      </c>
      <c r="B547" s="8" t="s">
        <v>159</v>
      </c>
      <c r="C547" s="8" t="s">
        <v>165</v>
      </c>
      <c r="D547" s="8" t="s">
        <v>1603</v>
      </c>
      <c r="E547" s="8" t="s">
        <v>1602</v>
      </c>
      <c r="F547" s="10">
        <v>-2.2599999999999999E-2</v>
      </c>
      <c r="G547" s="10">
        <v>2.3E-3</v>
      </c>
      <c r="H547" s="10">
        <v>4.8119999999999997E-23</v>
      </c>
      <c r="I547" s="10">
        <v>4.13599E-3</v>
      </c>
      <c r="J547" s="10">
        <v>1.3753400000000001E-2</v>
      </c>
      <c r="K547" s="10">
        <v>0.763625</v>
      </c>
      <c r="L547" s="9">
        <v>96.5519848771266</v>
      </c>
    </row>
    <row r="548" spans="1:12" ht="15" x14ac:dyDescent="0.15">
      <c r="A548" s="8" t="s">
        <v>3448</v>
      </c>
      <c r="B548" s="8" t="s">
        <v>159</v>
      </c>
      <c r="C548" s="8" t="s">
        <v>165</v>
      </c>
      <c r="D548" s="8" t="s">
        <v>1609</v>
      </c>
      <c r="E548" s="8" t="s">
        <v>1608</v>
      </c>
      <c r="F548" s="10">
        <v>1.8100000000000002E-2</v>
      </c>
      <c r="G548" s="10">
        <v>2.7000000000000001E-3</v>
      </c>
      <c r="H548" s="10">
        <v>2.27E-11</v>
      </c>
      <c r="I548" s="10">
        <v>1.6390999999999999E-2</v>
      </c>
      <c r="J548" s="10">
        <v>1.39291E-2</v>
      </c>
      <c r="K548" s="10">
        <v>0.23929800000000001</v>
      </c>
      <c r="L548" s="9">
        <v>44.939643347050797</v>
      </c>
    </row>
    <row r="549" spans="1:12" ht="15" x14ac:dyDescent="0.15">
      <c r="A549" s="8" t="s">
        <v>3449</v>
      </c>
      <c r="B549" s="8" t="s">
        <v>159</v>
      </c>
      <c r="C549" s="8" t="s">
        <v>165</v>
      </c>
      <c r="D549" s="8" t="s">
        <v>1602</v>
      </c>
      <c r="E549" s="8" t="s">
        <v>1608</v>
      </c>
      <c r="F549" s="10">
        <v>-2.58E-2</v>
      </c>
      <c r="G549" s="10">
        <v>3.7000000000000002E-3</v>
      </c>
      <c r="H549" s="10">
        <v>2.0930000000000001E-12</v>
      </c>
      <c r="I549" s="10">
        <v>-1.6312900000000002E-2</v>
      </c>
      <c r="J549" s="10">
        <v>1.50121E-2</v>
      </c>
      <c r="K549" s="10">
        <v>0.27719199999999999</v>
      </c>
      <c r="L549" s="9">
        <v>48.622352081811499</v>
      </c>
    </row>
    <row r="550" spans="1:12" ht="15" x14ac:dyDescent="0.15">
      <c r="A550" s="8" t="s">
        <v>3450</v>
      </c>
      <c r="B550" s="8" t="s">
        <v>159</v>
      </c>
      <c r="C550" s="8" t="s">
        <v>165</v>
      </c>
      <c r="D550" s="8" t="s">
        <v>1608</v>
      </c>
      <c r="E550" s="8" t="s">
        <v>1609</v>
      </c>
      <c r="F550" s="10">
        <v>-1.32E-2</v>
      </c>
      <c r="G550" s="10">
        <v>1.9E-3</v>
      </c>
      <c r="H550" s="10">
        <v>7.3249999999999996E-12</v>
      </c>
      <c r="I550" s="10">
        <v>-5.7936899999999998E-3</v>
      </c>
      <c r="J550" s="10">
        <v>1.171E-2</v>
      </c>
      <c r="K550" s="10">
        <v>0.62076600000000004</v>
      </c>
      <c r="L550" s="9">
        <v>48.265927977839297</v>
      </c>
    </row>
    <row r="551" spans="1:12" ht="15" x14ac:dyDescent="0.15">
      <c r="A551" s="8" t="s">
        <v>3451</v>
      </c>
      <c r="B551" s="8" t="s">
        <v>159</v>
      </c>
      <c r="C551" s="8" t="s">
        <v>165</v>
      </c>
      <c r="D551" s="8" t="s">
        <v>1609</v>
      </c>
      <c r="E551" s="8" t="s">
        <v>1608</v>
      </c>
      <c r="F551" s="10">
        <v>1.3899999999999999E-2</v>
      </c>
      <c r="G551" s="10">
        <v>1.9E-3</v>
      </c>
      <c r="H551" s="10">
        <v>5.289E-13</v>
      </c>
      <c r="I551" s="10">
        <v>-1.11713E-2</v>
      </c>
      <c r="J551" s="10">
        <v>1.1423600000000001E-2</v>
      </c>
      <c r="K551" s="10">
        <v>0.32811699999999999</v>
      </c>
      <c r="L551" s="9">
        <v>53.520775623268698</v>
      </c>
    </row>
    <row r="552" spans="1:12" ht="15" x14ac:dyDescent="0.15">
      <c r="A552" s="8" t="s">
        <v>3452</v>
      </c>
      <c r="B552" s="8" t="s">
        <v>159</v>
      </c>
      <c r="C552" s="8" t="s">
        <v>165</v>
      </c>
      <c r="D552" s="8" t="s">
        <v>1609</v>
      </c>
      <c r="E552" s="8" t="s">
        <v>1603</v>
      </c>
      <c r="F552" s="10">
        <v>1.24E-2</v>
      </c>
      <c r="G552" s="10">
        <v>2.0999999999999999E-3</v>
      </c>
      <c r="H552" s="10">
        <v>6.3570000000000003E-9</v>
      </c>
      <c r="I552" s="10">
        <v>-4.4570599999999997E-3</v>
      </c>
      <c r="J552" s="10">
        <v>1.4326200000000001E-2</v>
      </c>
      <c r="K552" s="10">
        <v>0.75571500000000003</v>
      </c>
      <c r="L552" s="9">
        <v>34.866213151927397</v>
      </c>
    </row>
    <row r="553" spans="1:12" ht="15" x14ac:dyDescent="0.15">
      <c r="A553" s="8" t="s">
        <v>3453</v>
      </c>
      <c r="B553" s="8" t="s">
        <v>159</v>
      </c>
      <c r="C553" s="8" t="s">
        <v>165</v>
      </c>
      <c r="D553" s="8" t="s">
        <v>1603</v>
      </c>
      <c r="E553" s="8" t="s">
        <v>1602</v>
      </c>
      <c r="F553" s="10">
        <v>1.66E-2</v>
      </c>
      <c r="G553" s="10">
        <v>2.8999999999999998E-3</v>
      </c>
      <c r="H553" s="10">
        <v>6.5240000000000002E-9</v>
      </c>
      <c r="I553" s="10">
        <v>-2.6578500000000001E-2</v>
      </c>
      <c r="J553" s="10">
        <v>1.9925700000000001E-2</v>
      </c>
      <c r="K553" s="10">
        <v>0.18224299999999999</v>
      </c>
      <c r="L553" s="9">
        <v>32.765755053507696</v>
      </c>
    </row>
    <row r="554" spans="1:12" ht="15" x14ac:dyDescent="0.15">
      <c r="A554" s="8" t="s">
        <v>3454</v>
      </c>
      <c r="B554" s="8" t="s">
        <v>159</v>
      </c>
      <c r="C554" s="8" t="s">
        <v>165</v>
      </c>
      <c r="D554" s="8" t="s">
        <v>1602</v>
      </c>
      <c r="E554" s="8" t="s">
        <v>1603</v>
      </c>
      <c r="F554" s="10">
        <v>-1.21E-2</v>
      </c>
      <c r="G554" s="10">
        <v>1.9E-3</v>
      </c>
      <c r="H554" s="10">
        <v>2.3019999999999999E-10</v>
      </c>
      <c r="I554" s="10">
        <v>-3.1805800000000002E-2</v>
      </c>
      <c r="J554" s="10">
        <v>1.1809699999999999E-2</v>
      </c>
      <c r="K554" s="10">
        <v>7.0771799999999998E-3</v>
      </c>
      <c r="L554" s="9">
        <v>40.556786703601098</v>
      </c>
    </row>
    <row r="555" spans="1:12" ht="15" x14ac:dyDescent="0.15">
      <c r="A555" s="8" t="s">
        <v>3455</v>
      </c>
      <c r="B555" s="8" t="s">
        <v>159</v>
      </c>
      <c r="C555" s="8" t="s">
        <v>165</v>
      </c>
      <c r="D555" s="8" t="s">
        <v>1602</v>
      </c>
      <c r="E555" s="8" t="s">
        <v>1603</v>
      </c>
      <c r="F555" s="10">
        <v>-1.44E-2</v>
      </c>
      <c r="G555" s="10">
        <v>2.5000000000000001E-3</v>
      </c>
      <c r="H555" s="10">
        <v>7.0960000000000003E-9</v>
      </c>
      <c r="I555" s="10">
        <v>9.2232200000000007E-3</v>
      </c>
      <c r="J555" s="10">
        <v>1.25381E-2</v>
      </c>
      <c r="K555" s="10">
        <v>0.46196599999999999</v>
      </c>
      <c r="L555" s="9">
        <v>33.177599999999998</v>
      </c>
    </row>
    <row r="556" spans="1:12" ht="15" x14ac:dyDescent="0.15">
      <c r="A556" s="8" t="s">
        <v>3456</v>
      </c>
      <c r="B556" s="8" t="s">
        <v>159</v>
      </c>
      <c r="C556" s="8" t="s">
        <v>165</v>
      </c>
      <c r="D556" s="8" t="s">
        <v>1608</v>
      </c>
      <c r="E556" s="8" t="s">
        <v>1609</v>
      </c>
      <c r="F556" s="10">
        <v>-1.8800000000000001E-2</v>
      </c>
      <c r="G556" s="10">
        <v>2.3999999999999998E-3</v>
      </c>
      <c r="H556" s="10">
        <v>1.443E-15</v>
      </c>
      <c r="I556" s="10">
        <v>1.8560699999999999E-2</v>
      </c>
      <c r="J556" s="10">
        <v>2.0229500000000001E-2</v>
      </c>
      <c r="K556" s="10">
        <v>0.35887599999999997</v>
      </c>
      <c r="L556" s="9">
        <v>61.3611111111111</v>
      </c>
    </row>
    <row r="557" spans="1:12" ht="15" x14ac:dyDescent="0.15">
      <c r="A557" s="8" t="s">
        <v>3457</v>
      </c>
      <c r="B557" s="8" t="s">
        <v>159</v>
      </c>
      <c r="C557" s="8" t="s">
        <v>165</v>
      </c>
      <c r="D557" s="8" t="s">
        <v>1602</v>
      </c>
      <c r="E557" s="8" t="s">
        <v>1608</v>
      </c>
      <c r="F557" s="10">
        <v>-1.46E-2</v>
      </c>
      <c r="G557" s="10">
        <v>1.9E-3</v>
      </c>
      <c r="H557" s="10">
        <v>2.5960000000000001E-14</v>
      </c>
      <c r="I557" s="10">
        <v>-8.8770600000000009E-3</v>
      </c>
      <c r="J557" s="10">
        <v>1.1402300000000001E-2</v>
      </c>
      <c r="K557" s="10">
        <v>0.436255</v>
      </c>
      <c r="L557" s="9">
        <v>59.047091412742397</v>
      </c>
    </row>
    <row r="558" spans="1:12" ht="15" x14ac:dyDescent="0.15">
      <c r="A558" s="8" t="s">
        <v>3458</v>
      </c>
      <c r="B558" s="8" t="s">
        <v>159</v>
      </c>
      <c r="C558" s="8" t="s">
        <v>165</v>
      </c>
      <c r="D558" s="8" t="s">
        <v>1603</v>
      </c>
      <c r="E558" s="8" t="s">
        <v>1609</v>
      </c>
      <c r="F558" s="10">
        <v>1.4E-2</v>
      </c>
      <c r="G558" s="10">
        <v>2.2000000000000001E-3</v>
      </c>
      <c r="H558" s="10">
        <v>1.051E-10</v>
      </c>
      <c r="I558" s="10">
        <v>2.3404500000000002E-2</v>
      </c>
      <c r="J558" s="10">
        <v>1.27385E-2</v>
      </c>
      <c r="K558" s="10">
        <v>6.6163700000000006E-2</v>
      </c>
      <c r="L558" s="9">
        <v>40.495867768594998</v>
      </c>
    </row>
    <row r="559" spans="1:12" ht="15" x14ac:dyDescent="0.15">
      <c r="A559" s="8" t="s">
        <v>3459</v>
      </c>
      <c r="B559" s="8" t="s">
        <v>159</v>
      </c>
      <c r="C559" s="8" t="s">
        <v>165</v>
      </c>
      <c r="D559" s="8" t="s">
        <v>1609</v>
      </c>
      <c r="E559" s="8" t="s">
        <v>1603</v>
      </c>
      <c r="F559" s="10">
        <v>1.26E-2</v>
      </c>
      <c r="G559" s="10">
        <v>2.2000000000000001E-3</v>
      </c>
      <c r="H559" s="10">
        <v>5.8720000000000004E-9</v>
      </c>
      <c r="I559" s="10">
        <v>-9.6552600000000006E-3</v>
      </c>
      <c r="J559" s="10">
        <v>1.20924E-2</v>
      </c>
      <c r="K559" s="10">
        <v>0.42460399999999998</v>
      </c>
      <c r="L559" s="9">
        <v>32.801652892561997</v>
      </c>
    </row>
    <row r="560" spans="1:12" ht="15" x14ac:dyDescent="0.15">
      <c r="A560" s="8" t="s">
        <v>3460</v>
      </c>
      <c r="B560" s="8" t="s">
        <v>159</v>
      </c>
      <c r="C560" s="8" t="s">
        <v>165</v>
      </c>
      <c r="D560" s="8" t="s">
        <v>1602</v>
      </c>
      <c r="E560" s="8" t="s">
        <v>1609</v>
      </c>
      <c r="F560" s="10">
        <v>1.21E-2</v>
      </c>
      <c r="G560" s="10">
        <v>2E-3</v>
      </c>
      <c r="H560" s="10">
        <v>1.051E-9</v>
      </c>
      <c r="I560" s="10">
        <v>-1.2931399999999999E-3</v>
      </c>
      <c r="J560" s="10">
        <v>1.1424500000000001E-2</v>
      </c>
      <c r="K560" s="10">
        <v>0.90988000000000002</v>
      </c>
      <c r="L560" s="9">
        <v>36.602499999999999</v>
      </c>
    </row>
    <row r="561" spans="1:12" ht="15" x14ac:dyDescent="0.15">
      <c r="A561" s="8" t="s">
        <v>3461</v>
      </c>
      <c r="B561" s="8" t="s">
        <v>159</v>
      </c>
      <c r="C561" s="8" t="s">
        <v>165</v>
      </c>
      <c r="D561" s="8" t="s">
        <v>1609</v>
      </c>
      <c r="E561" s="8" t="s">
        <v>1608</v>
      </c>
      <c r="F561" s="10">
        <v>1.09E-2</v>
      </c>
      <c r="G561" s="10">
        <v>1.8E-3</v>
      </c>
      <c r="H561" s="10">
        <v>3.4210000000000001E-9</v>
      </c>
      <c r="I561" s="10">
        <v>-1.96063E-2</v>
      </c>
      <c r="J561" s="10">
        <v>1.1362199999999999E-2</v>
      </c>
      <c r="K561" s="10">
        <v>8.4422800000000006E-2</v>
      </c>
      <c r="L561" s="9">
        <v>36.669753086419803</v>
      </c>
    </row>
    <row r="562" spans="1:12" ht="15" x14ac:dyDescent="0.15">
      <c r="A562" s="8" t="s">
        <v>3462</v>
      </c>
      <c r="B562" s="8" t="s">
        <v>159</v>
      </c>
      <c r="C562" s="8" t="s">
        <v>165</v>
      </c>
      <c r="D562" s="8" t="s">
        <v>1609</v>
      </c>
      <c r="E562" s="8" t="s">
        <v>1608</v>
      </c>
      <c r="F562" s="10">
        <v>1.5900000000000001E-2</v>
      </c>
      <c r="G562" s="10">
        <v>2E-3</v>
      </c>
      <c r="H562" s="10">
        <v>1.419E-15</v>
      </c>
      <c r="I562" s="10">
        <v>1.74261E-2</v>
      </c>
      <c r="J562" s="10">
        <v>1.18458E-2</v>
      </c>
      <c r="K562" s="10">
        <v>0.141268</v>
      </c>
      <c r="L562" s="9">
        <v>63.202500000000001</v>
      </c>
    </row>
    <row r="563" spans="1:12" ht="15" x14ac:dyDescent="0.15">
      <c r="A563" s="8" t="s">
        <v>3463</v>
      </c>
      <c r="B563" s="8" t="s">
        <v>159</v>
      </c>
      <c r="C563" s="8" t="s">
        <v>165</v>
      </c>
      <c r="D563" s="8" t="s">
        <v>1609</v>
      </c>
      <c r="E563" s="8" t="s">
        <v>1608</v>
      </c>
      <c r="F563" s="10">
        <v>0.03</v>
      </c>
      <c r="G563" s="10">
        <v>1.8E-3</v>
      </c>
      <c r="H563" s="10">
        <v>3.0289999999999999E-64</v>
      </c>
      <c r="I563" s="10">
        <v>1.2090200000000001E-2</v>
      </c>
      <c r="J563" s="10">
        <v>1.16074E-2</v>
      </c>
      <c r="K563" s="10">
        <v>0.297601</v>
      </c>
      <c r="L563" s="9">
        <v>277.777777777778</v>
      </c>
    </row>
    <row r="564" spans="1:12" ht="15" x14ac:dyDescent="0.15">
      <c r="A564" s="8" t="s">
        <v>3464</v>
      </c>
      <c r="B564" s="8" t="s">
        <v>159</v>
      </c>
      <c r="C564" s="8" t="s">
        <v>165</v>
      </c>
      <c r="D564" s="8" t="s">
        <v>1602</v>
      </c>
      <c r="E564" s="8" t="s">
        <v>1608</v>
      </c>
      <c r="F564" s="10">
        <v>1.9900000000000001E-2</v>
      </c>
      <c r="G564" s="10">
        <v>2.5000000000000001E-3</v>
      </c>
      <c r="H564" s="10">
        <v>5.4060000000000005E-16</v>
      </c>
      <c r="I564" s="10">
        <v>2.3067600000000001E-2</v>
      </c>
      <c r="J564" s="10">
        <v>1.21306E-2</v>
      </c>
      <c r="K564" s="10">
        <v>5.72229E-2</v>
      </c>
      <c r="L564" s="9">
        <v>63.361600000000003</v>
      </c>
    </row>
    <row r="565" spans="1:12" ht="15" x14ac:dyDescent="0.15">
      <c r="A565" s="8" t="s">
        <v>3465</v>
      </c>
      <c r="B565" s="8" t="s">
        <v>159</v>
      </c>
      <c r="C565" s="8" t="s">
        <v>165</v>
      </c>
      <c r="D565" s="8" t="s">
        <v>1603</v>
      </c>
      <c r="E565" s="8" t="s">
        <v>1608</v>
      </c>
      <c r="F565" s="10">
        <v>1.3899999999999999E-2</v>
      </c>
      <c r="G565" s="10">
        <v>2.2000000000000001E-3</v>
      </c>
      <c r="H565" s="10">
        <v>6.3739999999999999E-10</v>
      </c>
      <c r="I565" s="10">
        <v>9.7099700000000001E-3</v>
      </c>
      <c r="J565" s="10">
        <v>1.2190599999999999E-2</v>
      </c>
      <c r="K565" s="10">
        <v>0.425736</v>
      </c>
      <c r="L565" s="9">
        <v>39.919421487603302</v>
      </c>
    </row>
    <row r="566" spans="1:12" ht="15" x14ac:dyDescent="0.15">
      <c r="A566" s="8" t="s">
        <v>3466</v>
      </c>
      <c r="B566" s="8" t="s">
        <v>159</v>
      </c>
      <c r="C566" s="8" t="s">
        <v>165</v>
      </c>
      <c r="D566" s="8" t="s">
        <v>1602</v>
      </c>
      <c r="E566" s="8" t="s">
        <v>1603</v>
      </c>
      <c r="F566" s="10">
        <v>1.0999999999999999E-2</v>
      </c>
      <c r="G566" s="10">
        <v>1.8E-3</v>
      </c>
      <c r="H566" s="10">
        <v>2.2870000000000001E-9</v>
      </c>
      <c r="I566" s="10">
        <v>1.43924E-2</v>
      </c>
      <c r="J566" s="10">
        <v>1.19256E-2</v>
      </c>
      <c r="K566" s="10">
        <v>0.227489</v>
      </c>
      <c r="L566" s="9">
        <v>37.345679012345698</v>
      </c>
    </row>
    <row r="567" spans="1:12" ht="15" x14ac:dyDescent="0.15">
      <c r="A567" s="8" t="s">
        <v>3467</v>
      </c>
      <c r="B567" s="8" t="s">
        <v>159</v>
      </c>
      <c r="C567" s="8" t="s">
        <v>165</v>
      </c>
      <c r="D567" s="8" t="s">
        <v>1608</v>
      </c>
      <c r="E567" s="8" t="s">
        <v>1603</v>
      </c>
      <c r="F567" s="10">
        <v>1.4200000000000001E-2</v>
      </c>
      <c r="G567" s="10">
        <v>1.9E-3</v>
      </c>
      <c r="H567" s="10">
        <v>2.2009999999999999E-14</v>
      </c>
      <c r="I567" s="10">
        <v>-6.3091600000000003E-3</v>
      </c>
      <c r="J567" s="10">
        <v>1.1308E-2</v>
      </c>
      <c r="K567" s="10">
        <v>0.57688700000000004</v>
      </c>
      <c r="L567" s="9">
        <v>55.855955678670398</v>
      </c>
    </row>
    <row r="568" spans="1:12" ht="15" x14ac:dyDescent="0.15">
      <c r="A568" s="8" t="s">
        <v>3468</v>
      </c>
      <c r="B568" s="8" t="s">
        <v>159</v>
      </c>
      <c r="C568" s="8" t="s">
        <v>165</v>
      </c>
      <c r="D568" s="8" t="s">
        <v>1602</v>
      </c>
      <c r="E568" s="8" t="s">
        <v>1603</v>
      </c>
      <c r="F568" s="10">
        <v>1.0699999999999999E-2</v>
      </c>
      <c r="G568" s="10">
        <v>1.9E-3</v>
      </c>
      <c r="H568" s="10">
        <v>1.325E-8</v>
      </c>
      <c r="I568" s="10">
        <v>-6.4567599999999998E-3</v>
      </c>
      <c r="J568" s="10">
        <v>1.1969499999999999E-2</v>
      </c>
      <c r="K568" s="10">
        <v>0.58958699999999997</v>
      </c>
      <c r="L568" s="9">
        <v>31.714681440443201</v>
      </c>
    </row>
    <row r="569" spans="1:12" ht="15" x14ac:dyDescent="0.15">
      <c r="A569" s="8" t="s">
        <v>3469</v>
      </c>
      <c r="B569" s="8" t="s">
        <v>159</v>
      </c>
      <c r="C569" s="8" t="s">
        <v>165</v>
      </c>
      <c r="D569" s="8" t="s">
        <v>1603</v>
      </c>
      <c r="E569" s="8" t="s">
        <v>1602</v>
      </c>
      <c r="F569" s="10">
        <v>-1.4800000000000001E-2</v>
      </c>
      <c r="G569" s="10">
        <v>1.9E-3</v>
      </c>
      <c r="H569" s="10">
        <v>4.5949999999999999E-15</v>
      </c>
      <c r="I569" s="10">
        <v>-1.7004600000000002E-2</v>
      </c>
      <c r="J569" s="10">
        <v>1.1365399999999999E-2</v>
      </c>
      <c r="K569" s="10">
        <v>0.134607</v>
      </c>
      <c r="L569" s="9">
        <v>60.675900277008303</v>
      </c>
    </row>
    <row r="570" spans="1:12" ht="15" x14ac:dyDescent="0.15">
      <c r="A570" s="8" t="s">
        <v>3470</v>
      </c>
      <c r="B570" s="8" t="s">
        <v>159</v>
      </c>
      <c r="C570" s="8" t="s">
        <v>165</v>
      </c>
      <c r="D570" s="8" t="s">
        <v>1602</v>
      </c>
      <c r="E570" s="8" t="s">
        <v>1603</v>
      </c>
      <c r="F570" s="10">
        <v>-1.2200000000000001E-2</v>
      </c>
      <c r="G570" s="10">
        <v>2.0999999999999999E-3</v>
      </c>
      <c r="H570" s="10">
        <v>1.3879999999999999E-8</v>
      </c>
      <c r="I570" s="10">
        <v>1.3924099999999999E-4</v>
      </c>
      <c r="J570" s="10">
        <v>1.29052E-2</v>
      </c>
      <c r="K570" s="10">
        <v>0.99139100000000002</v>
      </c>
      <c r="L570" s="9">
        <v>33.750566893424001</v>
      </c>
    </row>
    <row r="571" spans="1:12" ht="15" x14ac:dyDescent="0.15">
      <c r="A571" s="8" t="s">
        <v>3471</v>
      </c>
      <c r="B571" s="8" t="s">
        <v>159</v>
      </c>
      <c r="C571" s="8" t="s">
        <v>165</v>
      </c>
      <c r="D571" s="8" t="s">
        <v>1603</v>
      </c>
      <c r="E571" s="8" t="s">
        <v>1608</v>
      </c>
      <c r="F571" s="10">
        <v>1.1599999999999999E-2</v>
      </c>
      <c r="G571" s="10">
        <v>2E-3</v>
      </c>
      <c r="H571" s="10">
        <v>4.1519999999999997E-9</v>
      </c>
      <c r="I571" s="10">
        <v>1.6620900000000001E-2</v>
      </c>
      <c r="J571" s="10">
        <v>1.1655499999999999E-2</v>
      </c>
      <c r="K571" s="10">
        <v>0.153862</v>
      </c>
      <c r="L571" s="9">
        <v>33.64</v>
      </c>
    </row>
    <row r="572" spans="1:12" ht="15" x14ac:dyDescent="0.15">
      <c r="A572" s="8" t="s">
        <v>3472</v>
      </c>
      <c r="B572" s="8" t="s">
        <v>159</v>
      </c>
      <c r="C572" s="8" t="s">
        <v>165</v>
      </c>
      <c r="D572" s="8" t="s">
        <v>1603</v>
      </c>
      <c r="E572" s="8" t="s">
        <v>1602</v>
      </c>
      <c r="F572" s="10">
        <v>3.95E-2</v>
      </c>
      <c r="G572" s="10">
        <v>5.4000000000000003E-3</v>
      </c>
      <c r="H572" s="10">
        <v>3.3800000000000002E-13</v>
      </c>
      <c r="I572" s="10">
        <v>-1.31853E-2</v>
      </c>
      <c r="J572" s="10">
        <v>3.04356E-2</v>
      </c>
      <c r="K572" s="10">
        <v>0.66485499999999997</v>
      </c>
      <c r="L572" s="9">
        <v>53.506515775034302</v>
      </c>
    </row>
    <row r="573" spans="1:12" ht="15" x14ac:dyDescent="0.15">
      <c r="A573" s="8" t="s">
        <v>3473</v>
      </c>
      <c r="B573" s="8" t="s">
        <v>159</v>
      </c>
      <c r="C573" s="8" t="s">
        <v>165</v>
      </c>
      <c r="D573" s="8" t="s">
        <v>1603</v>
      </c>
      <c r="E573" s="8" t="s">
        <v>1602</v>
      </c>
      <c r="F573" s="10">
        <v>-1.04E-2</v>
      </c>
      <c r="G573" s="10">
        <v>1.8E-3</v>
      </c>
      <c r="H573" s="10">
        <v>5.895E-9</v>
      </c>
      <c r="I573" s="10">
        <v>-1.9357000000000001E-3</v>
      </c>
      <c r="J573" s="10">
        <v>1.1288299999999999E-2</v>
      </c>
      <c r="K573" s="10">
        <v>0.86384700000000003</v>
      </c>
      <c r="L573" s="9">
        <v>33.382716049382701</v>
      </c>
    </row>
    <row r="574" spans="1:12" ht="15" x14ac:dyDescent="0.15">
      <c r="A574" s="8" t="s">
        <v>3474</v>
      </c>
      <c r="B574" s="8" t="s">
        <v>159</v>
      </c>
      <c r="C574" s="8" t="s">
        <v>165</v>
      </c>
      <c r="D574" s="8" t="s">
        <v>1602</v>
      </c>
      <c r="E574" s="8" t="s">
        <v>1603</v>
      </c>
      <c r="F574" s="10">
        <v>1.52E-2</v>
      </c>
      <c r="G574" s="10">
        <v>1.9E-3</v>
      </c>
      <c r="H574" s="10">
        <v>2.415E-15</v>
      </c>
      <c r="I574" s="10">
        <v>6.9384099999999999E-3</v>
      </c>
      <c r="J574" s="10">
        <v>1.1643000000000001E-2</v>
      </c>
      <c r="K574" s="10">
        <v>0.55122099999999996</v>
      </c>
      <c r="L574" s="9">
        <v>64</v>
      </c>
    </row>
    <row r="575" spans="1:12" ht="15" x14ac:dyDescent="0.15">
      <c r="A575" s="8" t="s">
        <v>3475</v>
      </c>
      <c r="B575" s="8" t="s">
        <v>159</v>
      </c>
      <c r="C575" s="8" t="s">
        <v>165</v>
      </c>
      <c r="D575" s="8" t="s">
        <v>1602</v>
      </c>
      <c r="E575" s="8" t="s">
        <v>1603</v>
      </c>
      <c r="F575" s="10">
        <v>1.9199999999999998E-2</v>
      </c>
      <c r="G575" s="10">
        <v>2.7000000000000001E-3</v>
      </c>
      <c r="H575" s="10">
        <v>4.9140000000000001E-13</v>
      </c>
      <c r="I575" s="10">
        <v>-1.6962600000000001E-2</v>
      </c>
      <c r="J575" s="10">
        <v>1.7569899999999999E-2</v>
      </c>
      <c r="K575" s="10">
        <v>0.33432699999999999</v>
      </c>
      <c r="L575" s="9">
        <v>50.567901234567898</v>
      </c>
    </row>
    <row r="576" spans="1:12" ht="15" x14ac:dyDescent="0.15">
      <c r="A576" s="8" t="s">
        <v>3476</v>
      </c>
      <c r="B576" s="8" t="s">
        <v>159</v>
      </c>
      <c r="C576" s="8" t="s">
        <v>165</v>
      </c>
      <c r="D576" s="8" t="s">
        <v>1602</v>
      </c>
      <c r="E576" s="8" t="s">
        <v>1603</v>
      </c>
      <c r="F576" s="10">
        <v>1.7999999999999999E-2</v>
      </c>
      <c r="G576" s="10">
        <v>2E-3</v>
      </c>
      <c r="H576" s="10">
        <v>2.872E-19</v>
      </c>
      <c r="I576" s="10">
        <v>-2.1598400000000001E-3</v>
      </c>
      <c r="J576" s="10">
        <v>1.2812799999999999E-2</v>
      </c>
      <c r="K576" s="10">
        <v>0.86613600000000002</v>
      </c>
      <c r="L576" s="9">
        <v>81</v>
      </c>
    </row>
    <row r="577" spans="1:12" ht="15" x14ac:dyDescent="0.15">
      <c r="A577" s="8" t="s">
        <v>3477</v>
      </c>
      <c r="B577" s="8" t="s">
        <v>159</v>
      </c>
      <c r="C577" s="8" t="s">
        <v>165</v>
      </c>
      <c r="D577" s="8" t="s">
        <v>1609</v>
      </c>
      <c r="E577" s="8" t="s">
        <v>1608</v>
      </c>
      <c r="F577" s="10">
        <v>-2.18E-2</v>
      </c>
      <c r="G577" s="10">
        <v>1.9E-3</v>
      </c>
      <c r="H577" s="10">
        <v>9.7780000000000002E-30</v>
      </c>
      <c r="I577" s="10">
        <v>-5.4206200000000001E-3</v>
      </c>
      <c r="J577" s="10">
        <v>1.34552E-2</v>
      </c>
      <c r="K577" s="10">
        <v>0.68704900000000002</v>
      </c>
      <c r="L577" s="9">
        <v>131.645429362881</v>
      </c>
    </row>
    <row r="578" spans="1:12" ht="15" x14ac:dyDescent="0.15">
      <c r="A578" s="8" t="s">
        <v>3478</v>
      </c>
      <c r="B578" s="8" t="s">
        <v>159</v>
      </c>
      <c r="C578" s="8" t="s">
        <v>165</v>
      </c>
      <c r="D578" s="8" t="s">
        <v>1602</v>
      </c>
      <c r="E578" s="8" t="s">
        <v>1603</v>
      </c>
      <c r="F578" s="10">
        <v>1.8700000000000001E-2</v>
      </c>
      <c r="G578" s="10">
        <v>2.8E-3</v>
      </c>
      <c r="H578" s="10">
        <v>4.1730000000000001E-11</v>
      </c>
      <c r="I578" s="10">
        <v>4.6651400000000003E-2</v>
      </c>
      <c r="J578" s="10">
        <v>2.0432700000000002E-2</v>
      </c>
      <c r="K578" s="10">
        <v>2.2420200000000001E-2</v>
      </c>
      <c r="L578" s="9">
        <v>44.603316326530603</v>
      </c>
    </row>
    <row r="579" spans="1:12" ht="15" x14ac:dyDescent="0.15">
      <c r="A579" s="8" t="s">
        <v>3479</v>
      </c>
      <c r="B579" s="8" t="s">
        <v>159</v>
      </c>
      <c r="C579" s="8" t="s">
        <v>165</v>
      </c>
      <c r="D579" s="8" t="s">
        <v>1608</v>
      </c>
      <c r="E579" s="8" t="s">
        <v>1603</v>
      </c>
      <c r="F579" s="10">
        <v>1.23E-2</v>
      </c>
      <c r="G579" s="10">
        <v>2.0999999999999999E-3</v>
      </c>
      <c r="H579" s="10">
        <v>9.7670000000000007E-9</v>
      </c>
      <c r="I579" s="10">
        <v>1.6181399999999999E-2</v>
      </c>
      <c r="J579" s="10">
        <v>1.17159E-2</v>
      </c>
      <c r="K579" s="10">
        <v>0.16723099999999999</v>
      </c>
      <c r="L579" s="9">
        <v>34.3061224489796</v>
      </c>
    </row>
    <row r="580" spans="1:12" ht="15" x14ac:dyDescent="0.15">
      <c r="A580" s="8" t="s">
        <v>3480</v>
      </c>
      <c r="B580" s="8" t="s">
        <v>159</v>
      </c>
      <c r="C580" s="8" t="s">
        <v>165</v>
      </c>
      <c r="D580" s="8" t="s">
        <v>1602</v>
      </c>
      <c r="E580" s="8" t="s">
        <v>1608</v>
      </c>
      <c r="F580" s="10">
        <v>1.9300000000000001E-2</v>
      </c>
      <c r="G580" s="10">
        <v>2.3E-3</v>
      </c>
      <c r="H580" s="10">
        <v>5.103E-17</v>
      </c>
      <c r="I580" s="10">
        <v>-2.05808E-2</v>
      </c>
      <c r="J580" s="10">
        <v>1.7433000000000001E-2</v>
      </c>
      <c r="K580" s="10">
        <v>0.23777499999999999</v>
      </c>
      <c r="L580" s="9">
        <v>70.413988657844996</v>
      </c>
    </row>
    <row r="581" spans="1:12" ht="15" x14ac:dyDescent="0.15">
      <c r="A581" s="8" t="s">
        <v>3352</v>
      </c>
      <c r="B581" s="8" t="s">
        <v>159</v>
      </c>
      <c r="C581" s="8" t="s">
        <v>165</v>
      </c>
      <c r="D581" s="8" t="s">
        <v>1609</v>
      </c>
      <c r="E581" s="8" t="s">
        <v>1608</v>
      </c>
      <c r="F581" s="10">
        <v>3.1800000000000002E-2</v>
      </c>
      <c r="G581" s="10">
        <v>1.8E-3</v>
      </c>
      <c r="H581" s="10">
        <v>1.303E-71</v>
      </c>
      <c r="I581" s="10">
        <v>-1.0556899999999999E-2</v>
      </c>
      <c r="J581" s="10">
        <v>1.13039E-2</v>
      </c>
      <c r="K581" s="10">
        <v>0.35034399999999999</v>
      </c>
      <c r="L581" s="9">
        <v>312.11111111111097</v>
      </c>
    </row>
    <row r="582" spans="1:12" ht="15" x14ac:dyDescent="0.15">
      <c r="A582" s="8" t="s">
        <v>3481</v>
      </c>
      <c r="B582" s="8" t="s">
        <v>159</v>
      </c>
      <c r="C582" s="8" t="s">
        <v>165</v>
      </c>
      <c r="D582" s="8" t="s">
        <v>1609</v>
      </c>
      <c r="E582" s="8" t="s">
        <v>1608</v>
      </c>
      <c r="F582" s="10">
        <v>1.34E-2</v>
      </c>
      <c r="G582" s="10">
        <v>2E-3</v>
      </c>
      <c r="H582" s="10">
        <v>2.9650000000000002E-11</v>
      </c>
      <c r="I582" s="10">
        <v>2.11042E-2</v>
      </c>
      <c r="J582" s="10">
        <v>1.1705699999999999E-2</v>
      </c>
      <c r="K582" s="10">
        <v>7.1403599999999998E-2</v>
      </c>
      <c r="L582" s="9">
        <v>44.89</v>
      </c>
    </row>
    <row r="583" spans="1:12" ht="15" x14ac:dyDescent="0.15">
      <c r="A583" s="8" t="s">
        <v>3482</v>
      </c>
      <c r="B583" s="8" t="s">
        <v>159</v>
      </c>
      <c r="C583" s="8" t="s">
        <v>165</v>
      </c>
      <c r="D583" s="8" t="s">
        <v>1608</v>
      </c>
      <c r="E583" s="8" t="s">
        <v>1609</v>
      </c>
      <c r="F583" s="10">
        <v>-2.4500000000000001E-2</v>
      </c>
      <c r="G583" s="10">
        <v>3.5999999999999999E-3</v>
      </c>
      <c r="H583" s="10">
        <v>1.073E-11</v>
      </c>
      <c r="I583" s="10">
        <v>4.0370799999999998E-2</v>
      </c>
      <c r="J583" s="10">
        <v>2.1969800000000001E-2</v>
      </c>
      <c r="K583" s="10">
        <v>6.6127199999999997E-2</v>
      </c>
      <c r="L583" s="9">
        <v>46.315586419753103</v>
      </c>
    </row>
    <row r="584" spans="1:12" ht="15" x14ac:dyDescent="0.15">
      <c r="A584" s="8" t="s">
        <v>3483</v>
      </c>
      <c r="B584" s="8" t="s">
        <v>159</v>
      </c>
      <c r="C584" s="8" t="s">
        <v>165</v>
      </c>
      <c r="D584" s="8" t="s">
        <v>1602</v>
      </c>
      <c r="E584" s="8" t="s">
        <v>1603</v>
      </c>
      <c r="F584" s="10">
        <v>1.34E-2</v>
      </c>
      <c r="G584" s="10">
        <v>2.0999999999999999E-3</v>
      </c>
      <c r="H584" s="10">
        <v>4.0660000000000002E-10</v>
      </c>
      <c r="I584" s="10">
        <v>1.1482899999999999E-3</v>
      </c>
      <c r="J584" s="10">
        <v>1.22465E-2</v>
      </c>
      <c r="K584" s="10">
        <v>0.92529600000000001</v>
      </c>
      <c r="L584" s="9">
        <v>40.716553287981903</v>
      </c>
    </row>
    <row r="585" spans="1:12" ht="15" x14ac:dyDescent="0.15">
      <c r="A585" s="8" t="s">
        <v>3484</v>
      </c>
      <c r="B585" s="8" t="s">
        <v>159</v>
      </c>
      <c r="C585" s="8" t="s">
        <v>165</v>
      </c>
      <c r="D585" s="8" t="s">
        <v>1609</v>
      </c>
      <c r="E585" s="8" t="s">
        <v>1608</v>
      </c>
      <c r="F585" s="10">
        <v>1.84E-2</v>
      </c>
      <c r="G585" s="10">
        <v>2.2000000000000001E-3</v>
      </c>
      <c r="H585" s="10">
        <v>1.6750000000000001E-17</v>
      </c>
      <c r="I585" s="10">
        <v>1.72368E-2</v>
      </c>
      <c r="J585" s="10">
        <v>1.30689E-2</v>
      </c>
      <c r="K585" s="10">
        <v>0.187197</v>
      </c>
      <c r="L585" s="9">
        <v>69.950413223140501</v>
      </c>
    </row>
    <row r="586" spans="1:12" ht="15" x14ac:dyDescent="0.15">
      <c r="A586" s="8" t="s">
        <v>3226</v>
      </c>
      <c r="B586" s="8" t="s">
        <v>159</v>
      </c>
      <c r="C586" s="8" t="s">
        <v>165</v>
      </c>
      <c r="D586" s="8" t="s">
        <v>1608</v>
      </c>
      <c r="E586" s="8" t="s">
        <v>1609</v>
      </c>
      <c r="F586" s="10">
        <v>-2.8799999999999999E-2</v>
      </c>
      <c r="G586" s="10">
        <v>2E-3</v>
      </c>
      <c r="H586" s="10">
        <v>1.4640000000000001E-45</v>
      </c>
      <c r="I586" s="10">
        <v>7.7589399999999998E-3</v>
      </c>
      <c r="J586" s="10">
        <v>1.15151E-2</v>
      </c>
      <c r="K586" s="10">
        <v>0.50043300000000002</v>
      </c>
      <c r="L586" s="9">
        <v>207.36</v>
      </c>
    </row>
    <row r="587" spans="1:12" ht="15" x14ac:dyDescent="0.15">
      <c r="A587" s="8" t="s">
        <v>3485</v>
      </c>
      <c r="B587" s="8" t="s">
        <v>159</v>
      </c>
      <c r="C587" s="8" t="s">
        <v>165</v>
      </c>
      <c r="D587" s="8" t="s">
        <v>1609</v>
      </c>
      <c r="E587" s="8" t="s">
        <v>1608</v>
      </c>
      <c r="F587" s="10">
        <v>-1.72E-2</v>
      </c>
      <c r="G587" s="10">
        <v>1.8E-3</v>
      </c>
      <c r="H587" s="10">
        <v>4.7979999999999997E-21</v>
      </c>
      <c r="I587" s="10">
        <v>6.34456E-3</v>
      </c>
      <c r="J587" s="10">
        <v>1.1377699999999999E-2</v>
      </c>
      <c r="K587" s="10">
        <v>0.57709500000000002</v>
      </c>
      <c r="L587" s="9">
        <v>91.308641975308603</v>
      </c>
    </row>
    <row r="588" spans="1:12" ht="15" x14ac:dyDescent="0.15">
      <c r="A588" s="8" t="s">
        <v>1670</v>
      </c>
      <c r="B588" s="8" t="s">
        <v>159</v>
      </c>
      <c r="C588" s="8" t="s">
        <v>165</v>
      </c>
      <c r="D588" s="8" t="s">
        <v>1602</v>
      </c>
      <c r="E588" s="8" t="s">
        <v>1603</v>
      </c>
      <c r="F588" s="10">
        <v>-1.4E-2</v>
      </c>
      <c r="G588" s="10">
        <v>2.3999999999999998E-3</v>
      </c>
      <c r="H588" s="10">
        <v>6.0360000000000002E-9</v>
      </c>
      <c r="I588" s="10">
        <v>-5.8339400000000001E-3</v>
      </c>
      <c r="J588" s="10">
        <v>1.34649E-2</v>
      </c>
      <c r="K588" s="10">
        <v>0.66481800000000002</v>
      </c>
      <c r="L588" s="9">
        <v>34.0277777777778</v>
      </c>
    </row>
    <row r="589" spans="1:12" ht="15" x14ac:dyDescent="0.15">
      <c r="A589" s="8" t="s">
        <v>3486</v>
      </c>
      <c r="B589" s="8" t="s">
        <v>159</v>
      </c>
      <c r="C589" s="8" t="s">
        <v>165</v>
      </c>
      <c r="D589" s="8" t="s">
        <v>1609</v>
      </c>
      <c r="E589" s="8" t="s">
        <v>1608</v>
      </c>
      <c r="F589" s="10">
        <v>2.3E-2</v>
      </c>
      <c r="G589" s="10">
        <v>1.9E-3</v>
      </c>
      <c r="H589" s="10">
        <v>1.652E-34</v>
      </c>
      <c r="I589" s="10">
        <v>1.40956E-2</v>
      </c>
      <c r="J589" s="10">
        <v>1.13478E-2</v>
      </c>
      <c r="K589" s="10">
        <v>0.21418400000000001</v>
      </c>
      <c r="L589" s="9">
        <v>146.537396121884</v>
      </c>
    </row>
    <row r="590" spans="1:12" ht="15" x14ac:dyDescent="0.15">
      <c r="A590" s="8" t="s">
        <v>3487</v>
      </c>
      <c r="B590" s="8" t="s">
        <v>159</v>
      </c>
      <c r="C590" s="8" t="s">
        <v>165</v>
      </c>
      <c r="D590" s="8" t="s">
        <v>1603</v>
      </c>
      <c r="E590" s="8" t="s">
        <v>1608</v>
      </c>
      <c r="F590" s="10">
        <v>-3.4500000000000003E-2</v>
      </c>
      <c r="G590" s="10">
        <v>2.3E-3</v>
      </c>
      <c r="H590" s="10">
        <v>2.3160000000000001E-50</v>
      </c>
      <c r="I590" s="10">
        <v>-3.1581199999999997E-2</v>
      </c>
      <c r="J590" s="10">
        <v>1.47616E-2</v>
      </c>
      <c r="K590" s="10">
        <v>3.2401899999999997E-2</v>
      </c>
      <c r="L590" s="9">
        <v>225</v>
      </c>
    </row>
    <row r="591" spans="1:12" ht="15" x14ac:dyDescent="0.15">
      <c r="A591" s="8" t="s">
        <v>3488</v>
      </c>
      <c r="B591" s="8" t="s">
        <v>159</v>
      </c>
      <c r="C591" s="8" t="s">
        <v>165</v>
      </c>
      <c r="D591" s="8" t="s">
        <v>1603</v>
      </c>
      <c r="E591" s="8" t="s">
        <v>1602</v>
      </c>
      <c r="F591" s="10">
        <v>1.7600000000000001E-2</v>
      </c>
      <c r="G591" s="10">
        <v>2.8999999999999998E-3</v>
      </c>
      <c r="H591" s="10">
        <v>8.0419999999999997E-10</v>
      </c>
      <c r="I591" s="10">
        <v>1.49453E-3</v>
      </c>
      <c r="J591" s="10">
        <v>1.4854600000000001E-2</v>
      </c>
      <c r="K591" s="10">
        <v>0.91985899999999998</v>
      </c>
      <c r="L591" s="9">
        <v>36.832342449464903</v>
      </c>
    </row>
    <row r="592" spans="1:12" ht="15" x14ac:dyDescent="0.15">
      <c r="A592" s="8" t="s">
        <v>3149</v>
      </c>
      <c r="B592" s="8" t="s">
        <v>159</v>
      </c>
      <c r="C592" s="8" t="s">
        <v>165</v>
      </c>
      <c r="D592" s="8" t="s">
        <v>1609</v>
      </c>
      <c r="E592" s="8" t="s">
        <v>1608</v>
      </c>
      <c r="F592" s="10">
        <v>-4.8000000000000001E-2</v>
      </c>
      <c r="G592" s="10">
        <v>2.3999999999999998E-3</v>
      </c>
      <c r="H592" s="10">
        <v>9.2100000000000003E-92</v>
      </c>
      <c r="I592" s="10">
        <v>-6.9958599999999998E-5</v>
      </c>
      <c r="J592" s="10">
        <v>1.3396699999999999E-2</v>
      </c>
      <c r="K592" s="10">
        <v>0.99583299999999997</v>
      </c>
      <c r="L592" s="9">
        <v>400</v>
      </c>
    </row>
    <row r="593" spans="1:12" ht="15" x14ac:dyDescent="0.15">
      <c r="A593" s="8" t="s">
        <v>3489</v>
      </c>
      <c r="B593" s="8" t="s">
        <v>159</v>
      </c>
      <c r="C593" s="8" t="s">
        <v>165</v>
      </c>
      <c r="D593" s="8" t="s">
        <v>1608</v>
      </c>
      <c r="E593" s="8" t="s">
        <v>1609</v>
      </c>
      <c r="F593" s="10">
        <v>1.4200000000000001E-2</v>
      </c>
      <c r="G593" s="10">
        <v>2.3E-3</v>
      </c>
      <c r="H593" s="10">
        <v>1.5340000000000001E-9</v>
      </c>
      <c r="I593" s="10">
        <v>1.87026E-2</v>
      </c>
      <c r="J593" s="10">
        <v>2.0202299999999999E-2</v>
      </c>
      <c r="K593" s="10">
        <v>0.35456900000000002</v>
      </c>
      <c r="L593" s="9">
        <v>38.117202268431001</v>
      </c>
    </row>
    <row r="594" spans="1:12" ht="15" x14ac:dyDescent="0.15">
      <c r="A594" s="8" t="s">
        <v>3490</v>
      </c>
      <c r="B594" s="8" t="s">
        <v>159</v>
      </c>
      <c r="C594" s="8" t="s">
        <v>165</v>
      </c>
      <c r="D594" s="8" t="s">
        <v>1608</v>
      </c>
      <c r="E594" s="8" t="s">
        <v>1609</v>
      </c>
      <c r="F594" s="10">
        <v>-2.9700000000000001E-2</v>
      </c>
      <c r="G594" s="10">
        <v>3.5000000000000001E-3</v>
      </c>
      <c r="H594" s="10">
        <v>2.9400000000000001E-17</v>
      </c>
      <c r="I594" s="10">
        <v>5.7072900000000003E-2</v>
      </c>
      <c r="J594" s="10">
        <v>4.2086999999999999E-2</v>
      </c>
      <c r="K594" s="10">
        <v>0.17507700000000001</v>
      </c>
      <c r="L594" s="9">
        <v>72.007346938775498</v>
      </c>
    </row>
    <row r="595" spans="1:12" ht="15" x14ac:dyDescent="0.15">
      <c r="A595" s="8" t="s">
        <v>3491</v>
      </c>
      <c r="B595" s="8" t="s">
        <v>159</v>
      </c>
      <c r="C595" s="8" t="s">
        <v>165</v>
      </c>
      <c r="D595" s="8" t="s">
        <v>1602</v>
      </c>
      <c r="E595" s="8" t="s">
        <v>1608</v>
      </c>
      <c r="F595" s="10">
        <v>3.56E-2</v>
      </c>
      <c r="G595" s="10">
        <v>4.0000000000000001E-3</v>
      </c>
      <c r="H595" s="10">
        <v>3.4120000000000001E-19</v>
      </c>
      <c r="I595" s="10">
        <v>-2.39042E-2</v>
      </c>
      <c r="J595" s="10">
        <v>2.26949E-2</v>
      </c>
      <c r="K595" s="10">
        <v>0.292209</v>
      </c>
      <c r="L595" s="9">
        <v>79.209999999999994</v>
      </c>
    </row>
    <row r="596" spans="1:12" ht="15" x14ac:dyDescent="0.15">
      <c r="A596" s="8" t="s">
        <v>3492</v>
      </c>
      <c r="B596" s="8" t="s">
        <v>159</v>
      </c>
      <c r="C596" s="8" t="s">
        <v>165</v>
      </c>
      <c r="D596" s="8" t="s">
        <v>1602</v>
      </c>
      <c r="E596" s="8" t="s">
        <v>1603</v>
      </c>
      <c r="F596" s="10">
        <v>2.0899999999999998E-2</v>
      </c>
      <c r="G596" s="10">
        <v>2.2000000000000001E-3</v>
      </c>
      <c r="H596" s="10">
        <v>3.5980000000000001E-22</v>
      </c>
      <c r="I596" s="10">
        <v>-4.2908300000000003E-2</v>
      </c>
      <c r="J596" s="10">
        <v>1.3095799999999999E-2</v>
      </c>
      <c r="K596" s="10">
        <v>1.0511100000000001E-3</v>
      </c>
      <c r="L596" s="9">
        <v>90.25</v>
      </c>
    </row>
    <row r="597" spans="1:12" ht="15" x14ac:dyDescent="0.15">
      <c r="A597" s="8" t="s">
        <v>2150</v>
      </c>
      <c r="B597" s="8" t="s">
        <v>159</v>
      </c>
      <c r="C597" s="8" t="s">
        <v>165</v>
      </c>
      <c r="D597" s="8" t="s">
        <v>1608</v>
      </c>
      <c r="E597" s="8" t="s">
        <v>1609</v>
      </c>
      <c r="F597" s="10">
        <v>-1.8200000000000001E-2</v>
      </c>
      <c r="G597" s="10">
        <v>2.5000000000000001E-3</v>
      </c>
      <c r="H597" s="10">
        <v>6.0510000000000002E-13</v>
      </c>
      <c r="I597" s="10">
        <v>2.00222E-2</v>
      </c>
      <c r="J597" s="10">
        <v>1.4609199999999999E-2</v>
      </c>
      <c r="K597" s="10">
        <v>0.17052500000000001</v>
      </c>
      <c r="L597" s="9">
        <v>52.998399999999997</v>
      </c>
    </row>
    <row r="598" spans="1:12" ht="15" x14ac:dyDescent="0.15">
      <c r="A598" s="8" t="s">
        <v>3493</v>
      </c>
      <c r="B598" s="8" t="s">
        <v>159</v>
      </c>
      <c r="C598" s="8" t="s">
        <v>165</v>
      </c>
      <c r="D598" s="8" t="s">
        <v>1603</v>
      </c>
      <c r="E598" s="8" t="s">
        <v>1602</v>
      </c>
      <c r="F598" s="10">
        <v>1.5299999999999999E-2</v>
      </c>
      <c r="G598" s="10">
        <v>1.9E-3</v>
      </c>
      <c r="H598" s="10">
        <v>1.5910000000000001E-16</v>
      </c>
      <c r="I598" s="10">
        <v>-2.0275000000000001E-2</v>
      </c>
      <c r="J598" s="10">
        <v>1.13995E-2</v>
      </c>
      <c r="K598" s="10">
        <v>7.5307799999999994E-2</v>
      </c>
      <c r="L598" s="9">
        <v>64.844875346260395</v>
      </c>
    </row>
    <row r="599" spans="1:12" ht="15" x14ac:dyDescent="0.15">
      <c r="A599" s="8" t="s">
        <v>3494</v>
      </c>
      <c r="B599" s="8" t="s">
        <v>159</v>
      </c>
      <c r="C599" s="8" t="s">
        <v>165</v>
      </c>
      <c r="D599" s="8" t="s">
        <v>1609</v>
      </c>
      <c r="E599" s="8" t="s">
        <v>1608</v>
      </c>
      <c r="F599" s="10">
        <v>-2.1399999999999999E-2</v>
      </c>
      <c r="G599" s="10">
        <v>3.8E-3</v>
      </c>
      <c r="H599" s="10">
        <v>1.74E-8</v>
      </c>
      <c r="I599" s="10">
        <v>1.16375E-2</v>
      </c>
      <c r="J599" s="10">
        <v>1.6505499999999999E-2</v>
      </c>
      <c r="K599" s="10">
        <v>0.480767</v>
      </c>
      <c r="L599" s="9">
        <v>31.714681440443201</v>
      </c>
    </row>
    <row r="600" spans="1:12" ht="15" x14ac:dyDescent="0.15">
      <c r="A600" s="8" t="s">
        <v>3495</v>
      </c>
      <c r="B600" s="8" t="s">
        <v>159</v>
      </c>
      <c r="C600" s="8" t="s">
        <v>165</v>
      </c>
      <c r="D600" s="8" t="s">
        <v>1608</v>
      </c>
      <c r="E600" s="8" t="s">
        <v>1603</v>
      </c>
      <c r="F600" s="10">
        <v>3.6600000000000001E-2</v>
      </c>
      <c r="G600" s="10">
        <v>5.7999999999999996E-3</v>
      </c>
      <c r="H600" s="10">
        <v>2.2850000000000001E-10</v>
      </c>
      <c r="I600" s="10">
        <v>-7.8196500000000002E-2</v>
      </c>
      <c r="J600" s="10">
        <v>4.6465399999999997E-2</v>
      </c>
      <c r="K600" s="10">
        <v>9.23953E-2</v>
      </c>
      <c r="L600" s="9">
        <v>39.820451843043998</v>
      </c>
    </row>
    <row r="601" spans="1:12" ht="15" x14ac:dyDescent="0.15">
      <c r="A601" s="8" t="s">
        <v>3496</v>
      </c>
      <c r="B601" s="8" t="s">
        <v>159</v>
      </c>
      <c r="C601" s="8" t="s">
        <v>165</v>
      </c>
      <c r="D601" s="8" t="s">
        <v>1602</v>
      </c>
      <c r="E601" s="8" t="s">
        <v>1603</v>
      </c>
      <c r="F601" s="10">
        <v>1.84E-2</v>
      </c>
      <c r="G601" s="10">
        <v>3.2000000000000002E-3</v>
      </c>
      <c r="H601" s="10">
        <v>7.7029999999999996E-9</v>
      </c>
      <c r="I601" s="10">
        <v>3.6803200000000001E-2</v>
      </c>
      <c r="J601" s="10">
        <v>2.0348399999999999E-2</v>
      </c>
      <c r="K601" s="10">
        <v>7.0504999999999998E-2</v>
      </c>
      <c r="L601" s="9">
        <v>33.0625</v>
      </c>
    </row>
    <row r="602" spans="1:12" ht="15" x14ac:dyDescent="0.15">
      <c r="A602" s="8" t="s">
        <v>3497</v>
      </c>
      <c r="B602" s="8" t="s">
        <v>159</v>
      </c>
      <c r="C602" s="8" t="s">
        <v>165</v>
      </c>
      <c r="D602" s="8" t="s">
        <v>1602</v>
      </c>
      <c r="E602" s="8" t="s">
        <v>1603</v>
      </c>
      <c r="F602" s="10">
        <v>-2.6700000000000002E-2</v>
      </c>
      <c r="G602" s="10">
        <v>1.9E-3</v>
      </c>
      <c r="H602" s="10">
        <v>2.2269999999999999E-43</v>
      </c>
      <c r="I602" s="10">
        <v>6.9375900000000004E-3</v>
      </c>
      <c r="J602" s="10">
        <v>1.22872E-2</v>
      </c>
      <c r="K602" s="10">
        <v>0.57233299999999998</v>
      </c>
      <c r="L602" s="9">
        <v>197.47645429362899</v>
      </c>
    </row>
    <row r="603" spans="1:12" ht="15" x14ac:dyDescent="0.15">
      <c r="A603" s="8" t="s">
        <v>3498</v>
      </c>
      <c r="B603" s="8" t="s">
        <v>159</v>
      </c>
      <c r="C603" s="8" t="s">
        <v>165</v>
      </c>
      <c r="D603" s="8" t="s">
        <v>1603</v>
      </c>
      <c r="E603" s="8" t="s">
        <v>1602</v>
      </c>
      <c r="F603" s="10">
        <v>1.6500000000000001E-2</v>
      </c>
      <c r="G603" s="10">
        <v>1.8E-3</v>
      </c>
      <c r="H603" s="10">
        <v>1.3679999999999999E-19</v>
      </c>
      <c r="I603" s="10">
        <v>5.5935300000000002E-3</v>
      </c>
      <c r="J603" s="10">
        <v>1.15853E-2</v>
      </c>
      <c r="K603" s="10">
        <v>0.62923099999999998</v>
      </c>
      <c r="L603" s="9">
        <v>84.0277777777778</v>
      </c>
    </row>
    <row r="604" spans="1:12" ht="15" x14ac:dyDescent="0.15">
      <c r="A604" s="8" t="s">
        <v>3499</v>
      </c>
      <c r="B604" s="8" t="s">
        <v>159</v>
      </c>
      <c r="C604" s="8" t="s">
        <v>165</v>
      </c>
      <c r="D604" s="8" t="s">
        <v>1603</v>
      </c>
      <c r="E604" s="8" t="s">
        <v>1602</v>
      </c>
      <c r="F604" s="10">
        <v>-7.7899999999999997E-2</v>
      </c>
      <c r="G604" s="10">
        <v>2.3999999999999998E-3</v>
      </c>
      <c r="H604" s="10">
        <v>9.9999999999999998E-201</v>
      </c>
      <c r="I604" s="10">
        <v>-5.6223600000000002E-5</v>
      </c>
      <c r="J604" s="10">
        <v>1.81961E-2</v>
      </c>
      <c r="K604" s="10">
        <v>0.99753499999999995</v>
      </c>
      <c r="L604" s="9">
        <v>1053.5434027777801</v>
      </c>
    </row>
    <row r="605" spans="1:12" ht="15" x14ac:dyDescent="0.15">
      <c r="A605" s="8" t="s">
        <v>3500</v>
      </c>
      <c r="B605" s="8" t="s">
        <v>159</v>
      </c>
      <c r="C605" s="8" t="s">
        <v>165</v>
      </c>
      <c r="D605" s="8" t="s">
        <v>1608</v>
      </c>
      <c r="E605" s="8" t="s">
        <v>1602</v>
      </c>
      <c r="F605" s="10">
        <v>1.11E-2</v>
      </c>
      <c r="G605" s="10">
        <v>1.8E-3</v>
      </c>
      <c r="H605" s="10">
        <v>6.853E-10</v>
      </c>
      <c r="I605" s="10">
        <v>-1.66807E-2</v>
      </c>
      <c r="J605" s="10">
        <v>1.18534E-2</v>
      </c>
      <c r="K605" s="10">
        <v>0.15935199999999999</v>
      </c>
      <c r="L605" s="9">
        <v>38.0277777777778</v>
      </c>
    </row>
    <row r="606" spans="1:12" ht="15" x14ac:dyDescent="0.15">
      <c r="A606" s="8" t="s">
        <v>3501</v>
      </c>
      <c r="B606" s="8" t="s">
        <v>159</v>
      </c>
      <c r="C606" s="8" t="s">
        <v>165</v>
      </c>
      <c r="D606" s="8" t="s">
        <v>1608</v>
      </c>
      <c r="E606" s="8" t="s">
        <v>1609</v>
      </c>
      <c r="F606" s="10">
        <v>1.5100000000000001E-2</v>
      </c>
      <c r="G606" s="10">
        <v>2.3E-3</v>
      </c>
      <c r="H606" s="10">
        <v>1.184E-10</v>
      </c>
      <c r="I606" s="10">
        <v>1.0118500000000001E-2</v>
      </c>
      <c r="J606" s="10">
        <v>1.6849099999999999E-2</v>
      </c>
      <c r="K606" s="10">
        <v>0.54814799999999997</v>
      </c>
      <c r="L606" s="9">
        <v>43.102079395085099</v>
      </c>
    </row>
    <row r="607" spans="1:12" ht="15" x14ac:dyDescent="0.15">
      <c r="A607" s="8" t="s">
        <v>3502</v>
      </c>
      <c r="B607" s="8" t="s">
        <v>159</v>
      </c>
      <c r="C607" s="8" t="s">
        <v>165</v>
      </c>
      <c r="D607" s="8" t="s">
        <v>1609</v>
      </c>
      <c r="E607" s="8" t="s">
        <v>1608</v>
      </c>
      <c r="F607" s="10">
        <v>1.2699999999999999E-2</v>
      </c>
      <c r="G607" s="10">
        <v>2E-3</v>
      </c>
      <c r="H607" s="10">
        <v>4.3290000000000003E-10</v>
      </c>
      <c r="I607" s="10">
        <v>-8.0033099999999996E-3</v>
      </c>
      <c r="J607" s="10">
        <v>1.23029E-2</v>
      </c>
      <c r="K607" s="10">
        <v>0.51535600000000004</v>
      </c>
      <c r="L607" s="9">
        <v>40.322499999999998</v>
      </c>
    </row>
    <row r="608" spans="1:12" ht="15" x14ac:dyDescent="0.15">
      <c r="A608" s="8" t="s">
        <v>3503</v>
      </c>
      <c r="B608" s="8" t="s">
        <v>159</v>
      </c>
      <c r="C608" s="8" t="s">
        <v>165</v>
      </c>
      <c r="D608" s="8" t="s">
        <v>1602</v>
      </c>
      <c r="E608" s="8" t="s">
        <v>1603</v>
      </c>
      <c r="F608" s="10">
        <v>1.4500000000000001E-2</v>
      </c>
      <c r="G608" s="10">
        <v>1.8E-3</v>
      </c>
      <c r="H608" s="10">
        <v>1.787E-16</v>
      </c>
      <c r="I608" s="10">
        <v>-6.51018E-3</v>
      </c>
      <c r="J608" s="10">
        <v>1.13087E-2</v>
      </c>
      <c r="K608" s="10">
        <v>0.56483000000000005</v>
      </c>
      <c r="L608" s="9">
        <v>64.891975308642003</v>
      </c>
    </row>
    <row r="609" spans="1:12" ht="15" x14ac:dyDescent="0.15">
      <c r="A609" s="8" t="s">
        <v>3504</v>
      </c>
      <c r="B609" s="8" t="s">
        <v>159</v>
      </c>
      <c r="C609" s="8" t="s">
        <v>165</v>
      </c>
      <c r="D609" s="8" t="s">
        <v>1609</v>
      </c>
      <c r="E609" s="8" t="s">
        <v>1603</v>
      </c>
      <c r="F609" s="10">
        <v>-1.2E-2</v>
      </c>
      <c r="G609" s="10">
        <v>2.2000000000000001E-3</v>
      </c>
      <c r="H609" s="10">
        <v>2.9539999999999998E-8</v>
      </c>
      <c r="I609" s="10">
        <v>-2.02548E-2</v>
      </c>
      <c r="J609" s="10">
        <v>1.21286E-2</v>
      </c>
      <c r="K609" s="10">
        <v>9.4920500000000005E-2</v>
      </c>
      <c r="L609" s="9">
        <v>29.752066115702501</v>
      </c>
    </row>
    <row r="610" spans="1:12" ht="15" x14ac:dyDescent="0.15">
      <c r="A610" s="8" t="s">
        <v>3505</v>
      </c>
      <c r="B610" s="8" t="s">
        <v>159</v>
      </c>
      <c r="C610" s="8" t="s">
        <v>165</v>
      </c>
      <c r="D610" s="8" t="s">
        <v>1609</v>
      </c>
      <c r="E610" s="8" t="s">
        <v>1608</v>
      </c>
      <c r="F610" s="10">
        <v>-3.2300000000000002E-2</v>
      </c>
      <c r="G610" s="10">
        <v>1.8E-3</v>
      </c>
      <c r="H610" s="10">
        <v>1.0969999999999999E-70</v>
      </c>
      <c r="I610" s="10">
        <v>-5.7280899999999999E-3</v>
      </c>
      <c r="J610" s="10">
        <v>1.18207E-2</v>
      </c>
      <c r="K610" s="10">
        <v>0.627973</v>
      </c>
      <c r="L610" s="9">
        <v>322.003086419753</v>
      </c>
    </row>
    <row r="611" spans="1:12" ht="15" x14ac:dyDescent="0.15">
      <c r="A611" s="8" t="s">
        <v>3506</v>
      </c>
      <c r="B611" s="8" t="s">
        <v>159</v>
      </c>
      <c r="C611" s="8" t="s">
        <v>165</v>
      </c>
      <c r="D611" s="8" t="s">
        <v>1602</v>
      </c>
      <c r="E611" s="8" t="s">
        <v>1608</v>
      </c>
      <c r="F611" s="10">
        <v>-1.3299999999999999E-2</v>
      </c>
      <c r="G611" s="10">
        <v>1.8E-3</v>
      </c>
      <c r="H611" s="10">
        <v>7.2630000000000005E-13</v>
      </c>
      <c r="I611" s="10">
        <v>3.0592600000000001E-2</v>
      </c>
      <c r="J611" s="10">
        <v>1.16074E-2</v>
      </c>
      <c r="K611" s="10">
        <v>8.3986600000000005E-3</v>
      </c>
      <c r="L611" s="9">
        <v>54.595679012345698</v>
      </c>
    </row>
    <row r="612" spans="1:12" ht="15" x14ac:dyDescent="0.15">
      <c r="A612" s="8" t="s">
        <v>3507</v>
      </c>
      <c r="B612" s="8" t="s">
        <v>159</v>
      </c>
      <c r="C612" s="8" t="s">
        <v>165</v>
      </c>
      <c r="D612" s="8" t="s">
        <v>1608</v>
      </c>
      <c r="E612" s="8" t="s">
        <v>1609</v>
      </c>
      <c r="F612" s="10">
        <v>-2.6700000000000002E-2</v>
      </c>
      <c r="G612" s="10">
        <v>2.3E-3</v>
      </c>
      <c r="H612" s="10">
        <v>1.257E-30</v>
      </c>
      <c r="I612" s="10">
        <v>9.3115200000000002E-3</v>
      </c>
      <c r="J612" s="10">
        <v>1.54743E-2</v>
      </c>
      <c r="K612" s="10">
        <v>0.547346</v>
      </c>
      <c r="L612" s="9">
        <v>134.761814744802</v>
      </c>
    </row>
    <row r="613" spans="1:12" ht="15" x14ac:dyDescent="0.15">
      <c r="A613" s="8" t="s">
        <v>3508</v>
      </c>
      <c r="B613" s="8" t="s">
        <v>159</v>
      </c>
      <c r="C613" s="8" t="s">
        <v>165</v>
      </c>
      <c r="D613" s="8" t="s">
        <v>1609</v>
      </c>
      <c r="E613" s="8" t="s">
        <v>1602</v>
      </c>
      <c r="F613" s="10">
        <v>2.0500000000000001E-2</v>
      </c>
      <c r="G613" s="10">
        <v>2.3999999999999998E-3</v>
      </c>
      <c r="H613" s="10">
        <v>1.4500000000000001E-17</v>
      </c>
      <c r="I613" s="10">
        <v>-1.5373599999999999E-2</v>
      </c>
      <c r="J613" s="10">
        <v>1.4521600000000001E-2</v>
      </c>
      <c r="K613" s="10">
        <v>0.28975000000000001</v>
      </c>
      <c r="L613" s="9">
        <v>72.9600694444445</v>
      </c>
    </row>
    <row r="614" spans="1:12" ht="15" x14ac:dyDescent="0.15">
      <c r="A614" s="8" t="s">
        <v>3509</v>
      </c>
      <c r="B614" s="8" t="s">
        <v>159</v>
      </c>
      <c r="C614" s="8" t="s">
        <v>165</v>
      </c>
      <c r="D614" s="8" t="s">
        <v>1609</v>
      </c>
      <c r="E614" s="8" t="s">
        <v>1608</v>
      </c>
      <c r="F614" s="10">
        <v>7.8200000000000006E-2</v>
      </c>
      <c r="G614" s="10">
        <v>2E-3</v>
      </c>
      <c r="H614" s="10">
        <v>9.9999999999999998E-201</v>
      </c>
      <c r="I614" s="10">
        <v>1.67122E-2</v>
      </c>
      <c r="J614" s="10">
        <v>1.15359E-2</v>
      </c>
      <c r="K614" s="10">
        <v>0.14741899999999999</v>
      </c>
      <c r="L614" s="9">
        <v>1528.81</v>
      </c>
    </row>
    <row r="615" spans="1:12" ht="15" x14ac:dyDescent="0.15">
      <c r="A615" s="8" t="s">
        <v>3510</v>
      </c>
      <c r="B615" s="8" t="s">
        <v>159</v>
      </c>
      <c r="C615" s="8" t="s">
        <v>165</v>
      </c>
      <c r="D615" s="8" t="s">
        <v>1609</v>
      </c>
      <c r="E615" s="8" t="s">
        <v>1608</v>
      </c>
      <c r="F615" s="10">
        <v>1.2699999999999999E-2</v>
      </c>
      <c r="G615" s="10">
        <v>2.0999999999999999E-3</v>
      </c>
      <c r="H615" s="10">
        <v>7.3460000000000003E-10</v>
      </c>
      <c r="I615" s="10">
        <v>5.35769E-3</v>
      </c>
      <c r="J615" s="10">
        <v>1.1572600000000001E-2</v>
      </c>
      <c r="K615" s="10">
        <v>0.64339100000000005</v>
      </c>
      <c r="L615" s="9">
        <v>36.5736961451247</v>
      </c>
    </row>
    <row r="616" spans="1:12" ht="15" x14ac:dyDescent="0.15">
      <c r="A616" s="8" t="s">
        <v>3511</v>
      </c>
      <c r="B616" s="8" t="s">
        <v>159</v>
      </c>
      <c r="C616" s="8" t="s">
        <v>165</v>
      </c>
      <c r="D616" s="8" t="s">
        <v>1609</v>
      </c>
      <c r="E616" s="8" t="s">
        <v>1608</v>
      </c>
      <c r="F616" s="10">
        <v>2.9499999999999998E-2</v>
      </c>
      <c r="G616" s="10">
        <v>2.3999999999999998E-3</v>
      </c>
      <c r="H616" s="10">
        <v>8.262E-36</v>
      </c>
      <c r="I616" s="10">
        <v>1.23284E-2</v>
      </c>
      <c r="J616" s="10">
        <v>1.5314599999999999E-2</v>
      </c>
      <c r="K616" s="10">
        <v>0.42081200000000002</v>
      </c>
      <c r="L616" s="9">
        <v>151.085069444444</v>
      </c>
    </row>
    <row r="617" spans="1:12" ht="15" x14ac:dyDescent="0.15">
      <c r="A617" s="8" t="s">
        <v>3512</v>
      </c>
      <c r="B617" s="8" t="s">
        <v>159</v>
      </c>
      <c r="C617" s="8" t="s">
        <v>165</v>
      </c>
      <c r="D617" s="8" t="s">
        <v>1608</v>
      </c>
      <c r="E617" s="8" t="s">
        <v>1609</v>
      </c>
      <c r="F617" s="10">
        <v>-1.5599999999999999E-2</v>
      </c>
      <c r="G617" s="10">
        <v>2.2000000000000001E-3</v>
      </c>
      <c r="H617" s="10">
        <v>1.4940000000000001E-12</v>
      </c>
      <c r="I617" s="10">
        <v>2.0830600000000001E-2</v>
      </c>
      <c r="J617" s="10">
        <v>1.2886399999999999E-2</v>
      </c>
      <c r="K617" s="10">
        <v>0.10599</v>
      </c>
      <c r="L617" s="9">
        <v>50.280991735537199</v>
      </c>
    </row>
    <row r="618" spans="1:12" ht="15" x14ac:dyDescent="0.15">
      <c r="A618" s="8" t="s">
        <v>3513</v>
      </c>
      <c r="B618" s="8" t="s">
        <v>159</v>
      </c>
      <c r="C618" s="8" t="s">
        <v>165</v>
      </c>
      <c r="D618" s="8" t="s">
        <v>1609</v>
      </c>
      <c r="E618" s="8" t="s">
        <v>1608</v>
      </c>
      <c r="F618" s="10">
        <v>2.6499999999999999E-2</v>
      </c>
      <c r="G618" s="10">
        <v>4.0000000000000001E-3</v>
      </c>
      <c r="H618" s="10">
        <v>3.3259999999999997E-11</v>
      </c>
      <c r="I618" s="10">
        <v>2.17859E-2</v>
      </c>
      <c r="J618" s="10">
        <v>2.2650199999999999E-2</v>
      </c>
      <c r="K618" s="10">
        <v>0.33613100000000001</v>
      </c>
      <c r="L618" s="9">
        <v>43.890625</v>
      </c>
    </row>
    <row r="619" spans="1:12" ht="15" x14ac:dyDescent="0.15">
      <c r="A619" s="8" t="s">
        <v>3514</v>
      </c>
      <c r="B619" s="8" t="s">
        <v>159</v>
      </c>
      <c r="C619" s="8" t="s">
        <v>165</v>
      </c>
      <c r="D619" s="8" t="s">
        <v>1602</v>
      </c>
      <c r="E619" s="8" t="s">
        <v>1603</v>
      </c>
      <c r="F619" s="10">
        <v>-3.7400000000000003E-2</v>
      </c>
      <c r="G619" s="10">
        <v>4.8999999999999998E-3</v>
      </c>
      <c r="H619" s="10">
        <v>2.898E-14</v>
      </c>
      <c r="I619" s="10">
        <v>-2.29784E-2</v>
      </c>
      <c r="J619" s="10">
        <v>4.2694999999999997E-2</v>
      </c>
      <c r="K619" s="10">
        <v>0.59043900000000005</v>
      </c>
      <c r="L619" s="9">
        <v>58.257392753019602</v>
      </c>
    </row>
    <row r="620" spans="1:12" ht="15" x14ac:dyDescent="0.15">
      <c r="A620" s="8" t="s">
        <v>3515</v>
      </c>
      <c r="B620" s="8" t="s">
        <v>159</v>
      </c>
      <c r="C620" s="8" t="s">
        <v>165</v>
      </c>
      <c r="D620" s="8" t="s">
        <v>1602</v>
      </c>
      <c r="E620" s="8" t="s">
        <v>1608</v>
      </c>
      <c r="F620" s="10">
        <v>-1.2999999999999999E-2</v>
      </c>
      <c r="G620" s="10">
        <v>2.0999999999999999E-3</v>
      </c>
      <c r="H620" s="10">
        <v>3.3980000000000001E-10</v>
      </c>
      <c r="I620" s="10">
        <v>-7.0790499999999999E-3</v>
      </c>
      <c r="J620" s="10">
        <v>1.3114900000000001E-2</v>
      </c>
      <c r="K620" s="10">
        <v>0.58935499999999996</v>
      </c>
      <c r="L620" s="9">
        <v>38.321995464852598</v>
      </c>
    </row>
    <row r="621" spans="1:12" ht="15" x14ac:dyDescent="0.15">
      <c r="A621" s="8" t="s">
        <v>3516</v>
      </c>
      <c r="B621" s="8" t="s">
        <v>159</v>
      </c>
      <c r="C621" s="8" t="s">
        <v>165</v>
      </c>
      <c r="D621" s="8" t="s">
        <v>1603</v>
      </c>
      <c r="E621" s="8" t="s">
        <v>1602</v>
      </c>
      <c r="F621" s="10">
        <v>1.2E-2</v>
      </c>
      <c r="G621" s="10">
        <v>2.0999999999999999E-3</v>
      </c>
      <c r="H621" s="10">
        <v>2.1320000000000002E-8</v>
      </c>
      <c r="I621" s="10">
        <v>5.4616899999999999E-3</v>
      </c>
      <c r="J621" s="10">
        <v>1.31599E-2</v>
      </c>
      <c r="K621" s="10">
        <v>0.67812399999999995</v>
      </c>
      <c r="L621" s="9">
        <v>32.653061224489797</v>
      </c>
    </row>
    <row r="622" spans="1:12" ht="15" x14ac:dyDescent="0.15">
      <c r="A622" s="8" t="s">
        <v>3517</v>
      </c>
      <c r="B622" s="8" t="s">
        <v>159</v>
      </c>
      <c r="C622" s="8" t="s">
        <v>165</v>
      </c>
      <c r="D622" s="8" t="s">
        <v>1609</v>
      </c>
      <c r="E622" s="8" t="s">
        <v>1608</v>
      </c>
      <c r="F622" s="10">
        <v>-2.8000000000000001E-2</v>
      </c>
      <c r="G622" s="10">
        <v>3.7000000000000002E-3</v>
      </c>
      <c r="H622" s="10">
        <v>2.4110000000000001E-14</v>
      </c>
      <c r="I622" s="10">
        <v>9.4246199999999999E-3</v>
      </c>
      <c r="J622" s="10">
        <v>2.1277399999999998E-2</v>
      </c>
      <c r="K622" s="10">
        <v>0.65780799999999995</v>
      </c>
      <c r="L622" s="9">
        <v>57.268078889700497</v>
      </c>
    </row>
    <row r="623" spans="1:12" ht="15" x14ac:dyDescent="0.15">
      <c r="A623" s="8" t="s">
        <v>2185</v>
      </c>
      <c r="B623" s="8" t="s">
        <v>159</v>
      </c>
      <c r="C623" s="8" t="s">
        <v>165</v>
      </c>
      <c r="D623" s="8" t="s">
        <v>1608</v>
      </c>
      <c r="E623" s="8" t="s">
        <v>1609</v>
      </c>
      <c r="F623" s="10">
        <v>-3.4200000000000001E-2</v>
      </c>
      <c r="G623" s="10">
        <v>4.7000000000000002E-3</v>
      </c>
      <c r="H623" s="10">
        <v>5.105E-13</v>
      </c>
      <c r="I623" s="10">
        <v>8.4917699999999999E-2</v>
      </c>
      <c r="J623" s="10">
        <v>4.1483600000000002E-2</v>
      </c>
      <c r="K623" s="10">
        <v>4.0656499999999998E-2</v>
      </c>
      <c r="L623" s="9">
        <v>52.948845631507503</v>
      </c>
    </row>
    <row r="624" spans="1:12" ht="15" x14ac:dyDescent="0.15">
      <c r="A624" s="8" t="s">
        <v>3518</v>
      </c>
      <c r="B624" s="8" t="s">
        <v>159</v>
      </c>
      <c r="C624" s="8" t="s">
        <v>165</v>
      </c>
      <c r="D624" s="8" t="s">
        <v>1602</v>
      </c>
      <c r="E624" s="8" t="s">
        <v>1603</v>
      </c>
      <c r="F624" s="10">
        <v>-1.7000000000000001E-2</v>
      </c>
      <c r="G624" s="10">
        <v>1.8E-3</v>
      </c>
      <c r="H624" s="10">
        <v>9.9920000000000004E-21</v>
      </c>
      <c r="I624" s="10">
        <v>-3.5456000000000001E-2</v>
      </c>
      <c r="J624" s="10">
        <v>1.27245E-2</v>
      </c>
      <c r="K624" s="10">
        <v>5.3290500000000001E-3</v>
      </c>
      <c r="L624" s="9">
        <v>89.197530864197503</v>
      </c>
    </row>
    <row r="625" spans="1:12" ht="15" x14ac:dyDescent="0.15">
      <c r="A625" s="8" t="s">
        <v>3519</v>
      </c>
      <c r="B625" s="8" t="s">
        <v>159</v>
      </c>
      <c r="C625" s="8" t="s">
        <v>165</v>
      </c>
      <c r="D625" s="8" t="s">
        <v>1609</v>
      </c>
      <c r="E625" s="8" t="s">
        <v>1608</v>
      </c>
      <c r="F625" s="10">
        <v>-4.3499999999999997E-2</v>
      </c>
      <c r="G625" s="10">
        <v>4.4000000000000003E-3</v>
      </c>
      <c r="H625" s="10">
        <v>5.8720000000000004E-23</v>
      </c>
      <c r="I625" s="10">
        <v>-2.6872900000000002E-2</v>
      </c>
      <c r="J625" s="10">
        <v>3.9627999999999997E-2</v>
      </c>
      <c r="K625" s="10">
        <v>0.49768899999999999</v>
      </c>
      <c r="L625" s="9">
        <v>97.740185950413206</v>
      </c>
    </row>
    <row r="626" spans="1:12" ht="15" x14ac:dyDescent="0.15">
      <c r="A626" s="8" t="s">
        <v>3520</v>
      </c>
      <c r="B626" s="8" t="s">
        <v>159</v>
      </c>
      <c r="C626" s="8" t="s">
        <v>165</v>
      </c>
      <c r="D626" s="8" t="s">
        <v>1609</v>
      </c>
      <c r="E626" s="8" t="s">
        <v>1603</v>
      </c>
      <c r="F626" s="10">
        <v>3.1399999999999997E-2</v>
      </c>
      <c r="G626" s="10">
        <v>1.9E-3</v>
      </c>
      <c r="H626" s="10">
        <v>1.6519999999999998E-58</v>
      </c>
      <c r="I626" s="10">
        <v>2.14069E-2</v>
      </c>
      <c r="J626" s="10">
        <v>1.19693E-2</v>
      </c>
      <c r="K626" s="10">
        <v>7.3698700000000006E-2</v>
      </c>
      <c r="L626" s="9">
        <v>273.11911357340699</v>
      </c>
    </row>
    <row r="627" spans="1:12" ht="15" x14ac:dyDescent="0.15">
      <c r="A627" s="8" t="s">
        <v>3521</v>
      </c>
      <c r="B627" s="8" t="s">
        <v>159</v>
      </c>
      <c r="C627" s="8" t="s">
        <v>165</v>
      </c>
      <c r="D627" s="8" t="s">
        <v>1608</v>
      </c>
      <c r="E627" s="8" t="s">
        <v>1609</v>
      </c>
      <c r="F627" s="10">
        <v>-1.46E-2</v>
      </c>
      <c r="G627" s="10">
        <v>2.7000000000000001E-3</v>
      </c>
      <c r="H627" s="10">
        <v>4.5009999999999997E-8</v>
      </c>
      <c r="I627" s="10">
        <v>-1.2019200000000001E-2</v>
      </c>
      <c r="J627" s="10">
        <v>1.8484299999999999E-2</v>
      </c>
      <c r="K627" s="10">
        <v>0.51554</v>
      </c>
      <c r="L627" s="9">
        <v>29.240054869684499</v>
      </c>
    </row>
    <row r="628" spans="1:12" ht="15" x14ac:dyDescent="0.15">
      <c r="A628" s="8" t="s">
        <v>3522</v>
      </c>
      <c r="B628" s="8" t="s">
        <v>159</v>
      </c>
      <c r="C628" s="8" t="s">
        <v>165</v>
      </c>
      <c r="D628" s="8" t="s">
        <v>1608</v>
      </c>
      <c r="E628" s="8" t="s">
        <v>1609</v>
      </c>
      <c r="F628" s="10">
        <v>-1.2999999999999999E-2</v>
      </c>
      <c r="G628" s="10">
        <v>2E-3</v>
      </c>
      <c r="H628" s="10">
        <v>1.779E-10</v>
      </c>
      <c r="I628" s="10">
        <v>5.4522199999999998E-3</v>
      </c>
      <c r="J628" s="10">
        <v>1.13025E-2</v>
      </c>
      <c r="K628" s="10">
        <v>0.62952900000000001</v>
      </c>
      <c r="L628" s="9">
        <v>42.25</v>
      </c>
    </row>
    <row r="629" spans="1:12" ht="15" x14ac:dyDescent="0.15">
      <c r="A629" s="8" t="s">
        <v>3523</v>
      </c>
      <c r="B629" s="8" t="s">
        <v>159</v>
      </c>
      <c r="C629" s="8" t="s">
        <v>165</v>
      </c>
      <c r="D629" s="8" t="s">
        <v>1609</v>
      </c>
      <c r="E629" s="8" t="s">
        <v>1608</v>
      </c>
      <c r="F629" s="10">
        <v>-2.1499999999999998E-2</v>
      </c>
      <c r="G629" s="10">
        <v>2.2000000000000001E-3</v>
      </c>
      <c r="H629" s="10">
        <v>9.5969999999999999E-23</v>
      </c>
      <c r="I629" s="10">
        <v>-9.7172400000000003E-3</v>
      </c>
      <c r="J629" s="10">
        <v>1.18397E-2</v>
      </c>
      <c r="K629" s="10">
        <v>0.41179700000000002</v>
      </c>
      <c r="L629" s="9">
        <v>95.5061983471074</v>
      </c>
    </row>
    <row r="630" spans="1:12" ht="15" x14ac:dyDescent="0.15">
      <c r="A630" s="8" t="s">
        <v>3524</v>
      </c>
      <c r="B630" s="8" t="s">
        <v>159</v>
      </c>
      <c r="C630" s="8" t="s">
        <v>165</v>
      </c>
      <c r="D630" s="8" t="s">
        <v>1602</v>
      </c>
      <c r="E630" s="8" t="s">
        <v>1603</v>
      </c>
      <c r="F630" s="10">
        <v>-1.3299999999999999E-2</v>
      </c>
      <c r="G630" s="10">
        <v>2E-3</v>
      </c>
      <c r="H630" s="10">
        <v>2.0219999999999999E-11</v>
      </c>
      <c r="I630" s="10">
        <v>-1.00903E-2</v>
      </c>
      <c r="J630" s="10">
        <v>1.2132E-2</v>
      </c>
      <c r="K630" s="10">
        <v>0.40557300000000002</v>
      </c>
      <c r="L630" s="9">
        <v>44.222499999999997</v>
      </c>
    </row>
    <row r="631" spans="1:12" ht="15" x14ac:dyDescent="0.15">
      <c r="A631" s="8" t="s">
        <v>3525</v>
      </c>
      <c r="B631" s="8" t="s">
        <v>159</v>
      </c>
      <c r="C631" s="8" t="s">
        <v>165</v>
      </c>
      <c r="D631" s="8" t="s">
        <v>1608</v>
      </c>
      <c r="E631" s="8" t="s">
        <v>1609</v>
      </c>
      <c r="F631" s="10">
        <v>1.15E-2</v>
      </c>
      <c r="G631" s="10">
        <v>1.9E-3</v>
      </c>
      <c r="H631" s="10">
        <v>6.9880000000000001E-10</v>
      </c>
      <c r="I631" s="10">
        <v>-6.7814900000000003E-3</v>
      </c>
      <c r="J631" s="10">
        <v>1.14465E-2</v>
      </c>
      <c r="K631" s="10">
        <v>0.55354999999999999</v>
      </c>
      <c r="L631" s="9">
        <v>36.634349030470901</v>
      </c>
    </row>
    <row r="632" spans="1:12" ht="15" x14ac:dyDescent="0.15">
      <c r="A632" s="8" t="s">
        <v>3526</v>
      </c>
      <c r="B632" s="8" t="s">
        <v>159</v>
      </c>
      <c r="C632" s="8" t="s">
        <v>165</v>
      </c>
      <c r="D632" s="8" t="s">
        <v>1602</v>
      </c>
      <c r="E632" s="8" t="s">
        <v>1608</v>
      </c>
      <c r="F632" s="10">
        <v>-1.23E-2</v>
      </c>
      <c r="G632" s="10">
        <v>1.8E-3</v>
      </c>
      <c r="H632" s="10">
        <v>9.6760000000000004E-12</v>
      </c>
      <c r="I632" s="10">
        <v>1.05591E-2</v>
      </c>
      <c r="J632" s="10">
        <v>1.14676E-2</v>
      </c>
      <c r="K632" s="10">
        <v>0.35716799999999999</v>
      </c>
      <c r="L632" s="9">
        <v>46.6944444444444</v>
      </c>
    </row>
    <row r="633" spans="1:12" ht="15" x14ac:dyDescent="0.15">
      <c r="A633" s="8" t="s">
        <v>3527</v>
      </c>
      <c r="B633" s="8" t="s">
        <v>159</v>
      </c>
      <c r="C633" s="8" t="s">
        <v>165</v>
      </c>
      <c r="D633" s="8" t="s">
        <v>1608</v>
      </c>
      <c r="E633" s="8" t="s">
        <v>1609</v>
      </c>
      <c r="F633" s="10">
        <v>-2.4899999999999999E-2</v>
      </c>
      <c r="G633" s="10">
        <v>1.8E-3</v>
      </c>
      <c r="H633" s="10">
        <v>1.3010000000000001E-41</v>
      </c>
      <c r="I633" s="10">
        <v>-2.9218299999999999E-2</v>
      </c>
      <c r="J633" s="10">
        <v>1.16662E-2</v>
      </c>
      <c r="K633" s="10">
        <v>1.22614E-2</v>
      </c>
      <c r="L633" s="9">
        <v>191.361111111111</v>
      </c>
    </row>
    <row r="634" spans="1:12" ht="15" x14ac:dyDescent="0.15">
      <c r="A634" s="8" t="s">
        <v>3528</v>
      </c>
      <c r="B634" s="8" t="s">
        <v>159</v>
      </c>
      <c r="C634" s="8" t="s">
        <v>165</v>
      </c>
      <c r="D634" s="8" t="s">
        <v>1609</v>
      </c>
      <c r="E634" s="8" t="s">
        <v>1608</v>
      </c>
      <c r="F634" s="10">
        <v>-1.47E-2</v>
      </c>
      <c r="G634" s="10">
        <v>2.5000000000000001E-3</v>
      </c>
      <c r="H634" s="10">
        <v>2.7229999999999998E-9</v>
      </c>
      <c r="I634" s="10">
        <v>1.8010399999999999E-2</v>
      </c>
      <c r="J634" s="10">
        <v>1.6991200000000001E-2</v>
      </c>
      <c r="K634" s="10">
        <v>0.28915299999999999</v>
      </c>
      <c r="L634" s="9">
        <v>34.574399999999997</v>
      </c>
    </row>
    <row r="635" spans="1:12" ht="15" x14ac:dyDescent="0.15">
      <c r="A635" s="8" t="s">
        <v>3529</v>
      </c>
      <c r="B635" s="8" t="s">
        <v>159</v>
      </c>
      <c r="C635" s="8" t="s">
        <v>165</v>
      </c>
      <c r="D635" s="8" t="s">
        <v>1608</v>
      </c>
      <c r="E635" s="8" t="s">
        <v>1609</v>
      </c>
      <c r="F635" s="10">
        <v>-1.4999999999999999E-2</v>
      </c>
      <c r="G635" s="10">
        <v>1.9E-3</v>
      </c>
      <c r="H635" s="10">
        <v>1.8780000000000001E-15</v>
      </c>
      <c r="I635" s="10">
        <v>1.0028799999999999E-2</v>
      </c>
      <c r="J635" s="10">
        <v>1.20299E-2</v>
      </c>
      <c r="K635" s="10">
        <v>0.40447499999999997</v>
      </c>
      <c r="L635" s="9">
        <v>62.326869806094201</v>
      </c>
    </row>
    <row r="636" spans="1:12" ht="15" x14ac:dyDescent="0.15">
      <c r="A636" s="8" t="s">
        <v>3530</v>
      </c>
      <c r="B636" s="8" t="s">
        <v>159</v>
      </c>
      <c r="C636" s="8" t="s">
        <v>165</v>
      </c>
      <c r="D636" s="8" t="s">
        <v>1609</v>
      </c>
      <c r="E636" s="8" t="s">
        <v>1608</v>
      </c>
      <c r="F636" s="10">
        <v>1.04E-2</v>
      </c>
      <c r="G636" s="10">
        <v>1.8E-3</v>
      </c>
      <c r="H636" s="10">
        <v>9.9499999999999998E-9</v>
      </c>
      <c r="I636" s="10">
        <v>-3.5099599999999999E-3</v>
      </c>
      <c r="J636" s="10">
        <v>1.13962E-2</v>
      </c>
      <c r="K636" s="10">
        <v>0.75808699999999996</v>
      </c>
      <c r="L636" s="9">
        <v>33.382716049382701</v>
      </c>
    </row>
    <row r="637" spans="1:12" ht="15" x14ac:dyDescent="0.15">
      <c r="A637" s="8" t="s">
        <v>3531</v>
      </c>
      <c r="B637" s="8" t="s">
        <v>159</v>
      </c>
      <c r="C637" s="8" t="s">
        <v>165</v>
      </c>
      <c r="D637" s="8" t="s">
        <v>1609</v>
      </c>
      <c r="E637" s="8" t="s">
        <v>1602</v>
      </c>
      <c r="F637" s="10">
        <v>-1.0200000000000001E-2</v>
      </c>
      <c r="G637" s="10">
        <v>1.8E-3</v>
      </c>
      <c r="H637" s="10">
        <v>1.8489999999999999E-8</v>
      </c>
      <c r="I637" s="10">
        <v>-7.8583400000000001E-3</v>
      </c>
      <c r="J637" s="10">
        <v>1.1494600000000001E-2</v>
      </c>
      <c r="K637" s="10">
        <v>0.494195</v>
      </c>
      <c r="L637" s="9">
        <v>32.1111111111111</v>
      </c>
    </row>
    <row r="638" spans="1:12" ht="15" x14ac:dyDescent="0.15">
      <c r="A638" s="8" t="s">
        <v>3532</v>
      </c>
      <c r="B638" s="8" t="s">
        <v>159</v>
      </c>
      <c r="C638" s="8" t="s">
        <v>165</v>
      </c>
      <c r="D638" s="8" t="s">
        <v>1608</v>
      </c>
      <c r="E638" s="8" t="s">
        <v>1609</v>
      </c>
      <c r="F638" s="10">
        <v>1.5800000000000002E-2</v>
      </c>
      <c r="G638" s="10">
        <v>2.5999999999999999E-3</v>
      </c>
      <c r="H638" s="10">
        <v>1.496E-9</v>
      </c>
      <c r="I638" s="10">
        <v>1.4749400000000001E-3</v>
      </c>
      <c r="J638" s="10">
        <v>2.6203000000000001E-2</v>
      </c>
      <c r="K638" s="10">
        <v>0.95511199999999996</v>
      </c>
      <c r="L638" s="9">
        <v>36.928994082840198</v>
      </c>
    </row>
    <row r="639" spans="1:12" ht="15" x14ac:dyDescent="0.15">
      <c r="A639" s="8" t="s">
        <v>3533</v>
      </c>
      <c r="B639" s="8" t="s">
        <v>159</v>
      </c>
      <c r="C639" s="8" t="s">
        <v>165</v>
      </c>
      <c r="D639" s="8" t="s">
        <v>1602</v>
      </c>
      <c r="E639" s="8" t="s">
        <v>1608</v>
      </c>
      <c r="F639" s="10">
        <v>-4.1500000000000002E-2</v>
      </c>
      <c r="G639" s="10">
        <v>2.7000000000000001E-3</v>
      </c>
      <c r="H639" s="10">
        <v>1.196E-54</v>
      </c>
      <c r="I639" s="10">
        <v>-2.2529299999999999E-2</v>
      </c>
      <c r="J639" s="10">
        <v>1.8673800000000001E-2</v>
      </c>
      <c r="K639" s="10">
        <v>0.22763700000000001</v>
      </c>
      <c r="L639" s="9">
        <v>236.24828532235901</v>
      </c>
    </row>
    <row r="640" spans="1:12" ht="15" x14ac:dyDescent="0.15">
      <c r="A640" s="8" t="s">
        <v>3534</v>
      </c>
      <c r="B640" s="8" t="s">
        <v>159</v>
      </c>
      <c r="C640" s="8" t="s">
        <v>165</v>
      </c>
      <c r="D640" s="8" t="s">
        <v>1603</v>
      </c>
      <c r="E640" s="8" t="s">
        <v>1602</v>
      </c>
      <c r="F640" s="10">
        <v>1.67E-2</v>
      </c>
      <c r="G640" s="10">
        <v>2E-3</v>
      </c>
      <c r="H640" s="10">
        <v>3.0970000000000001E-17</v>
      </c>
      <c r="I640" s="10">
        <v>3.6626100000000002E-3</v>
      </c>
      <c r="J640" s="10">
        <v>1.38753E-2</v>
      </c>
      <c r="K640" s="10">
        <v>0.79180600000000001</v>
      </c>
      <c r="L640" s="9">
        <v>69.722499999999997</v>
      </c>
    </row>
    <row r="641" spans="1:12" ht="15" x14ac:dyDescent="0.15">
      <c r="A641" s="8" t="s">
        <v>3535</v>
      </c>
      <c r="B641" s="8" t="s">
        <v>159</v>
      </c>
      <c r="C641" s="8" t="s">
        <v>165</v>
      </c>
      <c r="D641" s="8" t="s">
        <v>1602</v>
      </c>
      <c r="E641" s="8" t="s">
        <v>1608</v>
      </c>
      <c r="F641" s="10">
        <v>-1.2500000000000001E-2</v>
      </c>
      <c r="G641" s="10">
        <v>2E-3</v>
      </c>
      <c r="H641" s="10">
        <v>1.7960000000000001E-10</v>
      </c>
      <c r="I641" s="10">
        <v>3.05712E-3</v>
      </c>
      <c r="J641" s="10">
        <v>1.1842200000000001E-2</v>
      </c>
      <c r="K641" s="10">
        <v>0.796288</v>
      </c>
      <c r="L641" s="9">
        <v>39.0625</v>
      </c>
    </row>
    <row r="642" spans="1:12" ht="15" x14ac:dyDescent="0.15">
      <c r="A642" s="8" t="s">
        <v>3536</v>
      </c>
      <c r="B642" s="8" t="s">
        <v>159</v>
      </c>
      <c r="C642" s="8" t="s">
        <v>165</v>
      </c>
      <c r="D642" s="8" t="s">
        <v>1603</v>
      </c>
      <c r="E642" s="8" t="s">
        <v>1608</v>
      </c>
      <c r="F642" s="10">
        <v>1.47E-2</v>
      </c>
      <c r="G642" s="10">
        <v>1.8E-3</v>
      </c>
      <c r="H642" s="10">
        <v>2.4890000000000001E-16</v>
      </c>
      <c r="I642" s="10">
        <v>-1.24911E-2</v>
      </c>
      <c r="J642" s="10">
        <v>1.1345299999999999E-2</v>
      </c>
      <c r="K642" s="10">
        <v>0.270899</v>
      </c>
      <c r="L642" s="9">
        <v>66.6944444444444</v>
      </c>
    </row>
    <row r="643" spans="1:12" ht="15" x14ac:dyDescent="0.15">
      <c r="A643" s="8" t="s">
        <v>3537</v>
      </c>
      <c r="B643" s="8" t="s">
        <v>159</v>
      </c>
      <c r="C643" s="8" t="s">
        <v>165</v>
      </c>
      <c r="D643" s="8" t="s">
        <v>1602</v>
      </c>
      <c r="E643" s="8" t="s">
        <v>1603</v>
      </c>
      <c r="F643" s="10">
        <v>1.72E-2</v>
      </c>
      <c r="G643" s="10">
        <v>2.3999999999999998E-3</v>
      </c>
      <c r="H643" s="10">
        <v>4.3479999999999997E-13</v>
      </c>
      <c r="I643" s="10">
        <v>2.47917E-2</v>
      </c>
      <c r="J643" s="10">
        <v>1.6062E-2</v>
      </c>
      <c r="K643" s="10">
        <v>0.12271</v>
      </c>
      <c r="L643" s="9">
        <v>51.3611111111111</v>
      </c>
    </row>
    <row r="644" spans="1:12" ht="15" x14ac:dyDescent="0.15">
      <c r="A644" s="8" t="s">
        <v>3538</v>
      </c>
      <c r="B644" s="8" t="s">
        <v>159</v>
      </c>
      <c r="C644" s="8" t="s">
        <v>165</v>
      </c>
      <c r="D644" s="8" t="s">
        <v>1602</v>
      </c>
      <c r="E644" s="8" t="s">
        <v>1608</v>
      </c>
      <c r="F644" s="10">
        <v>1.21E-2</v>
      </c>
      <c r="G644" s="10">
        <v>2E-3</v>
      </c>
      <c r="H644" s="10">
        <v>1.395E-9</v>
      </c>
      <c r="I644" s="10">
        <v>2.67308E-3</v>
      </c>
      <c r="J644" s="10">
        <v>1.13317E-2</v>
      </c>
      <c r="K644" s="10">
        <v>0.81351499999999999</v>
      </c>
      <c r="L644" s="9">
        <v>36.602499999999999</v>
      </c>
    </row>
    <row r="645" spans="1:12" ht="15" x14ac:dyDescent="0.15">
      <c r="A645" s="8" t="s">
        <v>3539</v>
      </c>
      <c r="B645" s="8" t="s">
        <v>159</v>
      </c>
      <c r="C645" s="8" t="s">
        <v>165</v>
      </c>
      <c r="D645" s="8" t="s">
        <v>1608</v>
      </c>
      <c r="E645" s="8" t="s">
        <v>1603</v>
      </c>
      <c r="F645" s="10">
        <v>-1.37E-2</v>
      </c>
      <c r="G645" s="10">
        <v>2E-3</v>
      </c>
      <c r="H645" s="10">
        <v>2.263E-11</v>
      </c>
      <c r="I645" s="10">
        <v>1.26888E-2</v>
      </c>
      <c r="J645" s="10">
        <v>1.28769E-2</v>
      </c>
      <c r="K645" s="10">
        <v>0.324432</v>
      </c>
      <c r="L645" s="9">
        <v>46.922499999999999</v>
      </c>
    </row>
    <row r="646" spans="1:12" ht="15" x14ac:dyDescent="0.15">
      <c r="A646" s="8" t="s">
        <v>3540</v>
      </c>
      <c r="B646" s="8" t="s">
        <v>159</v>
      </c>
      <c r="C646" s="8" t="s">
        <v>165</v>
      </c>
      <c r="D646" s="8" t="s">
        <v>1603</v>
      </c>
      <c r="E646" s="8" t="s">
        <v>1609</v>
      </c>
      <c r="F646" s="10">
        <v>2.76E-2</v>
      </c>
      <c r="G646" s="10">
        <v>2.3999999999999998E-3</v>
      </c>
      <c r="H646" s="10">
        <v>2.5190000000000001E-31</v>
      </c>
      <c r="I646" s="10">
        <v>-2.3778500000000001E-2</v>
      </c>
      <c r="J646" s="10">
        <v>1.4961E-2</v>
      </c>
      <c r="K646" s="10">
        <v>0.11197699999999999</v>
      </c>
      <c r="L646" s="9">
        <v>132.25</v>
      </c>
    </row>
    <row r="647" spans="1:12" ht="15" x14ac:dyDescent="0.15">
      <c r="A647" s="8" t="s">
        <v>3360</v>
      </c>
      <c r="B647" s="8" t="s">
        <v>159</v>
      </c>
      <c r="C647" s="8" t="s">
        <v>165</v>
      </c>
      <c r="D647" s="8" t="s">
        <v>1602</v>
      </c>
      <c r="E647" s="8" t="s">
        <v>1608</v>
      </c>
      <c r="F647" s="10">
        <v>-2.6499999999999999E-2</v>
      </c>
      <c r="G647" s="10">
        <v>1.9E-3</v>
      </c>
      <c r="H647" s="10">
        <v>6.5110000000000004E-44</v>
      </c>
      <c r="I647" s="10">
        <v>2.9354400000000001E-3</v>
      </c>
      <c r="J647" s="10">
        <v>1.1466E-2</v>
      </c>
      <c r="K647" s="10">
        <v>0.79794100000000001</v>
      </c>
      <c r="L647" s="9">
        <v>194.52908587257599</v>
      </c>
    </row>
    <row r="648" spans="1:12" ht="15" x14ac:dyDescent="0.15">
      <c r="A648" s="8" t="s">
        <v>3541</v>
      </c>
      <c r="B648" s="8" t="s">
        <v>159</v>
      </c>
      <c r="C648" s="8" t="s">
        <v>165</v>
      </c>
      <c r="D648" s="8" t="s">
        <v>1602</v>
      </c>
      <c r="E648" s="8" t="s">
        <v>1603</v>
      </c>
      <c r="F648" s="10">
        <v>-1.01E-2</v>
      </c>
      <c r="G648" s="10">
        <v>1.8E-3</v>
      </c>
      <c r="H648" s="10">
        <v>4.0940000000000001E-8</v>
      </c>
      <c r="I648" s="10">
        <v>6.3712100000000004E-3</v>
      </c>
      <c r="J648" s="10">
        <v>1.1361700000000001E-2</v>
      </c>
      <c r="K648" s="10">
        <v>0.57495799999999997</v>
      </c>
      <c r="L648" s="9">
        <v>31.484567901234598</v>
      </c>
    </row>
    <row r="649" spans="1:12" ht="15" x14ac:dyDescent="0.15">
      <c r="A649" s="8" t="s">
        <v>3542</v>
      </c>
      <c r="B649" s="8" t="s">
        <v>159</v>
      </c>
      <c r="C649" s="8" t="s">
        <v>165</v>
      </c>
      <c r="D649" s="8" t="s">
        <v>1608</v>
      </c>
      <c r="E649" s="8" t="s">
        <v>1609</v>
      </c>
      <c r="F649" s="10">
        <v>1.7600000000000001E-2</v>
      </c>
      <c r="G649" s="10">
        <v>1.8E-3</v>
      </c>
      <c r="H649" s="10">
        <v>2.466E-22</v>
      </c>
      <c r="I649" s="10">
        <v>1.3197E-2</v>
      </c>
      <c r="J649" s="10">
        <v>1.20661E-2</v>
      </c>
      <c r="K649" s="10">
        <v>0.27407399999999998</v>
      </c>
      <c r="L649" s="9">
        <v>95.604938271604993</v>
      </c>
    </row>
    <row r="650" spans="1:12" ht="15" x14ac:dyDescent="0.15">
      <c r="A650" s="8" t="s">
        <v>3543</v>
      </c>
      <c r="B650" s="8" t="s">
        <v>159</v>
      </c>
      <c r="C650" s="8" t="s">
        <v>165</v>
      </c>
      <c r="D650" s="8" t="s">
        <v>1608</v>
      </c>
      <c r="E650" s="8" t="s">
        <v>1609</v>
      </c>
      <c r="F650" s="10">
        <v>-7.17E-2</v>
      </c>
      <c r="G650" s="10">
        <v>9.7000000000000003E-3</v>
      </c>
      <c r="H650" s="10">
        <v>1.6350000000000001E-13</v>
      </c>
      <c r="I650" s="10">
        <v>-1.29085E-2</v>
      </c>
      <c r="J650" s="10">
        <v>0.135073</v>
      </c>
      <c r="K650" s="10">
        <v>0.92386500000000005</v>
      </c>
      <c r="L650" s="9">
        <v>54.638006164310802</v>
      </c>
    </row>
    <row r="651" spans="1:12" ht="15" x14ac:dyDescent="0.15">
      <c r="A651" s="8" t="s">
        <v>3544</v>
      </c>
      <c r="B651" s="8" t="s">
        <v>159</v>
      </c>
      <c r="C651" s="8" t="s">
        <v>165</v>
      </c>
      <c r="D651" s="8" t="s">
        <v>1609</v>
      </c>
      <c r="E651" s="8" t="s">
        <v>1608</v>
      </c>
      <c r="F651" s="10">
        <v>-1.49E-2</v>
      </c>
      <c r="G651" s="10">
        <v>2.3E-3</v>
      </c>
      <c r="H651" s="10">
        <v>8.0650000000000001E-11</v>
      </c>
      <c r="I651" s="10">
        <v>7.1847999999999999E-3</v>
      </c>
      <c r="J651" s="10">
        <v>1.39983E-2</v>
      </c>
      <c r="K651" s="10">
        <v>0.60776799999999997</v>
      </c>
      <c r="L651" s="9">
        <v>41.967863894139903</v>
      </c>
    </row>
    <row r="652" spans="1:12" ht="15" x14ac:dyDescent="0.15">
      <c r="A652" s="8" t="s">
        <v>3545</v>
      </c>
      <c r="B652" s="8" t="s">
        <v>159</v>
      </c>
      <c r="C652" s="8" t="s">
        <v>165</v>
      </c>
      <c r="D652" s="8" t="s">
        <v>1602</v>
      </c>
      <c r="E652" s="8" t="s">
        <v>1603</v>
      </c>
      <c r="F652" s="10">
        <v>1.55E-2</v>
      </c>
      <c r="G652" s="10">
        <v>2.7000000000000001E-3</v>
      </c>
      <c r="H652" s="10">
        <v>5.5889999999999996E-9</v>
      </c>
      <c r="I652" s="10">
        <v>2.58439E-2</v>
      </c>
      <c r="J652" s="10">
        <v>1.5155200000000001E-2</v>
      </c>
      <c r="K652" s="10">
        <v>8.8141399999999995E-2</v>
      </c>
      <c r="L652" s="9">
        <v>32.9561042524005</v>
      </c>
    </row>
    <row r="653" spans="1:12" ht="15" x14ac:dyDescent="0.15">
      <c r="A653" s="8" t="s">
        <v>3546</v>
      </c>
      <c r="B653" s="8" t="s">
        <v>159</v>
      </c>
      <c r="C653" s="8" t="s">
        <v>165</v>
      </c>
      <c r="D653" s="8" t="s">
        <v>1609</v>
      </c>
      <c r="E653" s="8" t="s">
        <v>1608</v>
      </c>
      <c r="F653" s="10">
        <v>2.64E-2</v>
      </c>
      <c r="G653" s="10">
        <v>4.7999999999999996E-3</v>
      </c>
      <c r="H653" s="10">
        <v>3.1669999999999998E-8</v>
      </c>
      <c r="I653" s="10">
        <v>2.0356099999999999E-2</v>
      </c>
      <c r="J653" s="10">
        <v>2.3856499999999999E-2</v>
      </c>
      <c r="K653" s="10">
        <v>0.393507</v>
      </c>
      <c r="L653" s="9">
        <v>30.25</v>
      </c>
    </row>
    <row r="654" spans="1:12" ht="15" x14ac:dyDescent="0.15">
      <c r="A654" s="8" t="s">
        <v>3547</v>
      </c>
      <c r="B654" s="8" t="s">
        <v>159</v>
      </c>
      <c r="C654" s="8" t="s">
        <v>165</v>
      </c>
      <c r="D654" s="8" t="s">
        <v>1608</v>
      </c>
      <c r="E654" s="8" t="s">
        <v>1609</v>
      </c>
      <c r="F654" s="10">
        <v>1.7100000000000001E-2</v>
      </c>
      <c r="G654" s="10">
        <v>2.8999999999999998E-3</v>
      </c>
      <c r="H654" s="10">
        <v>2.8419999999999999E-9</v>
      </c>
      <c r="I654" s="10">
        <v>-7.58787E-3</v>
      </c>
      <c r="J654" s="10">
        <v>1.94182E-2</v>
      </c>
      <c r="K654" s="10">
        <v>0.69597399999999998</v>
      </c>
      <c r="L654" s="9">
        <v>34.769322235433997</v>
      </c>
    </row>
    <row r="655" spans="1:12" ht="15" x14ac:dyDescent="0.15">
      <c r="A655" s="8" t="s">
        <v>3548</v>
      </c>
      <c r="B655" s="8" t="s">
        <v>159</v>
      </c>
      <c r="C655" s="8" t="s">
        <v>165</v>
      </c>
      <c r="D655" s="8" t="s">
        <v>1603</v>
      </c>
      <c r="E655" s="8" t="s">
        <v>1602</v>
      </c>
      <c r="F655" s="10">
        <v>-1.84E-2</v>
      </c>
      <c r="G655" s="10">
        <v>2.3E-3</v>
      </c>
      <c r="H655" s="10">
        <v>2.304E-15</v>
      </c>
      <c r="I655" s="10">
        <v>-6.8351499999999999E-3</v>
      </c>
      <c r="J655" s="10">
        <v>1.4395700000000001E-2</v>
      </c>
      <c r="K655" s="10">
        <v>0.63492599999999999</v>
      </c>
      <c r="L655" s="9">
        <v>64</v>
      </c>
    </row>
    <row r="656" spans="1:12" ht="15" x14ac:dyDescent="0.15">
      <c r="A656" s="8" t="s">
        <v>3549</v>
      </c>
      <c r="B656" s="8" t="s">
        <v>159</v>
      </c>
      <c r="C656" s="8" t="s">
        <v>165</v>
      </c>
      <c r="D656" s="8" t="s">
        <v>1608</v>
      </c>
      <c r="E656" s="8" t="s">
        <v>1609</v>
      </c>
      <c r="F656" s="10">
        <v>2.4199999999999999E-2</v>
      </c>
      <c r="G656" s="10">
        <v>3.5999999999999999E-3</v>
      </c>
      <c r="H656" s="10">
        <v>2.902E-11</v>
      </c>
      <c r="I656" s="10">
        <v>3.8854200000000001E-3</v>
      </c>
      <c r="J656" s="10">
        <v>2.9713699999999999E-2</v>
      </c>
      <c r="K656" s="10">
        <v>0.89596399999999998</v>
      </c>
      <c r="L656" s="9">
        <v>45.188271604938301</v>
      </c>
    </row>
    <row r="657" spans="1:12" ht="15" x14ac:dyDescent="0.15">
      <c r="A657" s="8" t="s">
        <v>3550</v>
      </c>
      <c r="B657" s="8" t="s">
        <v>159</v>
      </c>
      <c r="C657" s="8" t="s">
        <v>165</v>
      </c>
      <c r="D657" s="8" t="s">
        <v>1608</v>
      </c>
      <c r="E657" s="8" t="s">
        <v>1609</v>
      </c>
      <c r="F657" s="10">
        <v>-1.4800000000000001E-2</v>
      </c>
      <c r="G657" s="10">
        <v>1.9E-3</v>
      </c>
      <c r="H657" s="10">
        <v>1.3699999999999999E-14</v>
      </c>
      <c r="I657" s="10">
        <v>7.6134499999999994E-5</v>
      </c>
      <c r="J657" s="10">
        <v>1.1532300000000001E-2</v>
      </c>
      <c r="K657" s="10">
        <v>0.99473299999999998</v>
      </c>
      <c r="L657" s="9">
        <v>60.675900277008303</v>
      </c>
    </row>
    <row r="658" spans="1:12" ht="15" x14ac:dyDescent="0.15">
      <c r="A658" s="8" t="s">
        <v>3551</v>
      </c>
      <c r="B658" s="8" t="s">
        <v>159</v>
      </c>
      <c r="C658" s="8" t="s">
        <v>165</v>
      </c>
      <c r="D658" s="8" t="s">
        <v>1609</v>
      </c>
      <c r="E658" s="8" t="s">
        <v>1608</v>
      </c>
      <c r="F658" s="10">
        <v>-1.9900000000000001E-2</v>
      </c>
      <c r="G658" s="10">
        <v>2E-3</v>
      </c>
      <c r="H658" s="10">
        <v>6.2820000000000005E-23</v>
      </c>
      <c r="I658" s="10">
        <v>-1.03406E-2</v>
      </c>
      <c r="J658" s="10">
        <v>1.34792E-2</v>
      </c>
      <c r="K658" s="10">
        <v>0.44298900000000002</v>
      </c>
      <c r="L658" s="9">
        <v>99.002499999999998</v>
      </c>
    </row>
    <row r="659" spans="1:12" ht="15" x14ac:dyDescent="0.15">
      <c r="A659" s="8" t="s">
        <v>3552</v>
      </c>
      <c r="B659" s="8" t="s">
        <v>159</v>
      </c>
      <c r="C659" s="8" t="s">
        <v>165</v>
      </c>
      <c r="D659" s="8" t="s">
        <v>1608</v>
      </c>
      <c r="E659" s="8" t="s">
        <v>1609</v>
      </c>
      <c r="F659" s="10">
        <v>1.2E-2</v>
      </c>
      <c r="G659" s="10">
        <v>1.8E-3</v>
      </c>
      <c r="H659" s="10">
        <v>3.5229999999999998E-11</v>
      </c>
      <c r="I659" s="10">
        <v>1.74951E-2</v>
      </c>
      <c r="J659" s="10">
        <v>1.16743E-2</v>
      </c>
      <c r="K659" s="10">
        <v>0.13397700000000001</v>
      </c>
      <c r="L659" s="9">
        <v>44.4444444444444</v>
      </c>
    </row>
    <row r="660" spans="1:12" ht="15" x14ac:dyDescent="0.15">
      <c r="A660" s="8" t="s">
        <v>3553</v>
      </c>
      <c r="B660" s="8" t="s">
        <v>159</v>
      </c>
      <c r="C660" s="8" t="s">
        <v>165</v>
      </c>
      <c r="D660" s="8" t="s">
        <v>1602</v>
      </c>
      <c r="E660" s="8" t="s">
        <v>1603</v>
      </c>
      <c r="F660" s="10">
        <v>-1.2999999999999999E-2</v>
      </c>
      <c r="G660" s="10">
        <v>2.0999999999999999E-3</v>
      </c>
      <c r="H660" s="10">
        <v>7.9649999999999999E-10</v>
      </c>
      <c r="I660" s="10">
        <v>1.37784E-2</v>
      </c>
      <c r="J660" s="10">
        <v>1.29252E-2</v>
      </c>
      <c r="K660" s="10">
        <v>0.28642000000000001</v>
      </c>
      <c r="L660" s="9">
        <v>38.321995464852598</v>
      </c>
    </row>
    <row r="661" spans="1:12" ht="15" x14ac:dyDescent="0.15">
      <c r="A661" s="8" t="s">
        <v>3554</v>
      </c>
      <c r="B661" s="8" t="s">
        <v>159</v>
      </c>
      <c r="C661" s="8" t="s">
        <v>165</v>
      </c>
      <c r="D661" s="8" t="s">
        <v>1609</v>
      </c>
      <c r="E661" s="8" t="s">
        <v>1608</v>
      </c>
      <c r="F661" s="10">
        <v>2.2700000000000001E-2</v>
      </c>
      <c r="G661" s="10">
        <v>2.8999999999999998E-3</v>
      </c>
      <c r="H661" s="10">
        <v>5.1910000000000001E-15</v>
      </c>
      <c r="I661" s="10">
        <v>2.6741500000000001E-3</v>
      </c>
      <c r="J661" s="10">
        <v>1.6947799999999999E-2</v>
      </c>
      <c r="K661" s="10">
        <v>0.87462399999999996</v>
      </c>
      <c r="L661" s="9">
        <v>61.271105826397203</v>
      </c>
    </row>
    <row r="662" spans="1:12" ht="15" x14ac:dyDescent="0.15">
      <c r="A662" s="8" t="s">
        <v>3555</v>
      </c>
      <c r="B662" s="8" t="s">
        <v>159</v>
      </c>
      <c r="C662" s="8" t="s">
        <v>165</v>
      </c>
      <c r="D662" s="8" t="s">
        <v>1603</v>
      </c>
      <c r="E662" s="8" t="s">
        <v>1602</v>
      </c>
      <c r="F662" s="10">
        <v>-1.4800000000000001E-2</v>
      </c>
      <c r="G662" s="10">
        <v>2.7000000000000001E-3</v>
      </c>
      <c r="H662" s="10">
        <v>3.9489999999999998E-8</v>
      </c>
      <c r="I662" s="10">
        <v>3.5670399999999998E-2</v>
      </c>
      <c r="J662" s="10">
        <v>1.35613E-2</v>
      </c>
      <c r="K662" s="10">
        <v>8.5310000000000004E-3</v>
      </c>
      <c r="L662" s="9">
        <v>30.0466392318244</v>
      </c>
    </row>
    <row r="663" spans="1:12" ht="15" x14ac:dyDescent="0.15">
      <c r="A663" s="8" t="s">
        <v>3556</v>
      </c>
      <c r="B663" s="8" t="s">
        <v>159</v>
      </c>
      <c r="C663" s="8" t="s">
        <v>165</v>
      </c>
      <c r="D663" s="8" t="s">
        <v>1609</v>
      </c>
      <c r="E663" s="8" t="s">
        <v>1608</v>
      </c>
      <c r="F663" s="10">
        <v>-3.15E-2</v>
      </c>
      <c r="G663" s="10">
        <v>5.4000000000000003E-3</v>
      </c>
      <c r="H663" s="10">
        <v>4.4310000000000001E-9</v>
      </c>
      <c r="I663" s="10">
        <v>1.3597E-2</v>
      </c>
      <c r="J663" s="10">
        <v>3.4198199999999998E-2</v>
      </c>
      <c r="K663" s="10">
        <v>0.69092799999999999</v>
      </c>
      <c r="L663" s="9">
        <v>34.0277777777778</v>
      </c>
    </row>
    <row r="664" spans="1:12" ht="15" x14ac:dyDescent="0.15">
      <c r="A664" s="8" t="s">
        <v>3557</v>
      </c>
      <c r="B664" s="8" t="s">
        <v>159</v>
      </c>
      <c r="C664" s="8" t="s">
        <v>165</v>
      </c>
      <c r="D664" s="8" t="s">
        <v>1608</v>
      </c>
      <c r="E664" s="8" t="s">
        <v>1603</v>
      </c>
      <c r="F664" s="10">
        <v>1.37E-2</v>
      </c>
      <c r="G664" s="10">
        <v>2.3999999999999998E-3</v>
      </c>
      <c r="H664" s="10">
        <v>1.6980000000000001E-8</v>
      </c>
      <c r="I664" s="10">
        <v>-1.2626099999999999E-2</v>
      </c>
      <c r="J664" s="10">
        <v>1.37406E-2</v>
      </c>
      <c r="K664" s="10">
        <v>0.358153</v>
      </c>
      <c r="L664" s="9">
        <v>32.5850694444444</v>
      </c>
    </row>
    <row r="665" spans="1:12" ht="15" x14ac:dyDescent="0.15">
      <c r="A665" s="8" t="s">
        <v>3558</v>
      </c>
      <c r="B665" s="8" t="s">
        <v>159</v>
      </c>
      <c r="C665" s="8" t="s">
        <v>165</v>
      </c>
      <c r="D665" s="8" t="s">
        <v>1602</v>
      </c>
      <c r="E665" s="8" t="s">
        <v>1603</v>
      </c>
      <c r="F665" s="10">
        <v>-5.7599999999999998E-2</v>
      </c>
      <c r="G665" s="10">
        <v>5.8999999999999999E-3</v>
      </c>
      <c r="H665" s="10">
        <v>3.4609999999999999E-22</v>
      </c>
      <c r="I665" s="10">
        <v>5.2106300000000001E-2</v>
      </c>
      <c r="J665" s="10">
        <v>7.3042599999999999E-2</v>
      </c>
      <c r="K665" s="10">
        <v>0.47561799999999999</v>
      </c>
      <c r="L665" s="9">
        <v>95.3105429474289</v>
      </c>
    </row>
    <row r="666" spans="1:12" ht="15" x14ac:dyDescent="0.15">
      <c r="A666" s="8" t="s">
        <v>3559</v>
      </c>
      <c r="B666" s="8" t="s">
        <v>159</v>
      </c>
      <c r="C666" s="8" t="s">
        <v>165</v>
      </c>
      <c r="D666" s="8" t="s">
        <v>1609</v>
      </c>
      <c r="E666" s="8" t="s">
        <v>1608</v>
      </c>
      <c r="F666" s="10">
        <v>1.4200000000000001E-2</v>
      </c>
      <c r="G666" s="10">
        <v>2.0999999999999999E-3</v>
      </c>
      <c r="H666" s="10">
        <v>3.6319999999999997E-11</v>
      </c>
      <c r="I666" s="10">
        <v>-2.2844799999999998E-2</v>
      </c>
      <c r="J666" s="10">
        <v>1.43748E-2</v>
      </c>
      <c r="K666" s="10">
        <v>0.112011</v>
      </c>
      <c r="L666" s="9">
        <v>45.723356009070301</v>
      </c>
    </row>
    <row r="667" spans="1:12" ht="15" x14ac:dyDescent="0.15">
      <c r="A667" s="8" t="s">
        <v>3560</v>
      </c>
      <c r="B667" s="8" t="s">
        <v>159</v>
      </c>
      <c r="C667" s="8" t="s">
        <v>165</v>
      </c>
      <c r="D667" s="8" t="s">
        <v>1602</v>
      </c>
      <c r="E667" s="8" t="s">
        <v>1603</v>
      </c>
      <c r="F667" s="10">
        <v>1.52E-2</v>
      </c>
      <c r="G667" s="10">
        <v>2.0999999999999999E-3</v>
      </c>
      <c r="H667" s="10">
        <v>1.3100000000000001E-12</v>
      </c>
      <c r="I667" s="10">
        <v>-4.5730700000000003E-3</v>
      </c>
      <c r="J667" s="10">
        <v>1.43806E-2</v>
      </c>
      <c r="K667" s="10">
        <v>0.75048300000000001</v>
      </c>
      <c r="L667" s="9">
        <v>52.390022675737001</v>
      </c>
    </row>
    <row r="668" spans="1:12" ht="15" x14ac:dyDescent="0.15">
      <c r="A668" s="8" t="s">
        <v>3561</v>
      </c>
      <c r="B668" s="8" t="s">
        <v>159</v>
      </c>
      <c r="C668" s="8" t="s">
        <v>165</v>
      </c>
      <c r="D668" s="8" t="s">
        <v>1602</v>
      </c>
      <c r="E668" s="8" t="s">
        <v>1609</v>
      </c>
      <c r="F668" s="10">
        <v>1.2500000000000001E-2</v>
      </c>
      <c r="G668" s="10">
        <v>1.8E-3</v>
      </c>
      <c r="H668" s="10">
        <v>1.237E-11</v>
      </c>
      <c r="I668" s="10">
        <v>9.5308700000000003E-3</v>
      </c>
      <c r="J668" s="10">
        <v>1.2089900000000001E-2</v>
      </c>
      <c r="K668" s="10">
        <v>0.43050100000000002</v>
      </c>
      <c r="L668" s="9">
        <v>48.225308641975303</v>
      </c>
    </row>
    <row r="669" spans="1:12" ht="15" x14ac:dyDescent="0.15">
      <c r="A669" s="8" t="s">
        <v>3562</v>
      </c>
      <c r="B669" s="8" t="s">
        <v>159</v>
      </c>
      <c r="C669" s="8" t="s">
        <v>165</v>
      </c>
      <c r="D669" s="8" t="s">
        <v>1602</v>
      </c>
      <c r="E669" s="8" t="s">
        <v>1609</v>
      </c>
      <c r="F669" s="10">
        <v>1.7399999999999999E-2</v>
      </c>
      <c r="G669" s="10">
        <v>2.2000000000000001E-3</v>
      </c>
      <c r="H669" s="10">
        <v>1.944E-15</v>
      </c>
      <c r="I669" s="10">
        <v>-2.4224800000000001E-2</v>
      </c>
      <c r="J669" s="10">
        <v>1.6297300000000001E-2</v>
      </c>
      <c r="K669" s="10">
        <v>0.13716500000000001</v>
      </c>
      <c r="L669" s="9">
        <v>62.553719008264501</v>
      </c>
    </row>
    <row r="670" spans="1:12" ht="15" x14ac:dyDescent="0.15">
      <c r="A670" s="8" t="s">
        <v>3563</v>
      </c>
      <c r="B670" s="8" t="s">
        <v>159</v>
      </c>
      <c r="C670" s="8" t="s">
        <v>165</v>
      </c>
      <c r="D670" s="8" t="s">
        <v>1603</v>
      </c>
      <c r="E670" s="8" t="s">
        <v>1602</v>
      </c>
      <c r="F670" s="10">
        <v>-2.46E-2</v>
      </c>
      <c r="G670" s="10">
        <v>4.1999999999999997E-3</v>
      </c>
      <c r="H670" s="10">
        <v>3.437E-9</v>
      </c>
      <c r="I670" s="10">
        <v>-7.9228900000000005E-2</v>
      </c>
      <c r="J670" s="10">
        <v>4.6762900000000003E-2</v>
      </c>
      <c r="K670" s="10">
        <v>9.0215299999999998E-2</v>
      </c>
      <c r="L670" s="9">
        <v>34.3061224489796</v>
      </c>
    </row>
    <row r="671" spans="1:12" ht="15" x14ac:dyDescent="0.15">
      <c r="A671" s="8" t="s">
        <v>3564</v>
      </c>
      <c r="B671" s="8" t="s">
        <v>159</v>
      </c>
      <c r="C671" s="8" t="s">
        <v>165</v>
      </c>
      <c r="D671" s="8" t="s">
        <v>1608</v>
      </c>
      <c r="E671" s="8" t="s">
        <v>1609</v>
      </c>
      <c r="F671" s="10">
        <v>6.4100000000000004E-2</v>
      </c>
      <c r="G671" s="10">
        <v>1.1599999999999999E-2</v>
      </c>
      <c r="H671" s="10">
        <v>3.2479999999999997E-8</v>
      </c>
      <c r="I671" s="10">
        <v>4.4682899999999998E-2</v>
      </c>
      <c r="J671" s="10">
        <v>0.12821099999999999</v>
      </c>
      <c r="K671" s="10">
        <v>0.72745599999999999</v>
      </c>
      <c r="L671" s="9">
        <v>30.535151605231899</v>
      </c>
    </row>
    <row r="672" spans="1:12" ht="15" x14ac:dyDescent="0.15">
      <c r="A672" s="8" t="s">
        <v>3565</v>
      </c>
      <c r="B672" s="8" t="s">
        <v>159</v>
      </c>
      <c r="C672" s="8" t="s">
        <v>165</v>
      </c>
      <c r="D672" s="8" t="s">
        <v>1603</v>
      </c>
      <c r="E672" s="8" t="s">
        <v>1602</v>
      </c>
      <c r="F672" s="10">
        <v>-2.1600000000000001E-2</v>
      </c>
      <c r="G672" s="10">
        <v>2.5000000000000001E-3</v>
      </c>
      <c r="H672" s="10">
        <v>1.2770000000000001E-17</v>
      </c>
      <c r="I672" s="10">
        <v>9.0412800000000005E-3</v>
      </c>
      <c r="J672" s="10">
        <v>1.41484E-2</v>
      </c>
      <c r="K672" s="10">
        <v>0.52280199999999999</v>
      </c>
      <c r="L672" s="9">
        <v>74.649600000000007</v>
      </c>
    </row>
    <row r="673" spans="1:12" ht="15" x14ac:dyDescent="0.15">
      <c r="A673" s="8" t="s">
        <v>3566</v>
      </c>
      <c r="B673" s="8" t="s">
        <v>159</v>
      </c>
      <c r="C673" s="8" t="s">
        <v>165</v>
      </c>
      <c r="D673" s="8" t="s">
        <v>1609</v>
      </c>
      <c r="E673" s="8" t="s">
        <v>1608</v>
      </c>
      <c r="F673" s="10">
        <v>1.06E-2</v>
      </c>
      <c r="G673" s="10">
        <v>1.9E-3</v>
      </c>
      <c r="H673" s="10">
        <v>3.9400000000000002E-8</v>
      </c>
      <c r="I673" s="10">
        <v>-3.1401100000000002E-3</v>
      </c>
      <c r="J673" s="10">
        <v>1.22255E-2</v>
      </c>
      <c r="K673" s="10">
        <v>0.797296</v>
      </c>
      <c r="L673" s="9">
        <v>31.124653739612199</v>
      </c>
    </row>
    <row r="674" spans="1:12" ht="15" x14ac:dyDescent="0.15">
      <c r="A674" s="8" t="s">
        <v>3567</v>
      </c>
      <c r="B674" s="8" t="s">
        <v>159</v>
      </c>
      <c r="C674" s="8" t="s">
        <v>165</v>
      </c>
      <c r="D674" s="8" t="s">
        <v>1603</v>
      </c>
      <c r="E674" s="8" t="s">
        <v>1602</v>
      </c>
      <c r="F674" s="10">
        <v>-1.0999999999999999E-2</v>
      </c>
      <c r="G674" s="10">
        <v>1.9E-3</v>
      </c>
      <c r="H674" s="10">
        <v>1.31E-8</v>
      </c>
      <c r="I674" s="10">
        <v>-3.0554000000000001E-2</v>
      </c>
      <c r="J674" s="10">
        <v>1.1921299999999999E-2</v>
      </c>
      <c r="K674" s="10">
        <v>1.0377900000000001E-2</v>
      </c>
      <c r="L674" s="9">
        <v>33.5180055401662</v>
      </c>
    </row>
    <row r="675" spans="1:12" ht="15" x14ac:dyDescent="0.15">
      <c r="A675" s="8" t="s">
        <v>3568</v>
      </c>
      <c r="B675" s="8" t="s">
        <v>159</v>
      </c>
      <c r="C675" s="8" t="s">
        <v>165</v>
      </c>
      <c r="D675" s="8" t="s">
        <v>1608</v>
      </c>
      <c r="E675" s="8" t="s">
        <v>1609</v>
      </c>
      <c r="F675" s="10">
        <v>0.10979999999999999</v>
      </c>
      <c r="G675" s="10">
        <v>2.0999999999999999E-3</v>
      </c>
      <c r="H675" s="10">
        <v>9.9999999999999998E-201</v>
      </c>
      <c r="I675" s="10">
        <v>-8.1031499999999999E-3</v>
      </c>
      <c r="J675" s="10">
        <v>1.30537E-2</v>
      </c>
      <c r="K675" s="10">
        <v>0.53476100000000004</v>
      </c>
      <c r="L675" s="9">
        <v>2733.7959183673502</v>
      </c>
    </row>
    <row r="676" spans="1:12" ht="15" x14ac:dyDescent="0.15">
      <c r="A676" s="8" t="s">
        <v>3569</v>
      </c>
      <c r="B676" s="8" t="s">
        <v>159</v>
      </c>
      <c r="C676" s="8" t="s">
        <v>165</v>
      </c>
      <c r="D676" s="8" t="s">
        <v>1603</v>
      </c>
      <c r="E676" s="8" t="s">
        <v>1609</v>
      </c>
      <c r="F676" s="10">
        <v>-5.57E-2</v>
      </c>
      <c r="G676" s="10">
        <v>7.7999999999999996E-3</v>
      </c>
      <c r="H676" s="10">
        <v>9.7459999999999991E-13</v>
      </c>
      <c r="I676" s="10">
        <v>6.0986299999999998E-3</v>
      </c>
      <c r="J676" s="10">
        <v>3.4289600000000003E-2</v>
      </c>
      <c r="K676" s="10">
        <v>0.85883600000000004</v>
      </c>
      <c r="L676" s="9">
        <v>50.994247205785697</v>
      </c>
    </row>
    <row r="677" spans="1:12" ht="15" x14ac:dyDescent="0.15">
      <c r="A677" s="8" t="s">
        <v>3570</v>
      </c>
      <c r="B677" s="8" t="s">
        <v>159</v>
      </c>
      <c r="C677" s="8" t="s">
        <v>165</v>
      </c>
      <c r="D677" s="8" t="s">
        <v>1608</v>
      </c>
      <c r="E677" s="8" t="s">
        <v>1602</v>
      </c>
      <c r="F677" s="10">
        <v>-1.6799999999999999E-2</v>
      </c>
      <c r="G677" s="10">
        <v>2.3E-3</v>
      </c>
      <c r="H677" s="10">
        <v>2.4789999999999998E-13</v>
      </c>
      <c r="I677" s="10">
        <v>-7.2303200000000001E-3</v>
      </c>
      <c r="J677" s="10">
        <v>1.3469500000000001E-2</v>
      </c>
      <c r="K677" s="10">
        <v>0.59141200000000005</v>
      </c>
      <c r="L677" s="9">
        <v>53.353497164461203</v>
      </c>
    </row>
    <row r="678" spans="1:12" ht="15" x14ac:dyDescent="0.15">
      <c r="A678" s="8" t="s">
        <v>3571</v>
      </c>
      <c r="B678" s="8" t="s">
        <v>159</v>
      </c>
      <c r="C678" s="8" t="s">
        <v>165</v>
      </c>
      <c r="D678" s="8" t="s">
        <v>1602</v>
      </c>
      <c r="E678" s="8" t="s">
        <v>1603</v>
      </c>
      <c r="F678" s="10">
        <v>1.43E-2</v>
      </c>
      <c r="G678" s="10">
        <v>2E-3</v>
      </c>
      <c r="H678" s="10">
        <v>7.1360000000000001E-13</v>
      </c>
      <c r="I678" s="10">
        <v>-1.57529E-2</v>
      </c>
      <c r="J678" s="10">
        <v>1.1513300000000001E-2</v>
      </c>
      <c r="K678" s="10">
        <v>0.171238</v>
      </c>
      <c r="L678" s="9">
        <v>51.122500000000002</v>
      </c>
    </row>
    <row r="679" spans="1:12" ht="15" x14ac:dyDescent="0.15">
      <c r="A679" s="8" t="s">
        <v>3572</v>
      </c>
      <c r="B679" s="8" t="s">
        <v>159</v>
      </c>
      <c r="C679" s="8" t="s">
        <v>165</v>
      </c>
      <c r="D679" s="8" t="s">
        <v>1603</v>
      </c>
      <c r="E679" s="8" t="s">
        <v>1602</v>
      </c>
      <c r="F679" s="10">
        <v>-5.3400000000000003E-2</v>
      </c>
      <c r="G679" s="10">
        <v>6.7999999999999996E-3</v>
      </c>
      <c r="H679" s="10">
        <v>3.481E-15</v>
      </c>
      <c r="I679" s="10">
        <v>-8.9121300000000001E-2</v>
      </c>
      <c r="J679" s="10">
        <v>6.9032999999999997E-2</v>
      </c>
      <c r="K679" s="10">
        <v>0.19670499999999999</v>
      </c>
      <c r="L679" s="9">
        <v>61.668685121107302</v>
      </c>
    </row>
    <row r="680" spans="1:12" ht="15" x14ac:dyDescent="0.15">
      <c r="A680" s="8" t="s">
        <v>3573</v>
      </c>
      <c r="B680" s="8" t="s">
        <v>159</v>
      </c>
      <c r="C680" s="8" t="s">
        <v>165</v>
      </c>
      <c r="D680" s="8" t="s">
        <v>1608</v>
      </c>
      <c r="E680" s="8" t="s">
        <v>1609</v>
      </c>
      <c r="F680" s="10">
        <v>2.1000000000000001E-2</v>
      </c>
      <c r="G680" s="10">
        <v>2.8999999999999998E-3</v>
      </c>
      <c r="H680" s="10">
        <v>6.3519999999999996E-13</v>
      </c>
      <c r="I680" s="10">
        <v>-4.4837799999999997E-3</v>
      </c>
      <c r="J680" s="10">
        <v>2.46363E-2</v>
      </c>
      <c r="K680" s="10">
        <v>0.85558400000000001</v>
      </c>
      <c r="L680" s="9">
        <v>52.437574316290103</v>
      </c>
    </row>
    <row r="681" spans="1:12" ht="15" x14ac:dyDescent="0.15">
      <c r="A681" s="8" t="s">
        <v>3574</v>
      </c>
      <c r="B681" s="8" t="s">
        <v>159</v>
      </c>
      <c r="C681" s="8" t="s">
        <v>165</v>
      </c>
      <c r="D681" s="8" t="s">
        <v>1602</v>
      </c>
      <c r="E681" s="8" t="s">
        <v>1603</v>
      </c>
      <c r="F681" s="10">
        <v>-1.5100000000000001E-2</v>
      </c>
      <c r="G681" s="10">
        <v>2.2000000000000001E-3</v>
      </c>
      <c r="H681" s="10">
        <v>9.0479999999999994E-12</v>
      </c>
      <c r="I681" s="10">
        <v>-8.2557299999999993E-3</v>
      </c>
      <c r="J681" s="10">
        <v>1.3635700000000001E-2</v>
      </c>
      <c r="K681" s="10">
        <v>0.544879</v>
      </c>
      <c r="L681" s="9">
        <v>47.1095041322314</v>
      </c>
    </row>
    <row r="682" spans="1:12" ht="15" x14ac:dyDescent="0.15">
      <c r="A682" s="8" t="s">
        <v>3575</v>
      </c>
      <c r="B682" s="8" t="s">
        <v>159</v>
      </c>
      <c r="C682" s="8" t="s">
        <v>165</v>
      </c>
      <c r="D682" s="8" t="s">
        <v>1609</v>
      </c>
      <c r="E682" s="8" t="s">
        <v>1608</v>
      </c>
      <c r="F682" s="10">
        <v>1.5100000000000001E-2</v>
      </c>
      <c r="G682" s="10">
        <v>1.9E-3</v>
      </c>
      <c r="H682" s="10">
        <v>1.4360000000000001E-15</v>
      </c>
      <c r="I682" s="10">
        <v>2.3142499999999999E-3</v>
      </c>
      <c r="J682" s="10">
        <v>1.1317199999999999E-2</v>
      </c>
      <c r="K682" s="10">
        <v>0.83797100000000002</v>
      </c>
      <c r="L682" s="9">
        <v>63.1606648199446</v>
      </c>
    </row>
    <row r="683" spans="1:12" ht="15" x14ac:dyDescent="0.15">
      <c r="A683" s="8" t="s">
        <v>1700</v>
      </c>
      <c r="B683" s="8" t="s">
        <v>159</v>
      </c>
      <c r="C683" s="8" t="s">
        <v>165</v>
      </c>
      <c r="D683" s="8" t="s">
        <v>1608</v>
      </c>
      <c r="E683" s="8" t="s">
        <v>1609</v>
      </c>
      <c r="F683" s="10">
        <v>1.49E-2</v>
      </c>
      <c r="G683" s="10">
        <v>2.5999999999999999E-3</v>
      </c>
      <c r="H683" s="10">
        <v>1.345E-8</v>
      </c>
      <c r="I683" s="10">
        <v>2.6672100000000001E-2</v>
      </c>
      <c r="J683" s="10">
        <v>1.50578E-2</v>
      </c>
      <c r="K683" s="10">
        <v>7.65068E-2</v>
      </c>
      <c r="L683" s="9">
        <v>32.8417159763314</v>
      </c>
    </row>
    <row r="684" spans="1:12" ht="15" x14ac:dyDescent="0.15">
      <c r="A684" s="8" t="s">
        <v>3576</v>
      </c>
      <c r="B684" s="8" t="s">
        <v>159</v>
      </c>
      <c r="C684" s="8" t="s">
        <v>165</v>
      </c>
      <c r="D684" s="8" t="s">
        <v>1609</v>
      </c>
      <c r="E684" s="8" t="s">
        <v>1602</v>
      </c>
      <c r="F684" s="10">
        <v>2.7099999999999999E-2</v>
      </c>
      <c r="G684" s="10">
        <v>4.4999999999999997E-3</v>
      </c>
      <c r="H684" s="10">
        <v>1.73E-9</v>
      </c>
      <c r="I684" s="10">
        <v>-4.4089999999999997E-2</v>
      </c>
      <c r="J684" s="10">
        <v>3.1563500000000001E-2</v>
      </c>
      <c r="K684" s="10">
        <v>0.16245299999999999</v>
      </c>
      <c r="L684" s="9">
        <v>36.267160493827198</v>
      </c>
    </row>
    <row r="685" spans="1:12" ht="15" x14ac:dyDescent="0.15">
      <c r="A685" s="8" t="s">
        <v>3577</v>
      </c>
      <c r="B685" s="8" t="s">
        <v>159</v>
      </c>
      <c r="C685" s="8" t="s">
        <v>165</v>
      </c>
      <c r="D685" s="8" t="s">
        <v>1602</v>
      </c>
      <c r="E685" s="8" t="s">
        <v>1608</v>
      </c>
      <c r="F685" s="10">
        <v>1.2699999999999999E-2</v>
      </c>
      <c r="G685" s="10">
        <v>2.2000000000000001E-3</v>
      </c>
      <c r="H685" s="10">
        <v>1.0109999999999999E-8</v>
      </c>
      <c r="I685" s="10">
        <v>-2.7423999999999999E-3</v>
      </c>
      <c r="J685" s="10">
        <v>1.25641E-2</v>
      </c>
      <c r="K685" s="10">
        <v>0.82721699999999998</v>
      </c>
      <c r="L685" s="9">
        <v>33.324380165289298</v>
      </c>
    </row>
    <row r="686" spans="1:12" ht="15" x14ac:dyDescent="0.15">
      <c r="A686" s="8" t="s">
        <v>3578</v>
      </c>
      <c r="B686" s="8" t="s">
        <v>159</v>
      </c>
      <c r="C686" s="8" t="s">
        <v>165</v>
      </c>
      <c r="D686" s="8" t="s">
        <v>1603</v>
      </c>
      <c r="E686" s="8" t="s">
        <v>1609</v>
      </c>
      <c r="F686" s="10">
        <v>-1.7299999999999999E-2</v>
      </c>
      <c r="G686" s="10">
        <v>2.3999999999999998E-3</v>
      </c>
      <c r="H686" s="10">
        <v>7.0849999999999996E-13</v>
      </c>
      <c r="I686" s="10">
        <v>1.72695E-2</v>
      </c>
      <c r="J686" s="10">
        <v>1.50367E-2</v>
      </c>
      <c r="K686" s="10">
        <v>0.25076900000000002</v>
      </c>
      <c r="L686" s="9">
        <v>51.9600694444444</v>
      </c>
    </row>
    <row r="687" spans="1:12" ht="15" x14ac:dyDescent="0.15">
      <c r="A687" s="8" t="s">
        <v>3579</v>
      </c>
      <c r="B687" s="8" t="s">
        <v>159</v>
      </c>
      <c r="C687" s="8" t="s">
        <v>165</v>
      </c>
      <c r="D687" s="8" t="s">
        <v>1609</v>
      </c>
      <c r="E687" s="8" t="s">
        <v>1603</v>
      </c>
      <c r="F687" s="10">
        <v>-1.6799999999999999E-2</v>
      </c>
      <c r="G687" s="10">
        <v>1.9E-3</v>
      </c>
      <c r="H687" s="10">
        <v>8.2299999999999997E-19</v>
      </c>
      <c r="I687" s="10">
        <v>-1.3207E-2</v>
      </c>
      <c r="J687" s="10">
        <v>1.2326500000000001E-2</v>
      </c>
      <c r="K687" s="10">
        <v>0.28397499999999998</v>
      </c>
      <c r="L687" s="9">
        <v>78.182825484764507</v>
      </c>
    </row>
    <row r="688" spans="1:12" ht="15" x14ac:dyDescent="0.15">
      <c r="A688" s="8" t="s">
        <v>3580</v>
      </c>
      <c r="B688" s="8" t="s">
        <v>159</v>
      </c>
      <c r="C688" s="8" t="s">
        <v>165</v>
      </c>
      <c r="D688" s="8" t="s">
        <v>1603</v>
      </c>
      <c r="E688" s="8" t="s">
        <v>1608</v>
      </c>
      <c r="F688" s="10">
        <v>1.46E-2</v>
      </c>
      <c r="G688" s="10">
        <v>1.8E-3</v>
      </c>
      <c r="H688" s="10">
        <v>7.4820000000000001E-16</v>
      </c>
      <c r="I688" s="10">
        <v>-9.3829199999999997E-4</v>
      </c>
      <c r="J688" s="10">
        <v>1.2481900000000001E-2</v>
      </c>
      <c r="K688" s="10">
        <v>0.94007799999999997</v>
      </c>
      <c r="L688" s="9">
        <v>65.790123456790099</v>
      </c>
    </row>
    <row r="689" spans="1:12" ht="15" x14ac:dyDescent="0.15">
      <c r="A689" s="8" t="s">
        <v>3581</v>
      </c>
      <c r="B689" s="8" t="s">
        <v>159</v>
      </c>
      <c r="C689" s="8" t="s">
        <v>165</v>
      </c>
      <c r="D689" s="8" t="s">
        <v>1603</v>
      </c>
      <c r="E689" s="8" t="s">
        <v>1602</v>
      </c>
      <c r="F689" s="10">
        <v>2.2599999999999999E-2</v>
      </c>
      <c r="G689" s="10">
        <v>2.8E-3</v>
      </c>
      <c r="H689" s="10">
        <v>1.471E-15</v>
      </c>
      <c r="I689" s="10">
        <v>-4.1075300000000002E-2</v>
      </c>
      <c r="J689" s="10">
        <v>1.8692199999999999E-2</v>
      </c>
      <c r="K689" s="10">
        <v>2.79872E-2</v>
      </c>
      <c r="L689" s="9">
        <v>65.147959183673507</v>
      </c>
    </row>
    <row r="690" spans="1:12" ht="15" x14ac:dyDescent="0.15">
      <c r="A690" s="8" t="s">
        <v>3582</v>
      </c>
      <c r="B690" s="8" t="s">
        <v>159</v>
      </c>
      <c r="C690" s="8" t="s">
        <v>165</v>
      </c>
      <c r="D690" s="8" t="s">
        <v>1609</v>
      </c>
      <c r="E690" s="8" t="s">
        <v>1608</v>
      </c>
      <c r="F690" s="10">
        <v>-1.4E-2</v>
      </c>
      <c r="G690" s="10">
        <v>1.9E-3</v>
      </c>
      <c r="H690" s="10">
        <v>3.5929999999999999E-13</v>
      </c>
      <c r="I690" s="10">
        <v>1.7244000000000001E-3</v>
      </c>
      <c r="J690" s="10">
        <v>1.2074E-2</v>
      </c>
      <c r="K690" s="10">
        <v>0.88643300000000003</v>
      </c>
      <c r="L690" s="9">
        <v>54.293628808864298</v>
      </c>
    </row>
    <row r="691" spans="1:12" ht="15" x14ac:dyDescent="0.15">
      <c r="A691" s="8" t="s">
        <v>3583</v>
      </c>
      <c r="B691" s="8" t="s">
        <v>159</v>
      </c>
      <c r="C691" s="8" t="s">
        <v>165</v>
      </c>
      <c r="D691" s="8" t="s">
        <v>1608</v>
      </c>
      <c r="E691" s="8" t="s">
        <v>1609</v>
      </c>
      <c r="F691" s="10">
        <v>1.3299999999999999E-2</v>
      </c>
      <c r="G691" s="10">
        <v>2E-3</v>
      </c>
      <c r="H691" s="10">
        <v>2.7350000000000001E-11</v>
      </c>
      <c r="I691" s="10">
        <v>5.2626099999999998E-4</v>
      </c>
      <c r="J691" s="10">
        <v>1.22541E-2</v>
      </c>
      <c r="K691" s="10">
        <v>0.96574499999999996</v>
      </c>
      <c r="L691" s="9">
        <v>44.222499999999997</v>
      </c>
    </row>
    <row r="692" spans="1:12" ht="15" x14ac:dyDescent="0.15">
      <c r="A692" s="8" t="s">
        <v>3584</v>
      </c>
      <c r="B692" s="8" t="s">
        <v>159</v>
      </c>
      <c r="C692" s="8" t="s">
        <v>165</v>
      </c>
      <c r="D692" s="8" t="s">
        <v>1609</v>
      </c>
      <c r="E692" s="8" t="s">
        <v>1608</v>
      </c>
      <c r="F692" s="10">
        <v>-1.0999999999999999E-2</v>
      </c>
      <c r="G692" s="10">
        <v>1.8E-3</v>
      </c>
      <c r="H692" s="10">
        <v>7.2029999999999998E-10</v>
      </c>
      <c r="I692" s="10">
        <v>9.5923699999999994E-3</v>
      </c>
      <c r="J692" s="10">
        <v>1.1356099999999999E-2</v>
      </c>
      <c r="K692" s="10">
        <v>0.398285</v>
      </c>
      <c r="L692" s="9">
        <v>37.345679012345698</v>
      </c>
    </row>
    <row r="693" spans="1:12" ht="15" x14ac:dyDescent="0.15">
      <c r="A693" s="8" t="s">
        <v>3585</v>
      </c>
      <c r="B693" s="8" t="s">
        <v>159</v>
      </c>
      <c r="C693" s="8" t="s">
        <v>165</v>
      </c>
      <c r="D693" s="8" t="s">
        <v>1608</v>
      </c>
      <c r="E693" s="8" t="s">
        <v>1602</v>
      </c>
      <c r="F693" s="10">
        <v>2.0500000000000001E-2</v>
      </c>
      <c r="G693" s="10">
        <v>1.8E-3</v>
      </c>
      <c r="H693" s="10">
        <v>2.6489999999999998E-30</v>
      </c>
      <c r="I693" s="10">
        <v>-1.8261400000000001E-2</v>
      </c>
      <c r="J693" s="10">
        <v>1.13536E-2</v>
      </c>
      <c r="K693" s="10">
        <v>0.107741</v>
      </c>
      <c r="L693" s="9">
        <v>129.70679012345701</v>
      </c>
    </row>
    <row r="694" spans="1:12" ht="15" x14ac:dyDescent="0.15">
      <c r="A694" s="8" t="s">
        <v>3586</v>
      </c>
      <c r="B694" s="8" t="s">
        <v>159</v>
      </c>
      <c r="C694" s="8" t="s">
        <v>165</v>
      </c>
      <c r="D694" s="8" t="s">
        <v>1603</v>
      </c>
      <c r="E694" s="8" t="s">
        <v>1602</v>
      </c>
      <c r="F694" s="10">
        <v>1.0500000000000001E-2</v>
      </c>
      <c r="G694" s="10">
        <v>1.9E-3</v>
      </c>
      <c r="H694" s="10">
        <v>2.9180000000000001E-8</v>
      </c>
      <c r="I694" s="10">
        <v>-7.1697000000000002E-3</v>
      </c>
      <c r="J694" s="10">
        <v>1.1887999999999999E-2</v>
      </c>
      <c r="K694" s="10">
        <v>0.54644099999999995</v>
      </c>
      <c r="L694" s="9">
        <v>30.5401662049861</v>
      </c>
    </row>
    <row r="695" spans="1:12" ht="15" x14ac:dyDescent="0.15">
      <c r="A695" s="8" t="s">
        <v>3587</v>
      </c>
      <c r="B695" s="8" t="s">
        <v>159</v>
      </c>
      <c r="C695" s="8" t="s">
        <v>165</v>
      </c>
      <c r="D695" s="8" t="s">
        <v>1609</v>
      </c>
      <c r="E695" s="8" t="s">
        <v>1608</v>
      </c>
      <c r="F695" s="10">
        <v>-2.46E-2</v>
      </c>
      <c r="G695" s="10">
        <v>2.3E-3</v>
      </c>
      <c r="H695" s="10">
        <v>1.9929999999999998E-27</v>
      </c>
      <c r="I695" s="10">
        <v>-1.5745700000000001E-2</v>
      </c>
      <c r="J695" s="10">
        <v>1.4736900000000001E-2</v>
      </c>
      <c r="K695" s="10">
        <v>0.28531400000000001</v>
      </c>
      <c r="L695" s="9">
        <v>114.39697542533099</v>
      </c>
    </row>
    <row r="696" spans="1:12" ht="15" x14ac:dyDescent="0.15">
      <c r="A696" s="8" t="s">
        <v>3588</v>
      </c>
      <c r="B696" s="8" t="s">
        <v>159</v>
      </c>
      <c r="C696" s="8" t="s">
        <v>165</v>
      </c>
      <c r="D696" s="8" t="s">
        <v>1603</v>
      </c>
      <c r="E696" s="8" t="s">
        <v>1608</v>
      </c>
      <c r="F696" s="10">
        <v>-1.3299999999999999E-2</v>
      </c>
      <c r="G696" s="10">
        <v>1.9E-3</v>
      </c>
      <c r="H696" s="10">
        <v>6.5119999999999997E-12</v>
      </c>
      <c r="I696" s="10">
        <v>6.7305400000000001E-3</v>
      </c>
      <c r="J696" s="10">
        <v>1.3162399999999999E-2</v>
      </c>
      <c r="K696" s="10">
        <v>0.60911000000000004</v>
      </c>
      <c r="L696" s="9">
        <v>49</v>
      </c>
    </row>
    <row r="697" spans="1:12" ht="15" x14ac:dyDescent="0.15">
      <c r="A697" s="8" t="s">
        <v>3589</v>
      </c>
      <c r="B697" s="8" t="s">
        <v>159</v>
      </c>
      <c r="C697" s="8" t="s">
        <v>165</v>
      </c>
      <c r="D697" s="8" t="s">
        <v>1608</v>
      </c>
      <c r="E697" s="8" t="s">
        <v>1609</v>
      </c>
      <c r="F697" s="10">
        <v>-6.83E-2</v>
      </c>
      <c r="G697" s="10">
        <v>1.8E-3</v>
      </c>
      <c r="H697" s="10">
        <v>9.9999999999999998E-201</v>
      </c>
      <c r="I697" s="10">
        <v>-1.3597400000000001E-2</v>
      </c>
      <c r="J697" s="10">
        <v>1.16217E-2</v>
      </c>
      <c r="K697" s="10">
        <v>0.24199999999999999</v>
      </c>
      <c r="L697" s="9">
        <v>1439.78086419753</v>
      </c>
    </row>
    <row r="698" spans="1:12" ht="15" x14ac:dyDescent="0.15">
      <c r="A698" s="8" t="s">
        <v>3590</v>
      </c>
      <c r="B698" s="8" t="s">
        <v>159</v>
      </c>
      <c r="C698" s="8" t="s">
        <v>165</v>
      </c>
      <c r="D698" s="8" t="s">
        <v>1608</v>
      </c>
      <c r="E698" s="8" t="s">
        <v>1609</v>
      </c>
      <c r="F698" s="10">
        <v>-2.4500000000000001E-2</v>
      </c>
      <c r="G698" s="10">
        <v>1.8E-3</v>
      </c>
      <c r="H698" s="10">
        <v>4.721E-43</v>
      </c>
      <c r="I698" s="10">
        <v>7.08883E-3</v>
      </c>
      <c r="J698" s="10">
        <v>1.1476500000000001E-2</v>
      </c>
      <c r="K698" s="10">
        <v>0.53678599999999999</v>
      </c>
      <c r="L698" s="9">
        <v>185.26234567901199</v>
      </c>
    </row>
    <row r="699" spans="1:12" ht="15" x14ac:dyDescent="0.15">
      <c r="A699" s="8" t="s">
        <v>3591</v>
      </c>
      <c r="B699" s="8" t="s">
        <v>159</v>
      </c>
      <c r="C699" s="8" t="s">
        <v>165</v>
      </c>
      <c r="D699" s="8" t="s">
        <v>1602</v>
      </c>
      <c r="E699" s="8" t="s">
        <v>1603</v>
      </c>
      <c r="F699" s="10">
        <v>1.2800000000000001E-2</v>
      </c>
      <c r="G699" s="10">
        <v>2.0999999999999999E-3</v>
      </c>
      <c r="H699" s="10">
        <v>1.316E-9</v>
      </c>
      <c r="I699" s="10">
        <v>1.30638E-2</v>
      </c>
      <c r="J699" s="10">
        <v>1.2968800000000001E-2</v>
      </c>
      <c r="K699" s="10">
        <v>0.31378</v>
      </c>
      <c r="L699" s="9">
        <v>37.151927437641703</v>
      </c>
    </row>
    <row r="700" spans="1:12" ht="15" x14ac:dyDescent="0.15">
      <c r="A700" s="8" t="s">
        <v>3592</v>
      </c>
      <c r="B700" s="8" t="s">
        <v>159</v>
      </c>
      <c r="C700" s="8" t="s">
        <v>165</v>
      </c>
      <c r="D700" s="8" t="s">
        <v>1609</v>
      </c>
      <c r="E700" s="8" t="s">
        <v>1608</v>
      </c>
      <c r="F700" s="10">
        <v>1.03E-2</v>
      </c>
      <c r="G700" s="10">
        <v>1.8E-3</v>
      </c>
      <c r="H700" s="10">
        <v>5.0719999999999999E-9</v>
      </c>
      <c r="I700" s="10">
        <v>1.5493099999999999E-2</v>
      </c>
      <c r="J700" s="10">
        <v>1.1315E-2</v>
      </c>
      <c r="K700" s="10">
        <v>0.17091899999999999</v>
      </c>
      <c r="L700" s="9">
        <v>32.743827160493801</v>
      </c>
    </row>
    <row r="701" spans="1:12" ht="15" x14ac:dyDescent="0.15">
      <c r="A701" s="8" t="s">
        <v>3593</v>
      </c>
      <c r="B701" s="8" t="s">
        <v>159</v>
      </c>
      <c r="C701" s="8" t="s">
        <v>165</v>
      </c>
      <c r="D701" s="8" t="s">
        <v>1608</v>
      </c>
      <c r="E701" s="8" t="s">
        <v>1603</v>
      </c>
      <c r="F701" s="10">
        <v>-1.1900000000000001E-2</v>
      </c>
      <c r="G701" s="10">
        <v>2.0999999999999999E-3</v>
      </c>
      <c r="H701" s="10">
        <v>7.4899999999999996E-9</v>
      </c>
      <c r="I701" s="10">
        <v>-2.3907600000000001E-2</v>
      </c>
      <c r="J701" s="10">
        <v>1.1609E-2</v>
      </c>
      <c r="K701" s="10">
        <v>3.9455700000000003E-2</v>
      </c>
      <c r="L701" s="9">
        <v>32.1111111111111</v>
      </c>
    </row>
    <row r="702" spans="1:12" ht="15" x14ac:dyDescent="0.15">
      <c r="A702" s="8" t="s">
        <v>3594</v>
      </c>
      <c r="B702" s="8" t="s">
        <v>159</v>
      </c>
      <c r="C702" s="8" t="s">
        <v>165</v>
      </c>
      <c r="D702" s="8" t="s">
        <v>1602</v>
      </c>
      <c r="E702" s="8" t="s">
        <v>1608</v>
      </c>
      <c r="F702" s="10">
        <v>-1.44E-2</v>
      </c>
      <c r="G702" s="10">
        <v>2.2000000000000001E-3</v>
      </c>
      <c r="H702" s="10">
        <v>3.9260000000000002E-11</v>
      </c>
      <c r="I702" s="10">
        <v>-2.0666299999999999E-3</v>
      </c>
      <c r="J702" s="10">
        <v>1.2840900000000001E-2</v>
      </c>
      <c r="K702" s="10">
        <v>0.87214000000000003</v>
      </c>
      <c r="L702" s="9">
        <v>42.842975206611598</v>
      </c>
    </row>
    <row r="703" spans="1:12" ht="15" x14ac:dyDescent="0.15">
      <c r="A703" s="8" t="s">
        <v>3595</v>
      </c>
      <c r="B703" s="8" t="s">
        <v>159</v>
      </c>
      <c r="C703" s="8" t="s">
        <v>165</v>
      </c>
      <c r="D703" s="8" t="s">
        <v>1608</v>
      </c>
      <c r="E703" s="8" t="s">
        <v>1609</v>
      </c>
      <c r="F703" s="10">
        <v>1.3100000000000001E-2</v>
      </c>
      <c r="G703" s="10">
        <v>2E-3</v>
      </c>
      <c r="H703" s="10">
        <v>6.4400000000000005E-11</v>
      </c>
      <c r="I703" s="10">
        <v>-1.6968299999999999E-2</v>
      </c>
      <c r="J703" s="10">
        <v>1.28971E-2</v>
      </c>
      <c r="K703" s="10">
        <v>0.18828600000000001</v>
      </c>
      <c r="L703" s="9">
        <v>42.902500000000003</v>
      </c>
    </row>
    <row r="704" spans="1:12" s="3" customFormat="1" ht="15" x14ac:dyDescent="0.15">
      <c r="A704" s="11" t="s">
        <v>3596</v>
      </c>
      <c r="B704" s="11" t="s">
        <v>159</v>
      </c>
      <c r="C704" s="11" t="s">
        <v>165</v>
      </c>
      <c r="D704" s="11" t="s">
        <v>1602</v>
      </c>
      <c r="E704" s="11" t="s">
        <v>1603</v>
      </c>
      <c r="F704" s="13">
        <v>1.6299999999999999E-2</v>
      </c>
      <c r="G704" s="13">
        <v>2E-3</v>
      </c>
      <c r="H704" s="13">
        <v>1.1249999999999999E-15</v>
      </c>
      <c r="I704" s="13">
        <v>2.49968E-2</v>
      </c>
      <c r="J704" s="13">
        <v>1.39338E-2</v>
      </c>
      <c r="K704" s="13">
        <v>7.28182E-2</v>
      </c>
      <c r="L704" s="12">
        <v>66.422499999999999</v>
      </c>
    </row>
  </sheetData>
  <phoneticPr fontId="2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A28"/>
  <sheetViews>
    <sheetView zoomScale="70" zoomScaleNormal="70" workbookViewId="0">
      <selection activeCell="Z1" sqref="Z1:Z1048576"/>
    </sheetView>
  </sheetViews>
  <sheetFormatPr defaultColWidth="9" defaultRowHeight="13.5" x14ac:dyDescent="0.15"/>
  <cols>
    <col min="1" max="1" width="27.375" customWidth="1"/>
    <col min="2" max="2" width="14.625" customWidth="1"/>
  </cols>
  <sheetData>
    <row r="1" spans="1:53" s="44" customFormat="1" ht="14.25" x14ac:dyDescent="0.15">
      <c r="A1" s="5" t="s">
        <v>3597</v>
      </c>
      <c r="B1" s="5"/>
      <c r="C1" s="5"/>
      <c r="D1" s="47"/>
      <c r="E1" s="47"/>
      <c r="F1" s="47"/>
      <c r="G1" s="48"/>
      <c r="H1" s="47"/>
      <c r="I1" s="5"/>
      <c r="J1" s="47"/>
      <c r="K1" s="48"/>
      <c r="L1" s="47"/>
      <c r="M1" s="47"/>
      <c r="N1" s="47"/>
      <c r="O1" s="48"/>
      <c r="P1" s="47"/>
      <c r="Q1" s="47"/>
      <c r="R1" s="47"/>
      <c r="S1" s="48"/>
      <c r="T1" s="48"/>
      <c r="U1" s="47"/>
      <c r="V1" s="47"/>
      <c r="W1" s="48"/>
      <c r="X1" s="47"/>
      <c r="Y1" s="5"/>
      <c r="Z1" s="48"/>
      <c r="AA1" s="48"/>
    </row>
    <row r="2" spans="1:53" s="44" customFormat="1" ht="14.25" x14ac:dyDescent="0.15">
      <c r="A2" s="5"/>
      <c r="B2" s="5"/>
      <c r="C2" s="5"/>
      <c r="D2" s="47"/>
      <c r="E2" s="47"/>
      <c r="F2" s="47"/>
      <c r="G2" s="48"/>
      <c r="H2" s="47"/>
      <c r="I2" s="47"/>
      <c r="J2" s="47"/>
      <c r="K2" s="48"/>
      <c r="L2" s="47"/>
      <c r="M2" s="47"/>
      <c r="N2" s="47"/>
      <c r="O2" s="48"/>
      <c r="P2" s="47"/>
      <c r="Q2" s="47"/>
      <c r="R2" s="47"/>
      <c r="S2" s="48"/>
      <c r="T2" s="48"/>
      <c r="U2" s="47"/>
      <c r="V2" s="47"/>
      <c r="W2" s="48"/>
      <c r="X2" s="47"/>
      <c r="Y2" s="5"/>
      <c r="Z2" s="48"/>
      <c r="AA2" s="48"/>
    </row>
    <row r="3" spans="1:53" s="45" customFormat="1" ht="14.25" x14ac:dyDescent="0.15">
      <c r="A3" s="49"/>
      <c r="B3" s="49"/>
      <c r="C3" s="49"/>
      <c r="D3" s="50" t="s">
        <v>3598</v>
      </c>
      <c r="E3" s="50"/>
      <c r="F3" s="50"/>
      <c r="G3" s="51"/>
      <c r="H3" s="50" t="s">
        <v>3599</v>
      </c>
      <c r="I3" s="50"/>
      <c r="J3" s="50"/>
      <c r="K3" s="51"/>
      <c r="L3" s="50" t="s">
        <v>3600</v>
      </c>
      <c r="M3" s="50"/>
      <c r="N3" s="50"/>
      <c r="O3" s="51"/>
      <c r="P3" s="50" t="s">
        <v>3601</v>
      </c>
      <c r="Q3" s="50"/>
      <c r="R3" s="50"/>
      <c r="S3" s="51"/>
      <c r="T3" s="51"/>
      <c r="U3" s="50" t="s">
        <v>3602</v>
      </c>
      <c r="V3" s="50"/>
      <c r="W3" s="51"/>
      <c r="X3" s="50" t="s">
        <v>3603</v>
      </c>
      <c r="Y3" s="49"/>
      <c r="Z3" s="51"/>
      <c r="AA3" s="51"/>
      <c r="AB3" s="50"/>
      <c r="AC3" s="50"/>
      <c r="AD3" s="49"/>
      <c r="AE3" s="50"/>
      <c r="AF3" s="50"/>
      <c r="AG3" s="50"/>
      <c r="AH3" s="51"/>
      <c r="AI3" s="50"/>
      <c r="AJ3" s="50"/>
      <c r="AK3" s="50"/>
      <c r="AL3" s="51"/>
      <c r="AM3" s="50"/>
      <c r="AN3" s="50"/>
      <c r="AO3" s="50"/>
      <c r="AP3" s="51"/>
      <c r="AQ3" s="50"/>
      <c r="AR3" s="50"/>
      <c r="AS3" s="50"/>
      <c r="AT3" s="51"/>
      <c r="AU3" s="50"/>
      <c r="AV3" s="51"/>
      <c r="AW3" s="50"/>
      <c r="AX3" s="49"/>
      <c r="AY3" s="51"/>
      <c r="AZ3" s="51"/>
    </row>
    <row r="4" spans="1:53" s="46" customFormat="1" ht="14.25" x14ac:dyDescent="0.15">
      <c r="A4" s="52" t="s">
        <v>1590</v>
      </c>
      <c r="B4" s="52" t="s">
        <v>3604</v>
      </c>
      <c r="C4" s="52" t="s">
        <v>3605</v>
      </c>
      <c r="D4" s="53" t="s">
        <v>3606</v>
      </c>
      <c r="E4" s="53" t="s">
        <v>3607</v>
      </c>
      <c r="F4" s="53" t="s">
        <v>3608</v>
      </c>
      <c r="G4" s="54" t="s">
        <v>3609</v>
      </c>
      <c r="H4" s="53" t="s">
        <v>3606</v>
      </c>
      <c r="I4" s="53" t="s">
        <v>3607</v>
      </c>
      <c r="J4" s="53" t="s">
        <v>3608</v>
      </c>
      <c r="K4" s="54" t="s">
        <v>3609</v>
      </c>
      <c r="L4" s="53" t="s">
        <v>3606</v>
      </c>
      <c r="M4" s="53" t="s">
        <v>3607</v>
      </c>
      <c r="N4" s="53" t="s">
        <v>3608</v>
      </c>
      <c r="O4" s="54" t="s">
        <v>3609</v>
      </c>
      <c r="P4" s="53" t="s">
        <v>3606</v>
      </c>
      <c r="Q4" s="53" t="s">
        <v>3607</v>
      </c>
      <c r="R4" s="53" t="s">
        <v>3608</v>
      </c>
      <c r="S4" s="54" t="s">
        <v>3609</v>
      </c>
      <c r="T4" s="54" t="s">
        <v>3610</v>
      </c>
      <c r="U4" s="53" t="s">
        <v>3611</v>
      </c>
      <c r="V4" s="53" t="s">
        <v>3612</v>
      </c>
      <c r="W4" s="54" t="s">
        <v>3613</v>
      </c>
      <c r="X4" s="53" t="s">
        <v>3614</v>
      </c>
      <c r="Y4" s="52" t="s">
        <v>3615</v>
      </c>
      <c r="Z4" s="54" t="s">
        <v>3616</v>
      </c>
      <c r="AA4" s="54" t="s">
        <v>3617</v>
      </c>
      <c r="AB4" s="53"/>
      <c r="AC4" s="53"/>
      <c r="AD4" s="52"/>
      <c r="AE4" s="53"/>
      <c r="AF4" s="53"/>
      <c r="AG4" s="53"/>
      <c r="AH4" s="54"/>
      <c r="AI4" s="53"/>
      <c r="AJ4" s="53"/>
      <c r="AK4" s="53"/>
      <c r="AL4" s="54"/>
      <c r="AM4" s="53"/>
      <c r="AN4" s="53"/>
      <c r="AO4" s="53"/>
      <c r="AP4" s="54"/>
      <c r="AQ4" s="53"/>
      <c r="AR4" s="53"/>
      <c r="AS4" s="53"/>
      <c r="AT4" s="54"/>
      <c r="AU4" s="53"/>
      <c r="AV4" s="54"/>
      <c r="AW4" s="53"/>
      <c r="AX4" s="52"/>
      <c r="AY4" s="54"/>
      <c r="AZ4" s="54"/>
    </row>
    <row r="5" spans="1:53" s="44" customFormat="1" ht="14.25" x14ac:dyDescent="0.15">
      <c r="A5" s="5" t="s">
        <v>13</v>
      </c>
      <c r="B5" s="5"/>
      <c r="C5" s="5"/>
      <c r="D5" s="47"/>
      <c r="E5" s="47"/>
      <c r="F5" s="47"/>
      <c r="G5" s="48"/>
      <c r="H5" s="47"/>
      <c r="I5" s="47"/>
      <c r="J5" s="47"/>
      <c r="K5" s="48"/>
      <c r="L5" s="47"/>
      <c r="M5" s="47"/>
      <c r="N5" s="47"/>
      <c r="O5" s="48"/>
      <c r="P5" s="47"/>
      <c r="Q5" s="47"/>
      <c r="R5" s="47"/>
      <c r="S5" s="48"/>
      <c r="T5" s="48"/>
      <c r="U5" s="47"/>
      <c r="V5" s="47"/>
      <c r="W5" s="48"/>
      <c r="X5" s="47"/>
      <c r="Y5" s="5"/>
      <c r="Z5" s="48"/>
      <c r="AA5" s="48"/>
      <c r="AB5" s="47"/>
      <c r="AC5" s="47"/>
      <c r="AD5" s="5"/>
      <c r="AE5" s="47"/>
      <c r="AF5" s="47"/>
      <c r="AG5" s="47"/>
      <c r="AH5" s="48"/>
      <c r="AI5" s="47"/>
      <c r="AJ5" s="47"/>
      <c r="AK5" s="47"/>
      <c r="AL5" s="48"/>
      <c r="AM5" s="47"/>
      <c r="AN5" s="47"/>
      <c r="AO5" s="47"/>
      <c r="AP5" s="48"/>
      <c r="AQ5" s="47"/>
      <c r="AR5" s="47"/>
      <c r="AS5" s="47"/>
      <c r="AT5" s="48"/>
      <c r="AU5" s="47"/>
      <c r="AV5" s="48"/>
      <c r="AW5" s="47"/>
      <c r="AX5" s="5"/>
      <c r="AY5" s="48"/>
      <c r="AZ5" s="48"/>
    </row>
    <row r="6" spans="1:53" s="16" customFormat="1" ht="15" x14ac:dyDescent="0.15">
      <c r="A6" s="24" t="s">
        <v>14</v>
      </c>
      <c r="B6" s="24" t="s">
        <v>165</v>
      </c>
      <c r="C6" s="24">
        <v>105</v>
      </c>
      <c r="D6" s="25">
        <v>1.9384125071635401</v>
      </c>
      <c r="E6" s="25">
        <v>1.49083018431863</v>
      </c>
      <c r="F6" s="25">
        <v>2.5203695816269902</v>
      </c>
      <c r="G6" s="26">
        <v>7.7612870804314799E-7</v>
      </c>
      <c r="H6" s="25">
        <v>2.2403639422899801</v>
      </c>
      <c r="I6" s="25">
        <v>1.5767718780212301</v>
      </c>
      <c r="J6" s="25">
        <v>3.18323193346902</v>
      </c>
      <c r="K6" s="26">
        <v>6.7638329940954102E-6</v>
      </c>
      <c r="L6" s="25">
        <v>3.0835372378344901</v>
      </c>
      <c r="M6" s="25">
        <v>1.3654627091565401</v>
      </c>
      <c r="N6" s="25">
        <v>6.9633552299537298</v>
      </c>
      <c r="O6" s="26">
        <v>7.8823754970596491E-3</v>
      </c>
      <c r="P6" s="25">
        <v>2.04944074425867</v>
      </c>
      <c r="Q6" s="25">
        <v>0.568502991084887</v>
      </c>
      <c r="R6" s="25">
        <v>7.3881886816675699</v>
      </c>
      <c r="S6" s="26">
        <v>0.27529077167966898</v>
      </c>
      <c r="T6" s="26">
        <v>1.2417599999999999E-5</v>
      </c>
      <c r="U6" s="94">
        <v>-6.1016E-4</v>
      </c>
      <c r="V6" s="25">
        <v>7.013844E-3</v>
      </c>
      <c r="W6" s="25">
        <v>0.93084549999999999</v>
      </c>
      <c r="X6" s="25">
        <v>134.7679</v>
      </c>
      <c r="Y6" s="97">
        <v>104</v>
      </c>
      <c r="Z6" s="74">
        <v>2.2837300000000001E-2</v>
      </c>
      <c r="AA6" s="25">
        <f>(X6-Y6)/X6*100</f>
        <v>22.830288221453301</v>
      </c>
      <c r="AB6" s="33"/>
      <c r="AC6" s="89"/>
      <c r="AD6" s="97"/>
      <c r="AE6" s="97"/>
      <c r="AF6" s="97"/>
      <c r="AG6" s="97"/>
    </row>
    <row r="7" spans="1:53" s="16" customFormat="1" ht="15" x14ac:dyDescent="0.15">
      <c r="A7" s="24" t="s">
        <v>24</v>
      </c>
      <c r="B7" s="24" t="s">
        <v>165</v>
      </c>
      <c r="C7" s="24">
        <v>207</v>
      </c>
      <c r="D7" s="25">
        <v>0.94942299280139297</v>
      </c>
      <c r="E7" s="25">
        <v>0.92617495273165495</v>
      </c>
      <c r="F7" s="25">
        <v>0.97325458500184903</v>
      </c>
      <c r="G7" s="26">
        <v>4.0732389246098802E-5</v>
      </c>
      <c r="H7" s="25">
        <v>0.95623581664685597</v>
      </c>
      <c r="I7" s="25">
        <v>0.92296675891611502</v>
      </c>
      <c r="J7" s="25">
        <v>0.990704083549107</v>
      </c>
      <c r="K7" s="26">
        <v>1.32517573562249E-2</v>
      </c>
      <c r="L7" s="25">
        <v>0.97066019559644601</v>
      </c>
      <c r="M7" s="25">
        <v>0.85366578047993402</v>
      </c>
      <c r="N7" s="25">
        <v>1.1036886295074799</v>
      </c>
      <c r="O7" s="26">
        <v>0.64999218265737801</v>
      </c>
      <c r="P7" s="25">
        <v>0.94132798508918203</v>
      </c>
      <c r="Q7" s="25">
        <v>0.84599771863904605</v>
      </c>
      <c r="R7" s="25">
        <v>1.0474004314545</v>
      </c>
      <c r="S7" s="26">
        <v>0.26834548744372799</v>
      </c>
      <c r="T7" s="26">
        <v>3.2583999999999998E-4</v>
      </c>
      <c r="U7" s="25">
        <v>6.7764370000000004E-4</v>
      </c>
      <c r="V7" s="25">
        <v>4.1928269999999997E-3</v>
      </c>
      <c r="W7" s="25">
        <v>0.87176450000000005</v>
      </c>
      <c r="X7" s="25">
        <v>233.16319999999999</v>
      </c>
      <c r="Y7" s="97">
        <v>206</v>
      </c>
      <c r="Z7" s="74">
        <v>9.4075679999999995E-2</v>
      </c>
      <c r="AA7" s="25">
        <f>(X7-Y7)/X7*100</f>
        <v>11.649865845039001</v>
      </c>
      <c r="AB7" s="33"/>
      <c r="AC7" s="89"/>
    </row>
    <row r="8" spans="1:53" ht="15" x14ac:dyDescent="0.15">
      <c r="A8" s="8" t="s">
        <v>33</v>
      </c>
      <c r="B8" s="8" t="s">
        <v>165</v>
      </c>
      <c r="C8" s="8">
        <v>35</v>
      </c>
      <c r="D8" s="9">
        <v>1.1617171612282899</v>
      </c>
      <c r="E8" s="9">
        <v>0.86385993110056503</v>
      </c>
      <c r="F8" s="9">
        <v>1.5622749870721899</v>
      </c>
      <c r="G8" s="10">
        <v>0.32131517051876002</v>
      </c>
      <c r="H8" s="9">
        <v>1.23391911962539</v>
      </c>
      <c r="I8" s="9">
        <v>0.85326162712348697</v>
      </c>
      <c r="J8" s="9">
        <v>1.7843957180049701</v>
      </c>
      <c r="K8" s="10">
        <v>0.26406501255578602</v>
      </c>
      <c r="L8" s="9">
        <v>1.5266384039790699</v>
      </c>
      <c r="M8" s="9">
        <v>0.74790568778698996</v>
      </c>
      <c r="N8" s="9">
        <v>3.1162014871152501</v>
      </c>
      <c r="O8" s="10">
        <v>0.25328699922835202</v>
      </c>
      <c r="P8" s="9">
        <v>0.64984782306151601</v>
      </c>
      <c r="Q8" s="9">
        <v>0.11788751235457</v>
      </c>
      <c r="R8" s="9">
        <v>3.5822470480811699</v>
      </c>
      <c r="S8" s="10">
        <v>0.62395169107988602</v>
      </c>
      <c r="T8" s="10">
        <v>0.4284</v>
      </c>
      <c r="U8" s="4"/>
      <c r="V8" s="4"/>
      <c r="W8" s="4"/>
      <c r="X8" s="4"/>
      <c r="Z8" s="74"/>
      <c r="AA8" s="96"/>
    </row>
    <row r="9" spans="1:53" ht="15" x14ac:dyDescent="0.15">
      <c r="A9" s="5" t="s">
        <v>40</v>
      </c>
      <c r="B9" s="8"/>
      <c r="C9" s="8"/>
      <c r="D9" s="9"/>
      <c r="E9" s="9"/>
      <c r="F9" s="9"/>
      <c r="G9" s="10"/>
      <c r="H9" s="9"/>
      <c r="I9" s="9"/>
      <c r="J9" s="9"/>
      <c r="K9" s="10"/>
      <c r="L9" s="9"/>
      <c r="M9" s="9"/>
      <c r="N9" s="9"/>
      <c r="O9" s="10"/>
      <c r="P9" s="9"/>
      <c r="Q9" s="9"/>
      <c r="R9" s="9"/>
      <c r="S9" s="10"/>
      <c r="T9" s="10"/>
      <c r="U9" s="4"/>
      <c r="V9" s="4"/>
      <c r="W9" s="4"/>
      <c r="X9" s="4"/>
      <c r="Z9" s="74"/>
      <c r="AA9" s="96"/>
    </row>
    <row r="10" spans="1:53" s="14" customFormat="1" ht="15" x14ac:dyDescent="0.15">
      <c r="A10" s="8" t="s">
        <v>3618</v>
      </c>
      <c r="B10" s="8" t="s">
        <v>165</v>
      </c>
      <c r="C10" s="8">
        <v>308</v>
      </c>
      <c r="D10" s="9">
        <v>0.98093591414227999</v>
      </c>
      <c r="E10" s="9">
        <v>0.90370380084652002</v>
      </c>
      <c r="F10" s="9">
        <v>1.0647684194232701</v>
      </c>
      <c r="G10" s="10">
        <v>0.64548250835013599</v>
      </c>
      <c r="H10" s="9">
        <v>0.93187771767000005</v>
      </c>
      <c r="I10" s="9">
        <v>0.82566738441036303</v>
      </c>
      <c r="J10" s="9">
        <v>1.0517504955218699</v>
      </c>
      <c r="K10" s="10">
        <v>0.25313726878492099</v>
      </c>
      <c r="L10" s="9">
        <v>0.79643556353019196</v>
      </c>
      <c r="M10" s="9">
        <v>0.62592481378889198</v>
      </c>
      <c r="N10" s="9">
        <v>1.0133958470443201</v>
      </c>
      <c r="O10" s="10">
        <v>6.5023177627868398E-2</v>
      </c>
      <c r="P10" s="9">
        <v>0.76190181215741903</v>
      </c>
      <c r="Q10" s="9">
        <v>0.60639298181731904</v>
      </c>
      <c r="R10" s="9">
        <v>0.957290715385682</v>
      </c>
      <c r="S10" s="10">
        <v>2.0203272845140001E-2</v>
      </c>
      <c r="T10" s="10">
        <v>0.64549999999999996</v>
      </c>
      <c r="U10" s="95"/>
      <c r="V10" s="96"/>
      <c r="W10" s="96"/>
      <c r="X10" s="95"/>
      <c r="Y10" s="82"/>
      <c r="Z10" s="74"/>
      <c r="AA10" s="96"/>
      <c r="AB10" s="82"/>
      <c r="AC10" s="82"/>
      <c r="AD10" s="82"/>
      <c r="AE10" s="82"/>
      <c r="AF10" s="82"/>
      <c r="AG10" s="82"/>
    </row>
    <row r="11" spans="1:53" s="16" customFormat="1" ht="15" x14ac:dyDescent="0.15">
      <c r="A11" s="24" t="s">
        <v>49</v>
      </c>
      <c r="B11" s="24" t="s">
        <v>165</v>
      </c>
      <c r="C11" s="24">
        <v>267</v>
      </c>
      <c r="D11" s="25">
        <v>1.11801354950285</v>
      </c>
      <c r="E11" s="25">
        <v>1.0430589988247601</v>
      </c>
      <c r="F11" s="25">
        <v>1.19835435798005</v>
      </c>
      <c r="G11" s="26">
        <v>1.62882519306105E-3</v>
      </c>
      <c r="H11" s="25">
        <v>1.2170756018547799</v>
      </c>
      <c r="I11" s="25">
        <v>1.0827801282093601</v>
      </c>
      <c r="J11" s="25">
        <v>1.3680275265855</v>
      </c>
      <c r="K11" s="26">
        <v>9.90354399304513E-4</v>
      </c>
      <c r="L11" s="25">
        <v>1.1964527183354801</v>
      </c>
      <c r="M11" s="25">
        <v>1.0249806795285099</v>
      </c>
      <c r="N11" s="25">
        <v>1.3966108198945399</v>
      </c>
      <c r="O11" s="26">
        <v>2.38463493301171E-2</v>
      </c>
      <c r="P11" s="25">
        <v>1.26024517468894</v>
      </c>
      <c r="Q11" s="25">
        <v>1.09003105786094</v>
      </c>
      <c r="R11" s="25">
        <v>1.4570391264295199</v>
      </c>
      <c r="S11" s="26">
        <v>1.97917141746557E-3</v>
      </c>
      <c r="T11" s="26">
        <v>5.2128000000000001E-3</v>
      </c>
      <c r="U11" s="94">
        <v>-3.6181820000000002E-3</v>
      </c>
      <c r="V11" s="74">
        <v>1.966934E-3</v>
      </c>
      <c r="W11" s="74">
        <v>6.6959690000000002E-2</v>
      </c>
      <c r="X11" s="94">
        <v>351.35079999999999</v>
      </c>
      <c r="Y11" s="97">
        <v>266</v>
      </c>
      <c r="Z11" s="98">
        <v>3.4488809999999999E-4</v>
      </c>
      <c r="AA11" s="74">
        <f>(X11-Y11)/X11*100</f>
        <v>24.292188889281</v>
      </c>
      <c r="AB11" s="97"/>
      <c r="AC11" s="99"/>
      <c r="AD11" s="97"/>
      <c r="AE11" s="97"/>
      <c r="AF11" s="97"/>
      <c r="AG11" s="97"/>
    </row>
    <row r="12" spans="1:53" s="16" customFormat="1" ht="15" x14ac:dyDescent="0.15">
      <c r="A12" s="24" t="s">
        <v>53</v>
      </c>
      <c r="B12" s="24" t="s">
        <v>165</v>
      </c>
      <c r="C12" s="24">
        <v>10</v>
      </c>
      <c r="D12" s="25">
        <v>0.66511922929297596</v>
      </c>
      <c r="E12" s="25">
        <v>0.52140921500983906</v>
      </c>
      <c r="F12" s="25">
        <v>0.84843837899361796</v>
      </c>
      <c r="G12" s="26">
        <v>1.02586113591372E-3</v>
      </c>
      <c r="H12" s="25">
        <v>0.68488852047153903</v>
      </c>
      <c r="I12" s="25">
        <v>0.50935025018324898</v>
      </c>
      <c r="J12" s="25">
        <v>0.920922852801067</v>
      </c>
      <c r="K12" s="26">
        <v>1.22360978824607E-2</v>
      </c>
      <c r="L12" s="25">
        <v>0.727561665473343</v>
      </c>
      <c r="M12" s="25">
        <v>0.50406841354147702</v>
      </c>
      <c r="N12" s="25">
        <v>1.0501470888589799</v>
      </c>
      <c r="O12" s="26">
        <v>0.123603660202905</v>
      </c>
      <c r="P12" s="25">
        <v>0.63071798935804901</v>
      </c>
      <c r="Q12" s="25">
        <v>0.19441970974408601</v>
      </c>
      <c r="R12" s="25">
        <v>2.0461155025048101</v>
      </c>
      <c r="S12" s="26">
        <v>0.46476795449797198</v>
      </c>
      <c r="T12" s="26">
        <v>4.104E-3</v>
      </c>
      <c r="U12" s="94">
        <v>1.973294E-3</v>
      </c>
      <c r="V12" s="74">
        <v>2.1766870000000001E-2</v>
      </c>
      <c r="W12" s="74">
        <v>0.92999480000000001</v>
      </c>
      <c r="X12" s="94">
        <v>11.2507</v>
      </c>
      <c r="Y12" s="97">
        <v>9</v>
      </c>
      <c r="Z12" s="74">
        <v>0.25891540000000002</v>
      </c>
      <c r="AA12" s="74">
        <f>(X12-Y12)/X12*100</f>
        <v>20.004977468068699</v>
      </c>
      <c r="AB12" s="97"/>
      <c r="AC12" s="97"/>
      <c r="AD12" s="97"/>
      <c r="AE12" s="97"/>
      <c r="AF12" s="97"/>
      <c r="AG12" s="97"/>
    </row>
    <row r="13" spans="1:53" s="16" customFormat="1" ht="15" x14ac:dyDescent="0.15">
      <c r="A13" s="5" t="s">
        <v>62</v>
      </c>
      <c r="B13" s="24"/>
      <c r="C13" s="24"/>
      <c r="D13" s="25"/>
      <c r="E13" s="25"/>
      <c r="F13" s="25"/>
      <c r="G13" s="26"/>
      <c r="H13" s="25"/>
      <c r="I13" s="25"/>
      <c r="J13" s="25"/>
      <c r="K13" s="26"/>
      <c r="L13" s="25"/>
      <c r="M13" s="25"/>
      <c r="N13" s="25"/>
      <c r="O13" s="26"/>
      <c r="P13" s="25"/>
      <c r="Q13" s="25"/>
      <c r="R13" s="25"/>
      <c r="S13" s="26"/>
      <c r="T13" s="26"/>
      <c r="U13" s="94"/>
      <c r="V13" s="74"/>
      <c r="W13" s="74"/>
      <c r="X13" s="94"/>
      <c r="Y13" s="97"/>
      <c r="Z13" s="74"/>
      <c r="AA13" s="74"/>
      <c r="AB13" s="97"/>
      <c r="AC13" s="97"/>
      <c r="AD13" s="97"/>
      <c r="AE13" s="97"/>
      <c r="AF13" s="97"/>
      <c r="AG13" s="97"/>
    </row>
    <row r="14" spans="1:53" s="14" customFormat="1" ht="15" x14ac:dyDescent="0.15">
      <c r="A14" s="8" t="s">
        <v>63</v>
      </c>
      <c r="B14" s="8" t="s">
        <v>165</v>
      </c>
      <c r="C14" s="8">
        <v>113</v>
      </c>
      <c r="D14" s="9">
        <v>1.08618069037332</v>
      </c>
      <c r="E14" s="9">
        <v>0.82109472398054095</v>
      </c>
      <c r="F14" s="9">
        <v>1.43684821943617</v>
      </c>
      <c r="G14" s="10">
        <v>0.56250883410405195</v>
      </c>
      <c r="H14" s="9">
        <v>1.1695990866647199</v>
      </c>
      <c r="I14" s="9">
        <v>0.82579898367526094</v>
      </c>
      <c r="J14" s="9">
        <v>1.6565314932197801</v>
      </c>
      <c r="K14" s="10">
        <v>0.37767993976940301</v>
      </c>
      <c r="L14" s="9">
        <v>1.0502410627482599</v>
      </c>
      <c r="M14" s="9">
        <v>0.40099934977442497</v>
      </c>
      <c r="N14" s="9">
        <v>2.7506435870857699</v>
      </c>
      <c r="O14" s="10">
        <v>0.92069000269379597</v>
      </c>
      <c r="P14" s="9">
        <v>1.44870676510482</v>
      </c>
      <c r="Q14" s="9">
        <v>0.45485252786089497</v>
      </c>
      <c r="R14" s="9">
        <v>4.61413570928275</v>
      </c>
      <c r="S14" s="10">
        <v>0.53185348294485302</v>
      </c>
      <c r="T14" s="10">
        <v>0.6</v>
      </c>
      <c r="U14" s="9"/>
      <c r="V14" s="9"/>
      <c r="W14" s="9"/>
      <c r="X14" s="9"/>
      <c r="Y14" s="8"/>
      <c r="Z14" s="74"/>
      <c r="AA14" s="96"/>
      <c r="AB14" s="68"/>
      <c r="AC14" s="68"/>
      <c r="AD14" s="68"/>
      <c r="AE14" s="68"/>
      <c r="AF14" s="68"/>
      <c r="AG14" s="73"/>
      <c r="AH14" s="68"/>
      <c r="AI14" s="68"/>
      <c r="AJ14" s="68"/>
      <c r="AK14" s="73"/>
      <c r="AL14" s="68"/>
      <c r="AM14" s="68"/>
      <c r="AN14" s="68"/>
      <c r="AO14" s="73"/>
      <c r="AP14" s="68"/>
      <c r="AQ14" s="68"/>
      <c r="AR14" s="68"/>
      <c r="AS14" s="73"/>
      <c r="AT14" s="68"/>
      <c r="AU14" s="68"/>
      <c r="AV14" s="68"/>
      <c r="AW14" s="68"/>
      <c r="AX14" s="8"/>
      <c r="AY14" s="73"/>
      <c r="AZ14" s="68"/>
    </row>
    <row r="15" spans="1:53" s="14" customFormat="1" ht="15" x14ac:dyDescent="0.15">
      <c r="A15" s="8" t="s">
        <v>3619</v>
      </c>
      <c r="B15" s="8" t="s">
        <v>165</v>
      </c>
      <c r="C15" s="8">
        <v>36</v>
      </c>
      <c r="D15" s="9">
        <v>0.79797773944118799</v>
      </c>
      <c r="E15" s="9">
        <v>0.57240514745851201</v>
      </c>
      <c r="F15" s="9">
        <v>1.1124436519673699</v>
      </c>
      <c r="G15" s="10">
        <v>0.18307101560654199</v>
      </c>
      <c r="H15" s="9">
        <v>0.90731873812067598</v>
      </c>
      <c r="I15" s="9">
        <v>0.58352899912824896</v>
      </c>
      <c r="J15" s="9">
        <v>1.4107735755630599</v>
      </c>
      <c r="K15" s="10">
        <v>0.66582731901499703</v>
      </c>
      <c r="L15" s="9">
        <v>0.88677491377121098</v>
      </c>
      <c r="M15" s="9">
        <v>0.47560429742594701</v>
      </c>
      <c r="N15" s="9">
        <v>1.65341177939289</v>
      </c>
      <c r="O15" s="10">
        <v>0.70768308120628598</v>
      </c>
      <c r="P15" s="9">
        <v>0.91953938991820905</v>
      </c>
      <c r="Q15" s="9">
        <v>0.42795403323036402</v>
      </c>
      <c r="R15" s="9">
        <v>1.97580259549978</v>
      </c>
      <c r="S15" s="10">
        <v>0.83108693195176697</v>
      </c>
      <c r="T15" s="10">
        <v>0.26632727272727302</v>
      </c>
      <c r="U15" s="9"/>
      <c r="V15" s="9"/>
      <c r="W15" s="9"/>
      <c r="X15" s="9"/>
      <c r="Y15" s="8"/>
      <c r="Z15" s="74"/>
      <c r="AA15" s="96"/>
      <c r="AB15" s="68"/>
      <c r="AC15" s="73"/>
      <c r="AD15" s="8"/>
      <c r="AE15" s="73"/>
      <c r="AF15" s="68"/>
      <c r="BA15" s="68"/>
    </row>
    <row r="16" spans="1:53" ht="15" x14ac:dyDescent="0.15">
      <c r="A16" s="8" t="s">
        <v>75</v>
      </c>
      <c r="B16" s="8" t="s">
        <v>165</v>
      </c>
      <c r="C16" s="8">
        <v>28</v>
      </c>
      <c r="D16" s="9">
        <v>0.545543129595917</v>
      </c>
      <c r="E16" s="9">
        <v>0.35484268199629299</v>
      </c>
      <c r="F16" s="9">
        <v>0.83873029189993797</v>
      </c>
      <c r="G16" s="10">
        <v>5.7550236865920902E-3</v>
      </c>
      <c r="H16" s="9">
        <v>0.72489640358206997</v>
      </c>
      <c r="I16" s="9">
        <v>0.44111386886458098</v>
      </c>
      <c r="J16" s="9">
        <v>1.19124523851127</v>
      </c>
      <c r="K16" s="10">
        <v>0.20426945787766801</v>
      </c>
      <c r="L16" s="9">
        <v>0.79422731585472395</v>
      </c>
      <c r="M16" s="9">
        <v>0.50288714960999403</v>
      </c>
      <c r="N16" s="9">
        <v>1.2543510601513701</v>
      </c>
      <c r="O16" s="10">
        <v>0.33188681259160102</v>
      </c>
      <c r="P16" s="9">
        <v>0.993583173490456</v>
      </c>
      <c r="Q16" s="9">
        <v>0.43576009928528697</v>
      </c>
      <c r="R16" s="9">
        <v>2.2654839767627601</v>
      </c>
      <c r="S16" s="10">
        <v>0.98790308007754402</v>
      </c>
      <c r="T16" s="10">
        <v>1.5346666666666699E-2</v>
      </c>
      <c r="U16" s="9"/>
      <c r="V16" s="9"/>
      <c r="W16" s="9"/>
      <c r="X16" s="9"/>
      <c r="Y16" s="82"/>
      <c r="Z16" s="96"/>
      <c r="AA16" s="96"/>
      <c r="AB16" s="8"/>
      <c r="AC16" s="90"/>
      <c r="AD16" s="8"/>
      <c r="AE16" s="8"/>
      <c r="AF16" s="8"/>
      <c r="AG16" s="8"/>
      <c r="AH16" s="8"/>
      <c r="AI16" s="8"/>
      <c r="AJ16" s="8"/>
      <c r="AK16" s="8"/>
      <c r="AL16" s="8"/>
      <c r="AM16" s="8"/>
      <c r="AN16" s="8"/>
      <c r="AO16" s="8"/>
      <c r="AP16" s="8"/>
      <c r="AQ16" s="8"/>
      <c r="AR16" s="8"/>
      <c r="AS16" s="8"/>
      <c r="AT16" s="8"/>
      <c r="AU16" s="8"/>
      <c r="AV16" s="8"/>
      <c r="AW16" s="8"/>
      <c r="AX16" s="8"/>
      <c r="AY16" s="8"/>
      <c r="AZ16" s="8"/>
    </row>
    <row r="17" spans="1:27" ht="15" x14ac:dyDescent="0.15">
      <c r="A17" s="8" t="s">
        <v>82</v>
      </c>
      <c r="B17" s="8" t="s">
        <v>165</v>
      </c>
      <c r="C17" s="8">
        <v>21</v>
      </c>
      <c r="D17" s="9">
        <v>0.777593319898644</v>
      </c>
      <c r="E17" s="9">
        <v>0.45823901686135399</v>
      </c>
      <c r="F17" s="9">
        <v>1.31951088602728</v>
      </c>
      <c r="G17" s="10">
        <v>0.35115312879224903</v>
      </c>
      <c r="H17" s="9">
        <v>0.69753048615699897</v>
      </c>
      <c r="I17" s="9">
        <v>0.38327588971756099</v>
      </c>
      <c r="J17" s="9">
        <v>1.2694479151218201</v>
      </c>
      <c r="K17" s="10">
        <v>0.23837491064114599</v>
      </c>
      <c r="L17" s="9">
        <v>0.88308127772480105</v>
      </c>
      <c r="M17" s="9">
        <v>0.41602001665513799</v>
      </c>
      <c r="N17" s="9">
        <v>1.8745072637082101</v>
      </c>
      <c r="O17" s="10">
        <v>0.74946743365109902</v>
      </c>
      <c r="P17" s="9">
        <v>0.97859931130626399</v>
      </c>
      <c r="Q17" s="9">
        <v>0.207164721707076</v>
      </c>
      <c r="R17" s="9">
        <v>4.6226819132032997</v>
      </c>
      <c r="S17" s="10">
        <v>0.97849781777603395</v>
      </c>
      <c r="T17" s="10">
        <v>0.432246153846154</v>
      </c>
      <c r="U17" s="4"/>
      <c r="V17" s="4"/>
      <c r="W17" s="4"/>
      <c r="X17" s="4"/>
      <c r="Z17" s="74"/>
      <c r="AA17" s="96"/>
    </row>
    <row r="18" spans="1:27" ht="15" x14ac:dyDescent="0.15">
      <c r="A18" s="5" t="s">
        <v>84</v>
      </c>
      <c r="B18" s="8"/>
      <c r="C18" s="8"/>
      <c r="D18" s="9"/>
      <c r="E18" s="9"/>
      <c r="F18" s="9"/>
      <c r="G18" s="10"/>
      <c r="H18" s="9"/>
      <c r="I18" s="9"/>
      <c r="J18" s="9"/>
      <c r="K18" s="10"/>
      <c r="L18" s="9"/>
      <c r="M18" s="9"/>
      <c r="N18" s="9"/>
      <c r="O18" s="10"/>
      <c r="P18" s="9"/>
      <c r="Q18" s="9"/>
      <c r="R18" s="9"/>
      <c r="S18" s="10"/>
      <c r="T18" s="10"/>
      <c r="U18" s="4"/>
      <c r="V18" s="4"/>
      <c r="W18" s="4"/>
      <c r="X18" s="4"/>
      <c r="Z18" s="74"/>
      <c r="AA18" s="96"/>
    </row>
    <row r="19" spans="1:27" s="16" customFormat="1" ht="15" x14ac:dyDescent="0.15">
      <c r="A19" s="24" t="s">
        <v>85</v>
      </c>
      <c r="B19" s="24" t="s">
        <v>165</v>
      </c>
      <c r="C19" s="24">
        <v>48</v>
      </c>
      <c r="D19" s="25">
        <v>0.62936471116273796</v>
      </c>
      <c r="E19" s="25">
        <v>0.44581347569007002</v>
      </c>
      <c r="F19" s="25">
        <v>0.88848803649068198</v>
      </c>
      <c r="G19" s="26">
        <v>8.4864786974265406E-3</v>
      </c>
      <c r="H19" s="25">
        <v>0.60500130027143495</v>
      </c>
      <c r="I19" s="25">
        <v>0.37103720261326201</v>
      </c>
      <c r="J19" s="25">
        <v>0.98649561486599002</v>
      </c>
      <c r="K19" s="26">
        <v>4.39565606433815E-2</v>
      </c>
      <c r="L19" s="25">
        <v>0.63380283511729096</v>
      </c>
      <c r="M19" s="25">
        <v>0.29140125642516002</v>
      </c>
      <c r="N19" s="25">
        <v>1.37853226417328</v>
      </c>
      <c r="O19" s="26">
        <v>0.25585599208537302</v>
      </c>
      <c r="P19" s="25">
        <v>0.62652670124733501</v>
      </c>
      <c r="Q19" s="25">
        <v>0.16773180260558401</v>
      </c>
      <c r="R19" s="25">
        <v>2.3402580862909099</v>
      </c>
      <c r="S19" s="26">
        <v>0.490298407276199</v>
      </c>
      <c r="T19" s="26">
        <v>1.9396571428571398E-2</v>
      </c>
      <c r="U19" s="94">
        <v>5.260304E-5</v>
      </c>
      <c r="V19" s="94">
        <v>7.5469819999999998E-3</v>
      </c>
      <c r="W19" s="94">
        <v>0.99446889999999999</v>
      </c>
      <c r="X19" s="94">
        <v>52.008380000000002</v>
      </c>
      <c r="Y19" s="97">
        <v>47</v>
      </c>
      <c r="Z19" s="74">
        <v>0.28517710000000002</v>
      </c>
      <c r="AA19" s="94">
        <f>(X19-Y19)/X19*100</f>
        <v>9.6299480968259399</v>
      </c>
    </row>
    <row r="20" spans="1:27" ht="15" x14ac:dyDescent="0.15">
      <c r="A20" s="8" t="s">
        <v>89</v>
      </c>
      <c r="B20" s="8" t="s">
        <v>165</v>
      </c>
      <c r="C20" s="8">
        <v>28</v>
      </c>
      <c r="D20" s="9">
        <v>0.69802738954050003</v>
      </c>
      <c r="E20" s="9">
        <v>0.45335583363715398</v>
      </c>
      <c r="F20" s="9">
        <v>1.0747457083318199</v>
      </c>
      <c r="G20" s="10">
        <v>0.102545923234999</v>
      </c>
      <c r="H20" s="9">
        <v>0.95576571269487298</v>
      </c>
      <c r="I20" s="9">
        <v>0.54098825298652697</v>
      </c>
      <c r="J20" s="9">
        <v>1.6885544048696499</v>
      </c>
      <c r="K20" s="10">
        <v>0.87618086645631899</v>
      </c>
      <c r="L20" s="9">
        <v>1.0028171949754501</v>
      </c>
      <c r="M20" s="9">
        <v>0.48252590780744797</v>
      </c>
      <c r="N20" s="9">
        <v>2.0841208943742902</v>
      </c>
      <c r="O20" s="10">
        <v>0.994041417443429</v>
      </c>
      <c r="P20" s="9">
        <v>0.85614618207539095</v>
      </c>
      <c r="Q20" s="9">
        <v>0.24598031725091499</v>
      </c>
      <c r="R20" s="9">
        <v>2.9798574669475602</v>
      </c>
      <c r="S20" s="10">
        <v>0.80908363457630095</v>
      </c>
      <c r="T20" s="10">
        <v>0.20499999999999999</v>
      </c>
      <c r="U20" s="94"/>
      <c r="V20" s="94"/>
      <c r="W20" s="94"/>
      <c r="X20" s="94"/>
      <c r="Y20" s="97"/>
      <c r="Z20" s="74"/>
      <c r="AA20" s="94"/>
    </row>
    <row r="21" spans="1:27" ht="15" x14ac:dyDescent="0.15">
      <c r="A21" s="8" t="s">
        <v>93</v>
      </c>
      <c r="B21" s="8" t="s">
        <v>165</v>
      </c>
      <c r="C21" s="8">
        <v>22</v>
      </c>
      <c r="D21" s="9">
        <v>1.26444070986323</v>
      </c>
      <c r="E21" s="9">
        <v>0.66792266949712098</v>
      </c>
      <c r="F21" s="9">
        <v>2.3937057114159299</v>
      </c>
      <c r="G21" s="10">
        <v>0.471176411268453</v>
      </c>
      <c r="H21" s="9">
        <v>1.1457799667636901</v>
      </c>
      <c r="I21" s="9">
        <v>0.47515038999108999</v>
      </c>
      <c r="J21" s="9">
        <v>2.7629393974855598</v>
      </c>
      <c r="K21" s="10">
        <v>0.76186883046175002</v>
      </c>
      <c r="L21" s="9">
        <v>1.06384297021876</v>
      </c>
      <c r="M21" s="9">
        <v>0.230224805752553</v>
      </c>
      <c r="N21" s="9">
        <v>4.9158988823311001</v>
      </c>
      <c r="O21" s="10">
        <v>0.937583567104043</v>
      </c>
      <c r="P21" s="9">
        <v>0.19364138009064699</v>
      </c>
      <c r="Q21" s="9">
        <v>9.2016058925755793E-3</v>
      </c>
      <c r="R21" s="9">
        <v>4.07504782547415</v>
      </c>
      <c r="S21" s="10">
        <v>0.30347261294727501</v>
      </c>
      <c r="T21" s="10">
        <v>0.53851428571428595</v>
      </c>
      <c r="U21" s="94"/>
      <c r="V21" s="94"/>
      <c r="W21" s="94"/>
      <c r="X21" s="94"/>
      <c r="Y21" s="97"/>
      <c r="Z21" s="74"/>
      <c r="AA21" s="94"/>
    </row>
    <row r="22" spans="1:27" ht="15" x14ac:dyDescent="0.15">
      <c r="A22" s="5" t="s">
        <v>97</v>
      </c>
      <c r="B22" s="8"/>
      <c r="C22" s="8"/>
      <c r="D22" s="9"/>
      <c r="E22" s="9"/>
      <c r="F22" s="9"/>
      <c r="G22" s="10"/>
      <c r="H22" s="9"/>
      <c r="I22" s="9"/>
      <c r="J22" s="9"/>
      <c r="K22" s="10"/>
      <c r="L22" s="9"/>
      <c r="M22" s="9"/>
      <c r="N22" s="9"/>
      <c r="O22" s="10"/>
      <c r="P22" s="9"/>
      <c r="Q22" s="9"/>
      <c r="R22" s="9"/>
      <c r="S22" s="10"/>
      <c r="T22" s="26"/>
      <c r="U22" s="94"/>
      <c r="V22" s="94"/>
      <c r="W22" s="94"/>
      <c r="X22" s="94"/>
      <c r="Y22" s="97"/>
      <c r="Z22" s="74"/>
      <c r="AA22" s="94"/>
    </row>
    <row r="23" spans="1:27" s="16" customFormat="1" ht="15" x14ac:dyDescent="0.15">
      <c r="A23" s="24" t="s">
        <v>98</v>
      </c>
      <c r="B23" s="24" t="s">
        <v>165</v>
      </c>
      <c r="C23" s="24">
        <v>109</v>
      </c>
      <c r="D23" s="25">
        <v>1.0979210462464299</v>
      </c>
      <c r="E23" s="25">
        <v>1.0446093551155899</v>
      </c>
      <c r="F23" s="25">
        <v>1.1539535022232901</v>
      </c>
      <c r="G23" s="26">
        <v>2.3458806747005299E-4</v>
      </c>
      <c r="H23" s="25">
        <v>1.1037078232398001</v>
      </c>
      <c r="I23" s="25">
        <v>1.03276872617535</v>
      </c>
      <c r="J23" s="25">
        <v>1.1795196041537701</v>
      </c>
      <c r="K23" s="26">
        <v>3.5992678166993802E-3</v>
      </c>
      <c r="L23" s="25">
        <v>1.1694762679647701</v>
      </c>
      <c r="M23" s="25">
        <v>0.97070964498149803</v>
      </c>
      <c r="N23" s="25">
        <v>1.4089431874954499</v>
      </c>
      <c r="O23" s="26">
        <v>0.10242035083895901</v>
      </c>
      <c r="P23" s="25">
        <v>1.10243159405253</v>
      </c>
      <c r="Q23" s="25">
        <v>0.849241580524985</v>
      </c>
      <c r="R23" s="25">
        <v>1.43110682217643</v>
      </c>
      <c r="S23" s="26">
        <v>0.46545404210781799</v>
      </c>
      <c r="T23" s="26">
        <v>1.2512000000000001E-3</v>
      </c>
      <c r="U23" s="94">
        <v>-2.162767E-4</v>
      </c>
      <c r="V23" s="94">
        <v>6.8926150000000004E-3</v>
      </c>
      <c r="W23" s="94">
        <v>0.97502650000000002</v>
      </c>
      <c r="X23" s="94">
        <v>123.8292</v>
      </c>
      <c r="Y23" s="97">
        <v>108</v>
      </c>
      <c r="Z23" s="74">
        <v>0.1415556</v>
      </c>
      <c r="AA23" s="94">
        <f>(X23-Y23)/X23*100</f>
        <v>12.7830915486816</v>
      </c>
    </row>
    <row r="24" spans="1:27" ht="15" x14ac:dyDescent="0.15">
      <c r="A24" s="8" t="s">
        <v>102</v>
      </c>
      <c r="B24" s="8" t="s">
        <v>165</v>
      </c>
      <c r="C24" s="8">
        <v>3</v>
      </c>
      <c r="D24" s="9">
        <v>1.19028352800045</v>
      </c>
      <c r="E24" s="9">
        <v>0.93728011245248799</v>
      </c>
      <c r="F24" s="9">
        <v>1.5115810718762199</v>
      </c>
      <c r="G24" s="10">
        <v>0.15308248507646999</v>
      </c>
      <c r="H24" s="9">
        <v>1.1105320548083299</v>
      </c>
      <c r="I24" s="9">
        <v>0.81565533811080204</v>
      </c>
      <c r="J24" s="9">
        <v>1.51201296323677</v>
      </c>
      <c r="K24" s="10">
        <v>0.50550318496123303</v>
      </c>
      <c r="L24" s="9">
        <v>1.08919864342479</v>
      </c>
      <c r="M24" s="9">
        <v>0.77278440208569099</v>
      </c>
      <c r="N24" s="9">
        <v>1.5351677410109601</v>
      </c>
      <c r="O24" s="10">
        <v>0.67382971267845804</v>
      </c>
      <c r="P24" s="9">
        <v>0.83238168633043397</v>
      </c>
      <c r="Q24" s="9">
        <v>2.36416769269213E-2</v>
      </c>
      <c r="R24" s="9">
        <v>29.306688940889899</v>
      </c>
      <c r="S24" s="10">
        <v>0.93593631350327799</v>
      </c>
      <c r="T24" s="10">
        <v>0.24496000000000001</v>
      </c>
      <c r="U24" s="36"/>
      <c r="V24" s="36"/>
      <c r="W24" s="36"/>
      <c r="X24" s="36"/>
      <c r="Z24" s="36"/>
      <c r="AA24" s="36"/>
    </row>
    <row r="25" spans="1:27" s="3" customFormat="1" ht="15" x14ac:dyDescent="0.15">
      <c r="A25" s="11" t="s">
        <v>106</v>
      </c>
      <c r="B25" s="11" t="s">
        <v>165</v>
      </c>
      <c r="C25" s="11">
        <v>28</v>
      </c>
      <c r="D25" s="12">
        <v>1.2311991872655601</v>
      </c>
      <c r="E25" s="12">
        <v>0.94426039251023397</v>
      </c>
      <c r="F25" s="12">
        <v>1.60533201513793</v>
      </c>
      <c r="G25" s="13">
        <v>0.124452905503751</v>
      </c>
      <c r="H25" s="12">
        <v>1.3433126997435001</v>
      </c>
      <c r="I25" s="12">
        <v>0.955121484912547</v>
      </c>
      <c r="J25" s="12">
        <v>1.88927695355675</v>
      </c>
      <c r="K25" s="13">
        <v>8.9862651054448406E-2</v>
      </c>
      <c r="L25" s="12">
        <v>1.4392992211516999</v>
      </c>
      <c r="M25" s="12">
        <v>0.75577721706274803</v>
      </c>
      <c r="N25" s="12">
        <v>2.7409958930210601</v>
      </c>
      <c r="O25" s="13">
        <v>0.27762722181214</v>
      </c>
      <c r="P25" s="12">
        <v>1.04298152678193</v>
      </c>
      <c r="Q25" s="12">
        <v>0.51816593471888195</v>
      </c>
      <c r="R25" s="12">
        <v>2.0993477037399702</v>
      </c>
      <c r="S25" s="13">
        <v>0.90704466351389501</v>
      </c>
      <c r="T25" s="13">
        <v>0.22133333333333299</v>
      </c>
      <c r="U25" s="63"/>
      <c r="V25" s="63"/>
      <c r="W25" s="63"/>
      <c r="X25" s="63"/>
      <c r="Z25" s="63"/>
      <c r="AA25" s="63"/>
    </row>
    <row r="26" spans="1:27" ht="15" x14ac:dyDescent="0.15">
      <c r="G26" s="37"/>
      <c r="T26" s="8"/>
    </row>
    <row r="27" spans="1:27" ht="15" x14ac:dyDescent="0.15">
      <c r="G27" s="37"/>
      <c r="T27" s="73"/>
    </row>
    <row r="28" spans="1:27" ht="15" x14ac:dyDescent="0.15">
      <c r="A28" s="35" t="s">
        <v>3620</v>
      </c>
      <c r="G28" s="37"/>
      <c r="T28" s="34"/>
    </row>
  </sheetData>
  <phoneticPr fontId="29" type="noConversion"/>
  <conditionalFormatting sqref="AA1:AA5">
    <cfRule type="cellIs" dxfId="78" priority="34" operator="lessThan">
      <formula>0.05</formula>
    </cfRule>
  </conditionalFormatting>
  <conditionalFormatting sqref="AA8:AA18">
    <cfRule type="cellIs" dxfId="77" priority="22" operator="lessThan">
      <formula>0.05</formula>
    </cfRule>
  </conditionalFormatting>
  <conditionalFormatting sqref="AC1:AC7">
    <cfRule type="cellIs" dxfId="76" priority="2" operator="lessThan">
      <formula>0.05</formula>
    </cfRule>
  </conditionalFormatting>
  <conditionalFormatting sqref="AC10:AC16">
    <cfRule type="cellIs" dxfId="75" priority="1" operator="lessThan">
      <formula>0.05</formula>
    </cfRule>
  </conditionalFormatting>
  <conditionalFormatting sqref="AE3:AE5">
    <cfRule type="cellIs" dxfId="74" priority="16" operator="lessThan">
      <formula>0</formula>
    </cfRule>
  </conditionalFormatting>
  <conditionalFormatting sqref="AE6 AE10:AE13">
    <cfRule type="cellIs" dxfId="73" priority="25" operator="lessThan">
      <formula>0.05</formula>
    </cfRule>
  </conditionalFormatting>
  <conditionalFormatting sqref="AF1:AF2">
    <cfRule type="cellIs" dxfId="72" priority="33" operator="lessThan">
      <formula>0.05</formula>
    </cfRule>
  </conditionalFormatting>
  <conditionalFormatting sqref="AF6 AF10:AF13">
    <cfRule type="cellIs" dxfId="71" priority="24" operator="greaterThan">
      <formula>50</formula>
    </cfRule>
  </conditionalFormatting>
  <conditionalFormatting sqref="AG15">
    <cfRule type="cellIs" dxfId="70" priority="32" operator="lessThan">
      <formula>0.05</formula>
    </cfRule>
  </conditionalFormatting>
  <conditionalFormatting sqref="AH1:AH28">
    <cfRule type="cellIs" dxfId="69" priority="12" operator="lessThan">
      <formula>0.05</formula>
    </cfRule>
  </conditionalFormatting>
  <conditionalFormatting sqref="AI3:AI5">
    <cfRule type="cellIs" dxfId="68" priority="15" operator="lessThan">
      <formula>0</formula>
    </cfRule>
  </conditionalFormatting>
  <conditionalFormatting sqref="AK15">
    <cfRule type="cellIs" dxfId="67" priority="29" operator="lessThan">
      <formula>0.05</formula>
    </cfRule>
  </conditionalFormatting>
  <conditionalFormatting sqref="AL3:AL5">
    <cfRule type="cellIs" dxfId="66" priority="17" operator="lessThan">
      <formula>0.05</formula>
    </cfRule>
  </conditionalFormatting>
  <conditionalFormatting sqref="AL16">
    <cfRule type="cellIs" dxfId="65" priority="11" operator="lessThan">
      <formula>0.05</formula>
    </cfRule>
  </conditionalFormatting>
  <conditionalFormatting sqref="AM3:AM5">
    <cfRule type="cellIs" dxfId="64" priority="14" operator="lessThan">
      <formula>0</formula>
    </cfRule>
  </conditionalFormatting>
  <conditionalFormatting sqref="AO15">
    <cfRule type="cellIs" dxfId="63" priority="28" operator="lessThan">
      <formula>0.05</formula>
    </cfRule>
  </conditionalFormatting>
  <conditionalFormatting sqref="AP3:AP5">
    <cfRule type="cellIs" dxfId="62" priority="19" operator="lessThan">
      <formula>0.05</formula>
    </cfRule>
  </conditionalFormatting>
  <conditionalFormatting sqref="AP16">
    <cfRule type="cellIs" dxfId="61" priority="10" operator="lessThan">
      <formula>0.05</formula>
    </cfRule>
  </conditionalFormatting>
  <conditionalFormatting sqref="AQ3:AQ5">
    <cfRule type="cellIs" dxfId="60" priority="13" operator="lessThan">
      <formula>0</formula>
    </cfRule>
  </conditionalFormatting>
  <conditionalFormatting sqref="AS15">
    <cfRule type="cellIs" dxfId="59" priority="27" operator="lessThan">
      <formula>0.05</formula>
    </cfRule>
  </conditionalFormatting>
  <conditionalFormatting sqref="AT3:AT5">
    <cfRule type="cellIs" dxfId="58" priority="18" operator="lessThan">
      <formula>0.05</formula>
    </cfRule>
  </conditionalFormatting>
  <conditionalFormatting sqref="AT16">
    <cfRule type="cellIs" dxfId="57" priority="9" operator="lessThan">
      <formula>0.05</formula>
    </cfRule>
  </conditionalFormatting>
  <conditionalFormatting sqref="AV3">
    <cfRule type="cellIs" dxfId="56" priority="21" operator="lessThan">
      <formula>0.05</formula>
    </cfRule>
  </conditionalFormatting>
  <conditionalFormatting sqref="AW16">
    <cfRule type="cellIs" dxfId="55" priority="8" operator="lessThan">
      <formula>0.05</formula>
    </cfRule>
  </conditionalFormatting>
  <conditionalFormatting sqref="AY15">
    <cfRule type="cellIs" dxfId="54" priority="31" operator="lessThan">
      <formula>0.05</formula>
    </cfRule>
  </conditionalFormatting>
  <conditionalFormatting sqref="AY3:AZ5">
    <cfRule type="cellIs" dxfId="53" priority="20" operator="lessThan">
      <formula>0.05</formula>
    </cfRule>
  </conditionalFormatting>
  <conditionalFormatting sqref="AZ16">
    <cfRule type="cellIs" dxfId="52" priority="7" operator="lessThan">
      <formula>0.05</formula>
    </cfRule>
  </conditionalFormatting>
  <conditionalFormatting sqref="BA15">
    <cfRule type="cellIs" dxfId="51" priority="30" operator="greaterThan">
      <formula>50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Z13"/>
  <sheetViews>
    <sheetView workbookViewId="0">
      <selection activeCell="C1" sqref="C1:S1048576"/>
    </sheetView>
  </sheetViews>
  <sheetFormatPr defaultColWidth="9" defaultRowHeight="13.5" x14ac:dyDescent="0.15"/>
  <cols>
    <col min="1" max="1" width="14.625" customWidth="1"/>
    <col min="2" max="2" width="35.5" customWidth="1"/>
    <col min="3" max="3" width="5.75" customWidth="1"/>
  </cols>
  <sheetData>
    <row r="1" spans="1:52" s="44" customFormat="1" ht="14.25" x14ac:dyDescent="0.15">
      <c r="A1" s="5" t="s">
        <v>3621</v>
      </c>
      <c r="B1" s="5"/>
      <c r="C1" s="5"/>
      <c r="D1" s="47"/>
      <c r="E1" s="47"/>
      <c r="F1" s="47"/>
      <c r="G1" s="48"/>
      <c r="H1" s="47"/>
      <c r="I1" s="47"/>
      <c r="J1" s="47"/>
      <c r="K1" s="48"/>
      <c r="L1" s="47"/>
      <c r="M1" s="47"/>
      <c r="N1" s="47"/>
      <c r="O1" s="48"/>
      <c r="P1" s="47"/>
      <c r="Q1" s="47"/>
      <c r="R1" s="47"/>
      <c r="S1" s="48"/>
      <c r="T1" s="47"/>
      <c r="U1" s="47"/>
      <c r="V1" s="48"/>
      <c r="W1" s="47"/>
      <c r="X1" s="5"/>
      <c r="Y1" s="48"/>
      <c r="Z1" s="80"/>
    </row>
    <row r="2" spans="1:52" s="44" customFormat="1" ht="14.25" x14ac:dyDescent="0.15">
      <c r="A2" s="5"/>
      <c r="B2" s="5"/>
      <c r="C2" s="5"/>
      <c r="D2" s="47"/>
      <c r="E2" s="47"/>
      <c r="F2" s="47"/>
      <c r="G2" s="48"/>
      <c r="H2" s="47"/>
      <c r="I2" s="47"/>
      <c r="J2" s="47"/>
      <c r="K2" s="48"/>
      <c r="L2" s="47"/>
      <c r="M2" s="47"/>
      <c r="N2" s="47"/>
      <c r="O2" s="48"/>
      <c r="P2" s="47"/>
      <c r="Q2" s="47"/>
      <c r="R2" s="47"/>
      <c r="S2" s="48"/>
      <c r="T2" s="47"/>
      <c r="U2" s="47"/>
      <c r="V2" s="48"/>
      <c r="W2" s="47"/>
      <c r="X2" s="5"/>
      <c r="Y2" s="48"/>
      <c r="Z2" s="80"/>
    </row>
    <row r="3" spans="1:52" s="45" customFormat="1" ht="14.25" x14ac:dyDescent="0.15">
      <c r="A3" s="49"/>
      <c r="B3" s="49"/>
      <c r="C3" s="49"/>
      <c r="D3" s="50" t="s">
        <v>3598</v>
      </c>
      <c r="E3" s="50"/>
      <c r="F3" s="50"/>
      <c r="G3" s="51"/>
      <c r="H3" s="50" t="s">
        <v>3599</v>
      </c>
      <c r="I3" s="50"/>
      <c r="J3" s="50"/>
      <c r="K3" s="51"/>
      <c r="L3" s="50" t="s">
        <v>3600</v>
      </c>
      <c r="M3" s="50"/>
      <c r="N3" s="50"/>
      <c r="O3" s="51"/>
      <c r="P3" s="50" t="s">
        <v>3601</v>
      </c>
      <c r="Q3" s="50"/>
      <c r="R3" s="50"/>
      <c r="S3" s="51"/>
      <c r="T3" s="50"/>
      <c r="U3" s="50"/>
      <c r="V3" s="51"/>
      <c r="W3" s="50"/>
      <c r="X3" s="49"/>
      <c r="Y3" s="51"/>
      <c r="AA3" s="50"/>
      <c r="AB3" s="50"/>
      <c r="AC3" s="50"/>
      <c r="AD3" s="50"/>
      <c r="AE3" s="50"/>
      <c r="AF3" s="50"/>
      <c r="AG3" s="50"/>
      <c r="AH3" s="50"/>
      <c r="AI3" s="50"/>
      <c r="AJ3" s="51"/>
      <c r="AK3" s="50"/>
      <c r="AL3" s="50"/>
      <c r="AM3" s="50"/>
      <c r="AN3" s="51"/>
      <c r="AO3" s="50"/>
      <c r="AP3" s="50"/>
      <c r="AQ3" s="50"/>
      <c r="AR3" s="51"/>
      <c r="AS3" s="50"/>
      <c r="AT3" s="50"/>
      <c r="AU3" s="51"/>
      <c r="AV3" s="50"/>
      <c r="AW3" s="49"/>
      <c r="AX3" s="51"/>
      <c r="AY3" s="51"/>
    </row>
    <row r="4" spans="1:52" s="46" customFormat="1" ht="14.25" x14ac:dyDescent="0.15">
      <c r="A4" s="52" t="s">
        <v>1590</v>
      </c>
      <c r="B4" s="52" t="s">
        <v>3604</v>
      </c>
      <c r="C4" s="52" t="s">
        <v>3605</v>
      </c>
      <c r="D4" s="53" t="s">
        <v>3606</v>
      </c>
      <c r="E4" s="53" t="s">
        <v>3607</v>
      </c>
      <c r="F4" s="53" t="s">
        <v>3608</v>
      </c>
      <c r="G4" s="54" t="s">
        <v>3609</v>
      </c>
      <c r="H4" s="53" t="s">
        <v>3606</v>
      </c>
      <c r="I4" s="53" t="s">
        <v>3607</v>
      </c>
      <c r="J4" s="53" t="s">
        <v>3608</v>
      </c>
      <c r="K4" s="54" t="s">
        <v>3609</v>
      </c>
      <c r="L4" s="53" t="s">
        <v>3606</v>
      </c>
      <c r="M4" s="53" t="s">
        <v>3607</v>
      </c>
      <c r="N4" s="53" t="s">
        <v>3608</v>
      </c>
      <c r="O4" s="54" t="s">
        <v>3609</v>
      </c>
      <c r="P4" s="53" t="s">
        <v>3606</v>
      </c>
      <c r="Q4" s="53" t="s">
        <v>3607</v>
      </c>
      <c r="R4" s="53" t="s">
        <v>3608</v>
      </c>
      <c r="S4" s="54" t="s">
        <v>3609</v>
      </c>
      <c r="T4" s="53"/>
      <c r="U4" s="53"/>
      <c r="V4" s="54"/>
      <c r="W4" s="53"/>
      <c r="X4" s="52"/>
      <c r="Y4" s="54"/>
      <c r="Z4" s="81"/>
      <c r="AA4" s="53"/>
      <c r="AB4" s="53"/>
      <c r="AC4" s="53"/>
      <c r="AD4" s="53"/>
      <c r="AE4" s="53"/>
      <c r="AF4" s="53"/>
      <c r="AG4" s="53"/>
      <c r="AH4" s="53"/>
      <c r="AI4" s="53"/>
      <c r="AJ4" s="54"/>
      <c r="AK4" s="53"/>
      <c r="AL4" s="53"/>
      <c r="AM4" s="53"/>
      <c r="AN4" s="54"/>
      <c r="AO4" s="53"/>
      <c r="AP4" s="53"/>
      <c r="AQ4" s="53"/>
      <c r="AR4" s="54"/>
      <c r="AS4" s="53"/>
      <c r="AT4" s="53"/>
      <c r="AU4" s="54"/>
      <c r="AV4" s="53"/>
      <c r="AW4" s="52"/>
      <c r="AX4" s="54"/>
      <c r="AY4" s="54"/>
    </row>
    <row r="5" spans="1:52" s="14" customFormat="1" ht="15" x14ac:dyDescent="0.15">
      <c r="A5" s="8" t="s">
        <v>165</v>
      </c>
      <c r="B5" s="8" t="s">
        <v>14</v>
      </c>
      <c r="C5" s="8">
        <v>5</v>
      </c>
      <c r="D5" s="9">
        <v>0.97731750514562199</v>
      </c>
      <c r="E5" s="9">
        <v>0.94660053096406505</v>
      </c>
      <c r="F5" s="9">
        <v>1.009031238226</v>
      </c>
      <c r="G5" s="10">
        <v>0.15907529289497199</v>
      </c>
      <c r="H5" s="9">
        <v>0.96393110395412396</v>
      </c>
      <c r="I5" s="9">
        <v>0.93699566431792503</v>
      </c>
      <c r="J5" s="9">
        <v>0.99164084590144796</v>
      </c>
      <c r="K5" s="10">
        <v>1.1068565088732401E-2</v>
      </c>
      <c r="L5" s="9">
        <v>0.96313926877973</v>
      </c>
      <c r="M5" s="9">
        <v>0.934750429801397</v>
      </c>
      <c r="N5" s="9">
        <v>0.992390291024145</v>
      </c>
      <c r="O5" s="10">
        <v>6.9659275985348795E-2</v>
      </c>
      <c r="P5" s="9">
        <v>0.92661846825180005</v>
      </c>
      <c r="Q5" s="9">
        <v>0.81647140096025705</v>
      </c>
      <c r="R5" s="9">
        <v>1.0516250596107599</v>
      </c>
      <c r="S5" s="10">
        <v>0.32291384887772201</v>
      </c>
      <c r="T5" s="93"/>
      <c r="U5" s="82"/>
      <c r="V5" s="82"/>
      <c r="W5" s="93"/>
      <c r="X5" s="82"/>
      <c r="Y5" s="82"/>
      <c r="Z5" s="82"/>
      <c r="AA5" s="82"/>
      <c r="AB5" s="82"/>
      <c r="AC5" s="82"/>
      <c r="AD5" s="82"/>
      <c r="AE5" s="82"/>
      <c r="AF5" s="82"/>
    </row>
    <row r="6" spans="1:52" ht="15" x14ac:dyDescent="0.15">
      <c r="A6" s="8" t="s">
        <v>165</v>
      </c>
      <c r="B6" s="8" t="s">
        <v>85</v>
      </c>
      <c r="C6" s="8">
        <v>5</v>
      </c>
      <c r="D6" s="9">
        <v>1.0150219394159099</v>
      </c>
      <c r="E6" s="9">
        <v>0.99563563963314905</v>
      </c>
      <c r="F6" s="9">
        <v>1.0347857152594999</v>
      </c>
      <c r="G6" s="10">
        <v>0.12965983917600399</v>
      </c>
      <c r="H6" s="9">
        <v>1.0053315798050599</v>
      </c>
      <c r="I6" s="9">
        <v>0.97995022872702897</v>
      </c>
      <c r="J6" s="9">
        <v>1.0313703244564301</v>
      </c>
      <c r="K6" s="10">
        <v>0.68358362530591399</v>
      </c>
      <c r="L6" s="9">
        <v>1.0021883097465101</v>
      </c>
      <c r="M6" s="9">
        <v>0.96797427700040795</v>
      </c>
      <c r="N6" s="9">
        <v>1.03761167218718</v>
      </c>
      <c r="O6" s="10">
        <v>0.90778483691656997</v>
      </c>
      <c r="P6" s="9">
        <v>1.0022783610682999</v>
      </c>
      <c r="Q6" s="9">
        <v>0.92950949817152695</v>
      </c>
      <c r="R6" s="9">
        <v>1.0807441075555</v>
      </c>
      <c r="S6" s="10">
        <v>0.95653152675933195</v>
      </c>
    </row>
    <row r="7" spans="1:52" ht="15" x14ac:dyDescent="0.15">
      <c r="A7" s="8" t="s">
        <v>165</v>
      </c>
      <c r="B7" s="8" t="s">
        <v>98</v>
      </c>
      <c r="C7" s="8">
        <v>5</v>
      </c>
      <c r="D7" s="9">
        <v>1.1161727686753999</v>
      </c>
      <c r="E7" s="9">
        <v>0.99254478267463997</v>
      </c>
      <c r="F7" s="9">
        <v>1.2551994341004</v>
      </c>
      <c r="G7" s="10">
        <v>6.6497316092608602E-2</v>
      </c>
      <c r="H7" s="9">
        <v>1.05585803890487</v>
      </c>
      <c r="I7" s="9">
        <v>0.91814660222628997</v>
      </c>
      <c r="J7" s="9">
        <v>1.21422460815823</v>
      </c>
      <c r="K7" s="10">
        <v>0.44587914740701601</v>
      </c>
      <c r="L7" s="9">
        <v>1.0260289322973</v>
      </c>
      <c r="M7" s="9">
        <v>0.86472315987668202</v>
      </c>
      <c r="N7" s="9">
        <v>1.2174247421119899</v>
      </c>
      <c r="O7" s="10">
        <v>0.78305940527689999</v>
      </c>
      <c r="P7" s="9">
        <v>1.0657598886210999</v>
      </c>
      <c r="Q7" s="9">
        <v>0.63643197936229501</v>
      </c>
      <c r="R7" s="9">
        <v>1.7847062640249101</v>
      </c>
      <c r="S7" s="10">
        <v>0.82429519042113597</v>
      </c>
    </row>
    <row r="8" spans="1:52" ht="15" x14ac:dyDescent="0.15">
      <c r="A8" s="8"/>
      <c r="C8" s="5" t="s">
        <v>3605</v>
      </c>
      <c r="D8" s="55" t="s">
        <v>3622</v>
      </c>
      <c r="E8" s="55" t="s">
        <v>3607</v>
      </c>
      <c r="F8" s="55" t="s">
        <v>3608</v>
      </c>
      <c r="G8" s="56" t="s">
        <v>3609</v>
      </c>
      <c r="H8" s="55" t="s">
        <v>3622</v>
      </c>
      <c r="I8" s="55" t="s">
        <v>3607</v>
      </c>
      <c r="J8" s="55" t="s">
        <v>3608</v>
      </c>
      <c r="K8" s="56" t="s">
        <v>3609</v>
      </c>
      <c r="L8" s="55" t="s">
        <v>3622</v>
      </c>
      <c r="M8" s="55" t="s">
        <v>3607</v>
      </c>
      <c r="N8" s="55" t="s">
        <v>3608</v>
      </c>
      <c r="O8" s="56" t="s">
        <v>3609</v>
      </c>
      <c r="P8" s="55" t="s">
        <v>3622</v>
      </c>
      <c r="Q8" s="55" t="s">
        <v>3607</v>
      </c>
      <c r="R8" s="55" t="s">
        <v>3608</v>
      </c>
      <c r="S8" s="56" t="s">
        <v>3609</v>
      </c>
      <c r="T8" s="68"/>
      <c r="U8" s="68"/>
      <c r="V8" s="73"/>
      <c r="W8" s="68"/>
      <c r="X8" s="8"/>
      <c r="Y8" s="73"/>
      <c r="Z8" s="68"/>
      <c r="AA8" s="68"/>
      <c r="AB8" s="73"/>
    </row>
    <row r="9" spans="1:52" ht="15" x14ac:dyDescent="0.15">
      <c r="A9" s="8" t="s">
        <v>165</v>
      </c>
      <c r="B9" s="8" t="s">
        <v>1713</v>
      </c>
      <c r="C9" s="8">
        <v>5</v>
      </c>
      <c r="D9" s="9">
        <v>1.20291656716823E-2</v>
      </c>
      <c r="E9" s="9">
        <v>-0.198973868464907</v>
      </c>
      <c r="F9" s="9">
        <v>0.22303219980827099</v>
      </c>
      <c r="G9" s="10">
        <v>0.91103074366357595</v>
      </c>
      <c r="H9" s="9">
        <v>0.13013070321064299</v>
      </c>
      <c r="I9" s="9">
        <v>-7.11611669277563E-2</v>
      </c>
      <c r="J9" s="9">
        <v>0.33142257334904202</v>
      </c>
      <c r="K9" s="10">
        <v>0.20512086831460599</v>
      </c>
      <c r="L9" s="9">
        <v>0.197956845502989</v>
      </c>
      <c r="M9" s="9">
        <v>-0.15617523934373601</v>
      </c>
      <c r="N9" s="9">
        <v>0.55208893034971496</v>
      </c>
      <c r="O9" s="10">
        <v>0.33478287723979799</v>
      </c>
      <c r="P9" s="9">
        <v>0.34794870309563802</v>
      </c>
      <c r="Q9" s="9">
        <v>-0.49745658588893399</v>
      </c>
      <c r="R9" s="9">
        <v>1.1933539920802101</v>
      </c>
      <c r="S9" s="10">
        <v>0.47886855754827501</v>
      </c>
    </row>
    <row r="10" spans="1:52" s="14" customFormat="1" ht="15" x14ac:dyDescent="0.15">
      <c r="A10" s="8" t="s">
        <v>165</v>
      </c>
      <c r="B10" s="8" t="s">
        <v>49</v>
      </c>
      <c r="C10" s="8">
        <v>5</v>
      </c>
      <c r="D10" s="9">
        <v>4.1369815377855702E-2</v>
      </c>
      <c r="E10" s="9">
        <v>-6.4017048823373501E-2</v>
      </c>
      <c r="F10" s="9">
        <v>0.146756679579085</v>
      </c>
      <c r="G10" s="10">
        <v>0.44165484780168401</v>
      </c>
      <c r="H10" s="9">
        <v>-1.7227669648654201E-2</v>
      </c>
      <c r="I10" s="9">
        <v>-7.1437693473385105E-2</v>
      </c>
      <c r="J10" s="9">
        <v>3.6982354176076697E-2</v>
      </c>
      <c r="K10" s="10">
        <v>0.533364680497869</v>
      </c>
      <c r="L10" s="9">
        <v>-3.24599020251604E-2</v>
      </c>
      <c r="M10" s="9">
        <v>-9.07907666168703E-2</v>
      </c>
      <c r="N10" s="9">
        <v>2.5870962566549499E-2</v>
      </c>
      <c r="O10" s="10">
        <v>0.33670427327196101</v>
      </c>
      <c r="P10" s="9">
        <v>-0.16250916858283199</v>
      </c>
      <c r="Q10" s="9">
        <v>-0.55596874317329303</v>
      </c>
      <c r="R10" s="9">
        <v>0.23095040600762801</v>
      </c>
      <c r="S10" s="10">
        <v>0.477459442151623</v>
      </c>
      <c r="T10"/>
      <c r="U10"/>
      <c r="V10"/>
      <c r="W10"/>
      <c r="X10"/>
      <c r="Y10"/>
      <c r="Z10"/>
      <c r="AA10"/>
      <c r="AB10"/>
      <c r="AC10" s="82"/>
      <c r="AD10" s="82"/>
      <c r="AE10" s="82"/>
      <c r="AF10" s="82"/>
    </row>
    <row r="11" spans="1:52" s="83" customFormat="1" ht="15" x14ac:dyDescent="0.15">
      <c r="A11" s="11" t="s">
        <v>165</v>
      </c>
      <c r="B11" s="11" t="s">
        <v>53</v>
      </c>
      <c r="C11" s="11">
        <v>4</v>
      </c>
      <c r="D11" s="12">
        <v>-4.85732462618556E-2</v>
      </c>
      <c r="E11" s="12">
        <v>-0.19082053004764599</v>
      </c>
      <c r="F11" s="12">
        <v>9.36740375239348E-2</v>
      </c>
      <c r="G11" s="13">
        <v>0.50331553466633405</v>
      </c>
      <c r="H11" s="12">
        <v>-7.1201295611592705E-2</v>
      </c>
      <c r="I11" s="12">
        <v>-0.18362952979944899</v>
      </c>
      <c r="J11" s="12">
        <v>4.1226938576263999E-2</v>
      </c>
      <c r="K11" s="13">
        <v>0.214503575687787</v>
      </c>
      <c r="L11" s="12">
        <v>-0.104602736767787</v>
      </c>
      <c r="M11" s="12">
        <v>-0.261202521769135</v>
      </c>
      <c r="N11" s="12">
        <v>5.1997048233561702E-2</v>
      </c>
      <c r="O11" s="13">
        <v>0.28171266434273101</v>
      </c>
      <c r="P11" s="12">
        <v>-0.192909538445066</v>
      </c>
      <c r="Q11" s="12">
        <v>-0.803680258645185</v>
      </c>
      <c r="R11" s="12">
        <v>0.41786118175505299</v>
      </c>
      <c r="S11" s="13">
        <v>0.59899637945297302</v>
      </c>
      <c r="T11" s="3"/>
      <c r="U11" s="3"/>
      <c r="V11" s="3"/>
      <c r="W11" s="3"/>
      <c r="X11" s="3"/>
      <c r="Y11" s="3"/>
      <c r="Z11" s="3"/>
      <c r="AA11" s="3"/>
      <c r="AB11" s="3"/>
      <c r="AC11" s="87"/>
      <c r="AD11" s="87"/>
      <c r="AE11" s="87"/>
      <c r="AF11" s="91"/>
      <c r="AG11" s="87"/>
      <c r="AH11" s="87"/>
      <c r="AI11" s="87"/>
      <c r="AJ11" s="91"/>
      <c r="AK11" s="87"/>
      <c r="AL11" s="87"/>
      <c r="AM11" s="87"/>
      <c r="AN11" s="91"/>
      <c r="AO11" s="87"/>
      <c r="AP11" s="87"/>
      <c r="AQ11" s="87"/>
      <c r="AR11" s="91"/>
      <c r="AS11" s="87"/>
      <c r="AT11" s="87"/>
      <c r="AU11" s="87"/>
      <c r="AV11" s="87"/>
      <c r="AW11" s="11"/>
      <c r="AX11" s="91"/>
      <c r="AY11" s="87"/>
      <c r="AZ11" s="87"/>
    </row>
    <row r="12" spans="1:52" x14ac:dyDescent="0.15">
      <c r="D12" s="36"/>
      <c r="E12" s="36"/>
      <c r="F12" s="36"/>
      <c r="G12" s="37"/>
      <c r="H12" s="36"/>
      <c r="I12" s="36"/>
      <c r="J12" s="36"/>
      <c r="K12" s="37"/>
      <c r="L12" s="36"/>
      <c r="M12" s="36"/>
      <c r="N12" s="36"/>
      <c r="O12" s="37"/>
      <c r="P12" s="36"/>
      <c r="Q12" s="36"/>
      <c r="R12" s="36"/>
      <c r="S12" s="37"/>
    </row>
    <row r="13" spans="1:52" ht="15" x14ac:dyDescent="0.15">
      <c r="A13" s="35" t="s">
        <v>3623</v>
      </c>
    </row>
  </sheetData>
  <phoneticPr fontId="29" type="noConversion"/>
  <conditionalFormatting sqref="V1:V5">
    <cfRule type="cellIs" dxfId="50" priority="9" operator="lessThan">
      <formula>0.05</formula>
    </cfRule>
  </conditionalFormatting>
  <conditionalFormatting sqref="Y1:Y5">
    <cfRule type="cellIs" dxfId="49" priority="8" operator="lessThan">
      <formula>0.05</formula>
    </cfRule>
  </conditionalFormatting>
  <conditionalFormatting sqref="Z1:Z4">
    <cfRule type="cellIs" dxfId="48" priority="21" operator="greaterThan">
      <formula>39</formula>
    </cfRule>
  </conditionalFormatting>
  <conditionalFormatting sqref="AB1:AB5">
    <cfRule type="cellIs" dxfId="47" priority="7" operator="lessThan">
      <formula>0.05</formula>
    </cfRule>
  </conditionalFormatting>
  <conditionalFormatting sqref="AD5 AD10">
    <cfRule type="cellIs" dxfId="46" priority="6" operator="lessThan">
      <formula>0.05</formula>
    </cfRule>
  </conditionalFormatting>
  <conditionalFormatting sqref="AE1:AE2">
    <cfRule type="cellIs" dxfId="45" priority="22" operator="lessThan">
      <formula>0.05</formula>
    </cfRule>
  </conditionalFormatting>
  <conditionalFormatting sqref="AE5 AE10">
    <cfRule type="cellIs" dxfId="44" priority="5" operator="greaterThan">
      <formula>50</formula>
    </cfRule>
  </conditionalFormatting>
  <conditionalFormatting sqref="AF11">
    <cfRule type="cellIs" dxfId="43" priority="20" operator="lessThan">
      <formula>0.05</formula>
    </cfRule>
  </conditionalFormatting>
  <conditionalFormatting sqref="AJ3:AJ4">
    <cfRule type="cellIs" dxfId="42" priority="19" operator="lessThan">
      <formula>0.05</formula>
    </cfRule>
  </conditionalFormatting>
  <conditionalFormatting sqref="AJ11">
    <cfRule type="cellIs" dxfId="41" priority="12" operator="lessThan">
      <formula>0.05</formula>
    </cfRule>
  </conditionalFormatting>
  <conditionalFormatting sqref="AN3:AN4">
    <cfRule type="cellIs" dxfId="40" priority="18" operator="lessThan">
      <formula>0.05</formula>
    </cfRule>
  </conditionalFormatting>
  <conditionalFormatting sqref="AN11">
    <cfRule type="cellIs" dxfId="39" priority="11" operator="lessThan">
      <formula>0.05</formula>
    </cfRule>
  </conditionalFormatting>
  <conditionalFormatting sqref="AR3:AR4">
    <cfRule type="cellIs" dxfId="38" priority="17" operator="lessThan">
      <formula>0.05</formula>
    </cfRule>
  </conditionalFormatting>
  <conditionalFormatting sqref="AR11">
    <cfRule type="cellIs" dxfId="37" priority="10" operator="lessThan">
      <formula>0.05</formula>
    </cfRule>
  </conditionalFormatting>
  <conditionalFormatting sqref="AU3:AU4">
    <cfRule type="cellIs" dxfId="36" priority="16" operator="lessThan">
      <formula>0.05</formula>
    </cfRule>
  </conditionalFormatting>
  <conditionalFormatting sqref="AX11">
    <cfRule type="cellIs" dxfId="35" priority="14" operator="lessThan">
      <formula>0.05</formula>
    </cfRule>
  </conditionalFormatting>
  <conditionalFormatting sqref="AX3:AY4">
    <cfRule type="cellIs" dxfId="34" priority="15" operator="lessThan">
      <formula>0.05</formula>
    </cfRule>
  </conditionalFormatting>
  <conditionalFormatting sqref="AZ11">
    <cfRule type="cellIs" dxfId="33" priority="13" operator="greaterThan">
      <formula>50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S20"/>
  <sheetViews>
    <sheetView topLeftCell="L1" workbookViewId="0">
      <selection activeCell="G1" sqref="G1:T1048576"/>
    </sheetView>
  </sheetViews>
  <sheetFormatPr defaultColWidth="9" defaultRowHeight="13.5" x14ac:dyDescent="0.15"/>
  <cols>
    <col min="1" max="1" width="18.875" customWidth="1"/>
    <col min="2" max="2" width="14.875" customWidth="1"/>
    <col min="3" max="3" width="10.875" customWidth="1"/>
  </cols>
  <sheetData>
    <row r="1" spans="1:45" s="44" customFormat="1" ht="14.25" x14ac:dyDescent="0.15">
      <c r="A1" s="5" t="s">
        <v>3624</v>
      </c>
      <c r="B1" s="5"/>
      <c r="C1" s="5"/>
      <c r="D1" s="47"/>
      <c r="E1" s="47"/>
      <c r="F1" s="47"/>
      <c r="G1" s="48"/>
      <c r="H1" s="47"/>
      <c r="I1" s="47"/>
      <c r="J1" s="47"/>
      <c r="K1" s="48"/>
      <c r="L1" s="47"/>
      <c r="M1" s="47"/>
      <c r="N1" s="47"/>
      <c r="O1" s="48"/>
      <c r="P1" s="47"/>
      <c r="Q1" s="47"/>
      <c r="R1" s="47"/>
      <c r="S1" s="48"/>
      <c r="T1" s="48"/>
      <c r="U1" s="61"/>
      <c r="V1" s="61"/>
      <c r="W1" s="61"/>
      <c r="X1" s="61"/>
      <c r="Z1" s="62"/>
      <c r="AA1" s="61"/>
    </row>
    <row r="2" spans="1:45" s="44" customFormat="1" ht="14.25" x14ac:dyDescent="0.15">
      <c r="A2" s="5"/>
      <c r="B2" s="5"/>
      <c r="C2" s="5"/>
      <c r="D2" s="47"/>
      <c r="E2" s="47"/>
      <c r="F2" s="47"/>
      <c r="G2" s="48"/>
      <c r="H2" s="47"/>
      <c r="I2" s="47"/>
      <c r="J2" s="47"/>
      <c r="K2" s="48"/>
      <c r="L2" s="47"/>
      <c r="M2" s="47"/>
      <c r="N2" s="47"/>
      <c r="O2" s="48"/>
      <c r="P2" s="47"/>
      <c r="Q2" s="47"/>
      <c r="R2" s="47"/>
      <c r="S2" s="48"/>
      <c r="T2" s="48"/>
      <c r="U2" s="61"/>
      <c r="V2" s="61"/>
      <c r="W2" s="61"/>
      <c r="X2" s="61"/>
      <c r="Z2" s="62"/>
      <c r="AA2" s="61"/>
    </row>
    <row r="3" spans="1:45" s="45" customFormat="1" ht="14.25" x14ac:dyDescent="0.15">
      <c r="A3" s="49"/>
      <c r="B3" s="49"/>
      <c r="C3" s="49"/>
      <c r="D3" s="50" t="s">
        <v>3598</v>
      </c>
      <c r="E3" s="50"/>
      <c r="F3" s="50"/>
      <c r="G3" s="51"/>
      <c r="H3" s="50" t="s">
        <v>3599</v>
      </c>
      <c r="I3" s="50"/>
      <c r="J3" s="50"/>
      <c r="K3" s="51"/>
      <c r="L3" s="50" t="s">
        <v>3600</v>
      </c>
      <c r="M3" s="50"/>
      <c r="N3" s="50"/>
      <c r="O3" s="51"/>
      <c r="P3" s="50" t="s">
        <v>3601</v>
      </c>
      <c r="Q3" s="50"/>
      <c r="R3" s="50"/>
      <c r="S3" s="51"/>
      <c r="T3" s="51"/>
      <c r="U3" s="50" t="s">
        <v>3602</v>
      </c>
      <c r="V3" s="50"/>
      <c r="W3" s="50"/>
      <c r="X3" s="50" t="s">
        <v>3603</v>
      </c>
      <c r="Y3" s="49"/>
      <c r="Z3" s="51"/>
      <c r="AA3" s="50"/>
      <c r="AB3" s="50"/>
      <c r="AC3" s="50"/>
      <c r="AD3" s="51"/>
      <c r="AE3" s="50"/>
      <c r="AF3" s="50"/>
      <c r="AG3" s="50"/>
      <c r="AH3" s="51"/>
      <c r="AI3" s="50"/>
      <c r="AJ3" s="50"/>
      <c r="AK3" s="50"/>
      <c r="AL3" s="51"/>
      <c r="AM3" s="50"/>
      <c r="AN3" s="50"/>
      <c r="AO3" s="51"/>
      <c r="AP3" s="50"/>
      <c r="AQ3" s="49"/>
      <c r="AR3" s="51"/>
      <c r="AS3" s="51"/>
    </row>
    <row r="4" spans="1:45" s="46" customFormat="1" ht="14.25" x14ac:dyDescent="0.15">
      <c r="A4" s="52" t="s">
        <v>1590</v>
      </c>
      <c r="B4" s="52" t="s">
        <v>3604</v>
      </c>
      <c r="C4" s="52" t="s">
        <v>3605</v>
      </c>
      <c r="D4" s="53" t="s">
        <v>3606</v>
      </c>
      <c r="E4" s="53" t="s">
        <v>3607</v>
      </c>
      <c r="F4" s="53" t="s">
        <v>3608</v>
      </c>
      <c r="G4" s="54" t="s">
        <v>3609</v>
      </c>
      <c r="H4" s="53" t="s">
        <v>3606</v>
      </c>
      <c r="I4" s="53" t="s">
        <v>3607</v>
      </c>
      <c r="J4" s="53" t="s">
        <v>3608</v>
      </c>
      <c r="K4" s="54" t="s">
        <v>3609</v>
      </c>
      <c r="L4" s="53" t="s">
        <v>3606</v>
      </c>
      <c r="M4" s="53" t="s">
        <v>3607</v>
      </c>
      <c r="N4" s="53" t="s">
        <v>3608</v>
      </c>
      <c r="O4" s="54" t="s">
        <v>3609</v>
      </c>
      <c r="P4" s="53" t="s">
        <v>3606</v>
      </c>
      <c r="Q4" s="53" t="s">
        <v>3607</v>
      </c>
      <c r="R4" s="53" t="s">
        <v>3608</v>
      </c>
      <c r="S4" s="54" t="s">
        <v>3609</v>
      </c>
      <c r="T4" s="54" t="s">
        <v>3610</v>
      </c>
      <c r="U4" s="53" t="s">
        <v>3611</v>
      </c>
      <c r="V4" s="53" t="s">
        <v>3612</v>
      </c>
      <c r="W4" s="53" t="s">
        <v>3613</v>
      </c>
      <c r="X4" s="53" t="s">
        <v>3614</v>
      </c>
      <c r="Y4" s="52" t="s">
        <v>3615</v>
      </c>
      <c r="Z4" s="54" t="s">
        <v>3616</v>
      </c>
      <c r="AA4" s="53" t="s">
        <v>3625</v>
      </c>
      <c r="AB4" s="53"/>
      <c r="AC4" s="53"/>
      <c r="AD4" s="54"/>
      <c r="AE4" s="53"/>
      <c r="AF4" s="53"/>
      <c r="AG4" s="53"/>
      <c r="AH4" s="54"/>
      <c r="AI4" s="53"/>
      <c r="AJ4" s="53"/>
      <c r="AK4" s="53"/>
      <c r="AL4" s="54"/>
      <c r="AM4" s="53"/>
      <c r="AN4" s="53"/>
      <c r="AO4" s="54"/>
      <c r="AP4" s="53"/>
      <c r="AQ4" s="52"/>
      <c r="AR4" s="54"/>
      <c r="AS4" s="54"/>
    </row>
    <row r="5" spans="1:45" s="44" customFormat="1" ht="14.25" x14ac:dyDescent="0.15">
      <c r="A5" s="5" t="s">
        <v>113</v>
      </c>
      <c r="B5" s="5"/>
      <c r="C5" s="5"/>
      <c r="D5" s="47"/>
      <c r="E5" s="47"/>
      <c r="F5" s="47"/>
      <c r="G5" s="48"/>
      <c r="H5" s="47"/>
      <c r="I5" s="47"/>
      <c r="J5" s="47"/>
      <c r="K5" s="48"/>
      <c r="L5" s="47"/>
      <c r="M5" s="47"/>
      <c r="N5" s="47"/>
      <c r="O5" s="48"/>
      <c r="P5" s="47"/>
      <c r="Q5" s="47"/>
      <c r="R5" s="47"/>
      <c r="S5" s="48"/>
      <c r="T5" s="48"/>
      <c r="U5" s="47"/>
      <c r="V5" s="47"/>
      <c r="W5" s="47"/>
      <c r="X5" s="47"/>
      <c r="Y5" s="5"/>
      <c r="Z5" s="48"/>
      <c r="AA5" s="47"/>
      <c r="AB5" s="47"/>
      <c r="AC5" s="47"/>
      <c r="AD5" s="48"/>
      <c r="AE5" s="47"/>
      <c r="AF5" s="47"/>
      <c r="AG5" s="47"/>
      <c r="AH5" s="48"/>
      <c r="AI5" s="47"/>
      <c r="AJ5" s="47"/>
      <c r="AK5" s="47"/>
      <c r="AL5" s="48"/>
      <c r="AM5" s="47"/>
      <c r="AN5" s="47"/>
      <c r="AO5" s="48"/>
      <c r="AP5" s="47"/>
      <c r="AQ5" s="5"/>
      <c r="AR5" s="48"/>
      <c r="AS5" s="48"/>
    </row>
    <row r="6" spans="1:45" s="14" customFormat="1" ht="15" x14ac:dyDescent="0.15">
      <c r="A6" s="8" t="s">
        <v>114</v>
      </c>
      <c r="B6" s="8" t="s">
        <v>165</v>
      </c>
      <c r="C6" s="8">
        <v>63</v>
      </c>
      <c r="D6" s="9">
        <v>1.08646276772845</v>
      </c>
      <c r="E6" s="9">
        <v>0.89669884188808002</v>
      </c>
      <c r="F6" s="9">
        <v>1.31638549144852</v>
      </c>
      <c r="G6" s="10">
        <v>0.39715424041116298</v>
      </c>
      <c r="H6" s="9">
        <v>1.1064890196110799</v>
      </c>
      <c r="I6" s="9">
        <v>0.88428970522185601</v>
      </c>
      <c r="J6" s="9">
        <v>1.3845213206600899</v>
      </c>
      <c r="K6" s="10">
        <v>0.37627112689021203</v>
      </c>
      <c r="L6" s="9">
        <v>1.1160720987168</v>
      </c>
      <c r="M6" s="9">
        <v>0.90625349451958004</v>
      </c>
      <c r="N6" s="9">
        <v>1.3744685532985801</v>
      </c>
      <c r="O6" s="10">
        <v>0.30536181788936401</v>
      </c>
      <c r="P6" s="9">
        <v>1.2185803647001401</v>
      </c>
      <c r="Q6" s="9">
        <v>0.86328369715571096</v>
      </c>
      <c r="R6" s="9">
        <v>1.7201044223644999</v>
      </c>
      <c r="S6" s="10">
        <v>0.265386902204786</v>
      </c>
      <c r="T6" s="10">
        <v>0.56742999999999999</v>
      </c>
      <c r="U6" s="68"/>
      <c r="V6" s="68"/>
      <c r="W6" s="68"/>
      <c r="X6" s="68"/>
      <c r="Y6" s="8"/>
      <c r="Z6" s="73"/>
      <c r="AA6" s="68"/>
      <c r="AB6" s="68"/>
      <c r="AC6" s="68"/>
      <c r="AD6" s="73"/>
      <c r="AE6" s="68"/>
      <c r="AF6" s="68"/>
      <c r="AG6" s="68"/>
      <c r="AH6" s="73"/>
      <c r="AI6" s="68"/>
      <c r="AJ6" s="68"/>
      <c r="AK6" s="68"/>
      <c r="AL6" s="73"/>
      <c r="AM6" s="68"/>
      <c r="AN6" s="68"/>
      <c r="AO6" s="68"/>
      <c r="AP6" s="68"/>
      <c r="AQ6" s="8"/>
      <c r="AR6" s="73"/>
      <c r="AS6" s="68"/>
    </row>
    <row r="7" spans="1:45" s="14" customFormat="1" ht="15" x14ac:dyDescent="0.15">
      <c r="A7" s="8" t="s">
        <v>120</v>
      </c>
      <c r="B7" s="8" t="s">
        <v>165</v>
      </c>
      <c r="C7" s="8">
        <v>37</v>
      </c>
      <c r="D7" s="9">
        <v>1.3138791178073801</v>
      </c>
      <c r="E7" s="9">
        <v>0.84093853404701102</v>
      </c>
      <c r="F7" s="9">
        <v>2.05279965933134</v>
      </c>
      <c r="G7" s="10">
        <v>0.230501848198959</v>
      </c>
      <c r="H7" s="9">
        <v>1.70733171571147</v>
      </c>
      <c r="I7" s="9">
        <v>1.06019513033622</v>
      </c>
      <c r="J7" s="9">
        <v>2.7494764917000101</v>
      </c>
      <c r="K7" s="10">
        <v>2.77752050060373E-2</v>
      </c>
      <c r="L7" s="9">
        <v>2.2805364144275</v>
      </c>
      <c r="M7" s="9">
        <v>0.78997230980938904</v>
      </c>
      <c r="N7" s="9">
        <v>6.5835805545953203</v>
      </c>
      <c r="O7" s="10">
        <v>0.13621121174397899</v>
      </c>
      <c r="P7" s="9">
        <v>1.2606967008863099</v>
      </c>
      <c r="Q7" s="9">
        <v>0.30441497027270698</v>
      </c>
      <c r="R7" s="9">
        <v>5.2210184348089896</v>
      </c>
      <c r="S7" s="10">
        <v>0.75122343060494201</v>
      </c>
      <c r="T7" s="10">
        <v>0.38416666999999999</v>
      </c>
      <c r="U7" s="68"/>
      <c r="V7" s="68"/>
      <c r="W7" s="68"/>
      <c r="X7" s="68"/>
      <c r="Y7" s="8"/>
      <c r="Z7" s="73"/>
      <c r="AA7" s="68"/>
      <c r="AB7" s="68"/>
      <c r="AC7" s="68"/>
      <c r="AD7" s="73"/>
      <c r="AE7" s="68"/>
      <c r="AF7" s="68"/>
      <c r="AG7" s="68"/>
      <c r="AH7" s="73"/>
      <c r="AI7" s="68"/>
      <c r="AJ7" s="68"/>
      <c r="AK7" s="68"/>
      <c r="AL7" s="73"/>
      <c r="AM7" s="68"/>
      <c r="AN7" s="68"/>
      <c r="AO7" s="68"/>
      <c r="AP7" s="68"/>
      <c r="AQ7" s="8"/>
      <c r="AR7" s="73"/>
      <c r="AS7" s="68"/>
    </row>
    <row r="8" spans="1:45" s="14" customFormat="1" ht="15" x14ac:dyDescent="0.15">
      <c r="A8" s="8" t="s">
        <v>124</v>
      </c>
      <c r="B8" s="8" t="s">
        <v>165</v>
      </c>
      <c r="C8" s="8">
        <v>11</v>
      </c>
      <c r="D8" s="9">
        <v>1.0903506631064399</v>
      </c>
      <c r="E8" s="9">
        <v>0.96117572162852105</v>
      </c>
      <c r="F8" s="9">
        <v>1.23688576582267</v>
      </c>
      <c r="G8" s="10">
        <v>0.17878471713395799</v>
      </c>
      <c r="H8" s="9">
        <v>1.07540184052423</v>
      </c>
      <c r="I8" s="9">
        <v>0.92532410032607904</v>
      </c>
      <c r="J8" s="9">
        <v>1.2498205960434501</v>
      </c>
      <c r="K8" s="10">
        <v>0.34315895846100603</v>
      </c>
      <c r="L8" s="9">
        <v>1.0802474613522901</v>
      </c>
      <c r="M8" s="9">
        <v>0.89718247549297003</v>
      </c>
      <c r="N8" s="9">
        <v>1.30066581730421</v>
      </c>
      <c r="O8" s="10">
        <v>0.43417542293878703</v>
      </c>
      <c r="P8" s="9">
        <v>0.93110561675426695</v>
      </c>
      <c r="Q8" s="9">
        <v>0.64875048819344305</v>
      </c>
      <c r="R8" s="9">
        <v>1.3363499301026101</v>
      </c>
      <c r="S8" s="10">
        <v>0.707595378958641</v>
      </c>
      <c r="T8" s="10">
        <v>0.35759999999999997</v>
      </c>
      <c r="U8" s="68"/>
      <c r="V8" s="68"/>
      <c r="W8" s="68"/>
      <c r="X8" s="68"/>
      <c r="Y8" s="8"/>
      <c r="Z8" s="73"/>
      <c r="AA8" s="68"/>
      <c r="AB8" s="68"/>
      <c r="AC8" s="68"/>
      <c r="AD8" s="73"/>
      <c r="AE8" s="68"/>
      <c r="AF8" s="68"/>
      <c r="AG8" s="68"/>
      <c r="AH8" s="73"/>
      <c r="AI8" s="68"/>
      <c r="AJ8" s="68"/>
      <c r="AK8" s="68"/>
      <c r="AL8" s="73"/>
      <c r="AM8" s="68"/>
      <c r="AN8" s="68"/>
      <c r="AO8" s="68"/>
      <c r="AP8" s="68"/>
      <c r="AQ8" s="8"/>
      <c r="AR8" s="73"/>
      <c r="AS8" s="68"/>
    </row>
    <row r="9" spans="1:45" s="16" customFormat="1" ht="15" x14ac:dyDescent="0.15">
      <c r="A9" s="24" t="s">
        <v>128</v>
      </c>
      <c r="B9" s="24" t="s">
        <v>165</v>
      </c>
      <c r="C9" s="24">
        <v>11</v>
      </c>
      <c r="D9" s="25">
        <v>1.39883509103167</v>
      </c>
      <c r="E9" s="25">
        <v>1.0894472800061601</v>
      </c>
      <c r="F9" s="25">
        <v>1.7960847191160201</v>
      </c>
      <c r="G9" s="26">
        <v>8.4949089834095697E-3</v>
      </c>
      <c r="H9" s="25">
        <v>1.4042717948868799</v>
      </c>
      <c r="I9" s="25">
        <v>1.0040761753083201</v>
      </c>
      <c r="J9" s="25">
        <v>1.9639737725170801</v>
      </c>
      <c r="K9" s="26">
        <v>4.72816871081548E-2</v>
      </c>
      <c r="L9" s="25">
        <v>1.42003151212357</v>
      </c>
      <c r="M9" s="25">
        <v>0.955018087362701</v>
      </c>
      <c r="N9" s="25">
        <v>2.1114673346056998</v>
      </c>
      <c r="O9" s="26">
        <v>0.113835798598869</v>
      </c>
      <c r="P9" s="25">
        <v>1.2405640617138201</v>
      </c>
      <c r="Q9" s="25">
        <v>0.65800591924973695</v>
      </c>
      <c r="R9" s="25">
        <v>2.3388835057451698</v>
      </c>
      <c r="S9" s="26">
        <v>0.52192687350006395</v>
      </c>
      <c r="T9" s="26">
        <v>4.2474999999999999E-2</v>
      </c>
      <c r="U9" s="26">
        <v>4.5765190000000002E-3</v>
      </c>
      <c r="V9" s="25">
        <v>1.133236E-2</v>
      </c>
      <c r="W9" s="25">
        <v>0.69575390000000004</v>
      </c>
      <c r="X9" s="25">
        <v>8.1583539999999992</v>
      </c>
      <c r="Y9" s="24">
        <v>10</v>
      </c>
      <c r="Z9" s="26">
        <v>0.61337229999999998</v>
      </c>
      <c r="AA9" s="74">
        <v>0</v>
      </c>
    </row>
    <row r="10" spans="1:45" ht="15" x14ac:dyDescent="0.15">
      <c r="A10" s="5" t="s">
        <v>134</v>
      </c>
      <c r="D10" s="4"/>
      <c r="E10" s="4"/>
      <c r="F10" s="4"/>
      <c r="G10" s="39"/>
      <c r="H10" s="4"/>
      <c r="I10" s="4"/>
      <c r="J10" s="4"/>
      <c r="K10" s="39"/>
      <c r="L10" s="4"/>
      <c r="M10" s="4"/>
      <c r="N10" s="4"/>
      <c r="O10" s="39"/>
      <c r="P10" s="4"/>
      <c r="Q10" s="4"/>
      <c r="R10" s="4"/>
      <c r="S10" s="10"/>
      <c r="T10" s="26"/>
      <c r="U10" s="9"/>
      <c r="V10" s="9"/>
      <c r="W10" s="9"/>
      <c r="X10" s="9"/>
      <c r="Y10" s="8"/>
      <c r="Z10" s="10"/>
      <c r="AA10" s="9"/>
    </row>
    <row r="11" spans="1:45" s="14" customFormat="1" ht="15" x14ac:dyDescent="0.15">
      <c r="A11" s="8" t="s">
        <v>3626</v>
      </c>
      <c r="B11" s="8" t="s">
        <v>165</v>
      </c>
      <c r="C11" s="8">
        <v>84</v>
      </c>
      <c r="D11" s="9">
        <v>0.97551729293074996</v>
      </c>
      <c r="E11" s="9">
        <v>0.90610409924416802</v>
      </c>
      <c r="F11" s="9">
        <v>1.0502479677564101</v>
      </c>
      <c r="G11" s="10">
        <v>0.51041729658423896</v>
      </c>
      <c r="H11" s="9">
        <v>1.05004148122619</v>
      </c>
      <c r="I11" s="9">
        <v>0.952490027517092</v>
      </c>
      <c r="J11" s="9">
        <v>1.15758389110894</v>
      </c>
      <c r="K11" s="10">
        <v>0.326322532043748</v>
      </c>
      <c r="L11" s="9">
        <v>1.0463179699541001</v>
      </c>
      <c r="M11" s="9">
        <v>0.95702152193565504</v>
      </c>
      <c r="N11" s="9">
        <v>1.1439463681387201</v>
      </c>
      <c r="O11" s="10">
        <v>0.32272119567761898</v>
      </c>
      <c r="P11" s="9">
        <v>1.09359672343297</v>
      </c>
      <c r="Q11" s="9">
        <v>0.96900447798480305</v>
      </c>
      <c r="R11" s="9">
        <v>1.23420873760099</v>
      </c>
      <c r="S11" s="10">
        <v>0.150928032173061</v>
      </c>
      <c r="T11" s="10">
        <v>0.63800000000000001</v>
      </c>
      <c r="U11" s="9"/>
      <c r="V11" s="9"/>
      <c r="W11" s="9"/>
      <c r="X11" s="9"/>
      <c r="Y11" s="8"/>
      <c r="Z11" s="10"/>
      <c r="AA11" s="9"/>
    </row>
    <row r="12" spans="1:45" s="14" customFormat="1" ht="15" x14ac:dyDescent="0.15">
      <c r="A12" s="8" t="s">
        <v>3627</v>
      </c>
      <c r="B12" s="8" t="s">
        <v>165</v>
      </c>
      <c r="C12" s="8">
        <v>72</v>
      </c>
      <c r="D12" s="9">
        <v>0.98908700536140703</v>
      </c>
      <c r="E12" s="9">
        <v>0.93353801672219305</v>
      </c>
      <c r="F12" s="9">
        <v>1.0479413656979399</v>
      </c>
      <c r="G12" s="10">
        <v>0.70982575346158105</v>
      </c>
      <c r="H12" s="9">
        <v>1.0153176549857099</v>
      </c>
      <c r="I12" s="9">
        <v>0.94484534164734901</v>
      </c>
      <c r="J12" s="9">
        <v>1.0910462221556201</v>
      </c>
      <c r="K12" s="10">
        <v>0.67873494066233497</v>
      </c>
      <c r="L12" s="9">
        <v>1.01623743819648</v>
      </c>
      <c r="M12" s="9">
        <v>0.95943126315011795</v>
      </c>
      <c r="N12" s="9">
        <v>1.0764070032503801</v>
      </c>
      <c r="O12" s="10">
        <v>0.584841995087658</v>
      </c>
      <c r="P12" s="9">
        <v>1.04261478840456</v>
      </c>
      <c r="Q12" s="9">
        <v>0.96578601738482694</v>
      </c>
      <c r="R12" s="9">
        <v>1.1255553274040999</v>
      </c>
      <c r="S12" s="10">
        <v>0.28892968505072703</v>
      </c>
      <c r="T12" s="10">
        <v>0.70979999999999999</v>
      </c>
      <c r="U12" s="9"/>
      <c r="V12" s="9"/>
      <c r="W12" s="9"/>
      <c r="X12" s="9"/>
      <c r="Y12" s="8"/>
      <c r="Z12" s="10"/>
      <c r="AA12" s="9"/>
    </row>
    <row r="13" spans="1:45" s="14" customFormat="1" ht="15" x14ac:dyDescent="0.15">
      <c r="A13" s="8" t="s">
        <v>144</v>
      </c>
      <c r="B13" s="8" t="s">
        <v>165</v>
      </c>
      <c r="C13" s="8">
        <v>78</v>
      </c>
      <c r="D13" s="9">
        <v>1.0172934039082</v>
      </c>
      <c r="E13" s="9">
        <v>0.95047179950417404</v>
      </c>
      <c r="F13" s="9">
        <v>1.08881280872824</v>
      </c>
      <c r="G13" s="10">
        <v>0.62087174945007995</v>
      </c>
      <c r="H13" s="9">
        <v>1.03635192158463</v>
      </c>
      <c r="I13" s="9">
        <v>0.95105278342298505</v>
      </c>
      <c r="J13" s="9">
        <v>1.1293014689537799</v>
      </c>
      <c r="K13" s="10">
        <v>0.41518625050159602</v>
      </c>
      <c r="L13" s="9">
        <v>1.03063863221365</v>
      </c>
      <c r="M13" s="9">
        <v>0.95427535203914804</v>
      </c>
      <c r="N13" s="9">
        <v>1.1131126754363101</v>
      </c>
      <c r="O13" s="10">
        <v>0.444619612172519</v>
      </c>
      <c r="P13" s="9">
        <v>1.0520282233718401</v>
      </c>
      <c r="Q13" s="9">
        <v>0.94348255814584103</v>
      </c>
      <c r="R13" s="9">
        <v>1.173061836931</v>
      </c>
      <c r="S13" s="10">
        <v>0.36418827346315003</v>
      </c>
      <c r="T13" s="10">
        <v>0.68988890000000003</v>
      </c>
      <c r="U13" s="9"/>
      <c r="V13" s="9"/>
      <c r="W13" s="9"/>
      <c r="X13" s="9"/>
      <c r="Y13" s="8"/>
      <c r="Z13" s="10"/>
      <c r="AA13" s="9"/>
    </row>
    <row r="14" spans="1:45" s="16" customFormat="1" ht="15" x14ac:dyDescent="0.15">
      <c r="A14" s="24" t="s">
        <v>147</v>
      </c>
      <c r="B14" s="24" t="s">
        <v>165</v>
      </c>
      <c r="C14" s="24">
        <v>53</v>
      </c>
      <c r="D14" s="25">
        <v>1.15790906452645</v>
      </c>
      <c r="E14" s="25">
        <v>1.07290512656922</v>
      </c>
      <c r="F14" s="25">
        <v>1.24964767947355</v>
      </c>
      <c r="G14" s="26">
        <v>1.6393203925086299E-4</v>
      </c>
      <c r="H14" s="25">
        <v>1.1516836179623</v>
      </c>
      <c r="I14" s="25">
        <v>1.02778449064446</v>
      </c>
      <c r="J14" s="25">
        <v>1.2905187497537001</v>
      </c>
      <c r="K14" s="26">
        <v>1.5018605840175499E-2</v>
      </c>
      <c r="L14" s="25">
        <v>1.16855700719024</v>
      </c>
      <c r="M14" s="25">
        <v>1.0408590490438301</v>
      </c>
      <c r="N14" s="25">
        <v>1.3119216096625499</v>
      </c>
      <c r="O14" s="26">
        <v>1.0967705384897599E-2</v>
      </c>
      <c r="P14" s="25">
        <v>1.12952104708297</v>
      </c>
      <c r="Q14" s="25">
        <v>0.99487937912741298</v>
      </c>
      <c r="R14" s="25">
        <v>1.2823844001294</v>
      </c>
      <c r="S14" s="26">
        <v>6.5725028888499001E-2</v>
      </c>
      <c r="T14" s="26">
        <v>1.639E-3</v>
      </c>
      <c r="U14" s="26">
        <v>1.495693E-3</v>
      </c>
      <c r="V14" s="26">
        <v>3.1064159999999999E-3</v>
      </c>
      <c r="W14" s="25">
        <v>0.63223130000000005</v>
      </c>
      <c r="X14" s="25">
        <v>58.657609999999998</v>
      </c>
      <c r="Y14" s="24">
        <v>52</v>
      </c>
      <c r="Z14" s="26">
        <v>0.24457960000000001</v>
      </c>
      <c r="AA14" s="74">
        <f>(X14-Y14)/X14*100</f>
        <v>11.349951012323899</v>
      </c>
    </row>
    <row r="15" spans="1:45" s="16" customFormat="1" ht="15" x14ac:dyDescent="0.15">
      <c r="A15" s="5" t="s">
        <v>3628</v>
      </c>
      <c r="B15" s="24"/>
      <c r="C15" s="24"/>
      <c r="D15" s="25"/>
      <c r="E15" s="25"/>
      <c r="F15" s="25"/>
      <c r="G15" s="26"/>
      <c r="H15" s="25"/>
      <c r="I15" s="25"/>
      <c r="J15" s="25"/>
      <c r="K15" s="26"/>
      <c r="L15" s="25"/>
      <c r="M15" s="25"/>
      <c r="N15" s="25"/>
      <c r="O15" s="26"/>
      <c r="P15" s="25"/>
      <c r="Q15" s="25"/>
      <c r="R15" s="25"/>
      <c r="S15" s="26"/>
      <c r="T15" s="10"/>
      <c r="U15" s="33"/>
      <c r="V15" s="33"/>
      <c r="W15" s="33"/>
      <c r="X15" s="33"/>
      <c r="Y15" s="24"/>
      <c r="Z15" s="34"/>
      <c r="AA15" s="89"/>
    </row>
    <row r="16" spans="1:45" s="14" customFormat="1" ht="15" x14ac:dyDescent="0.15">
      <c r="A16" s="8" t="s">
        <v>151</v>
      </c>
      <c r="B16" s="8" t="s">
        <v>165</v>
      </c>
      <c r="C16" s="8">
        <v>26</v>
      </c>
      <c r="D16" s="9">
        <v>1.0867749751768101</v>
      </c>
      <c r="E16" s="9">
        <v>1.0050983416099399</v>
      </c>
      <c r="F16" s="9">
        <v>1.1750888423303201</v>
      </c>
      <c r="G16" s="10">
        <v>3.6836152057387099E-2</v>
      </c>
      <c r="H16" s="9">
        <v>1.02796557506567</v>
      </c>
      <c r="I16" s="9">
        <v>0.94506247136740296</v>
      </c>
      <c r="J16" s="9">
        <v>1.1181411340894101</v>
      </c>
      <c r="K16" s="10">
        <v>0.52027934565612899</v>
      </c>
      <c r="L16" s="9">
        <v>1.01936351178245</v>
      </c>
      <c r="M16" s="9">
        <v>0.93646020892461701</v>
      </c>
      <c r="N16" s="9">
        <v>1.1096061095288801</v>
      </c>
      <c r="O16" s="10">
        <v>0.66147874369828097</v>
      </c>
      <c r="P16" s="9">
        <v>1.0006062669970499</v>
      </c>
      <c r="Q16" s="9">
        <v>0.88404976847288197</v>
      </c>
      <c r="R16" s="9">
        <v>1.1325300195296399</v>
      </c>
      <c r="S16" s="10">
        <v>0.992426268438106</v>
      </c>
      <c r="T16" s="10">
        <v>9.2100000000000001E-2</v>
      </c>
      <c r="U16" s="68"/>
      <c r="V16" s="68"/>
      <c r="W16" s="68"/>
      <c r="X16" s="68"/>
      <c r="Y16" s="8"/>
      <c r="Z16" s="73"/>
      <c r="AA16" s="90"/>
    </row>
    <row r="17" spans="1:27" s="83" customFormat="1" ht="15" x14ac:dyDescent="0.15">
      <c r="A17" s="11" t="s">
        <v>159</v>
      </c>
      <c r="B17" s="11" t="s">
        <v>165</v>
      </c>
      <c r="C17" s="11">
        <v>244</v>
      </c>
      <c r="D17" s="12">
        <v>1.1027929229250699</v>
      </c>
      <c r="E17" s="12">
        <v>1.0103617588654299</v>
      </c>
      <c r="F17" s="12">
        <v>1.20367998905588</v>
      </c>
      <c r="G17" s="13">
        <v>2.8465535976393199E-2</v>
      </c>
      <c r="H17" s="12">
        <v>1.06120651838377</v>
      </c>
      <c r="I17" s="12">
        <v>0.93035080846632601</v>
      </c>
      <c r="J17" s="12">
        <v>1.2104673467384399</v>
      </c>
      <c r="K17" s="13">
        <v>0.37627680714409201</v>
      </c>
      <c r="L17" s="12">
        <v>1.0625884596995701</v>
      </c>
      <c r="M17" s="12">
        <v>0.92425415736667005</v>
      </c>
      <c r="N17" s="12">
        <v>1.22162743406387</v>
      </c>
      <c r="O17" s="13">
        <v>0.39444232528670198</v>
      </c>
      <c r="P17" s="12">
        <v>1.07537222848447</v>
      </c>
      <c r="Q17" s="12">
        <v>0.91752127379041704</v>
      </c>
      <c r="R17" s="12">
        <v>1.26037996374546</v>
      </c>
      <c r="S17" s="13">
        <v>0.37050455965532197</v>
      </c>
      <c r="T17" s="13">
        <v>9.2100000000000001E-2</v>
      </c>
      <c r="U17" s="87"/>
      <c r="V17" s="87"/>
      <c r="W17" s="87"/>
      <c r="X17" s="87"/>
      <c r="Y17" s="11"/>
      <c r="Z17" s="91"/>
      <c r="AA17" s="92"/>
    </row>
    <row r="18" spans="1:27" ht="15" x14ac:dyDescent="0.15">
      <c r="D18" s="36"/>
      <c r="E18" s="36"/>
      <c r="F18" s="36"/>
      <c r="G18" s="37"/>
      <c r="H18" s="36"/>
      <c r="I18" s="36"/>
      <c r="J18" s="36"/>
      <c r="K18" s="37"/>
      <c r="L18" s="36"/>
      <c r="M18" s="36"/>
      <c r="N18" s="36"/>
      <c r="O18" s="37"/>
      <c r="P18" s="36"/>
      <c r="Q18" s="36"/>
      <c r="R18" s="36"/>
      <c r="S18" s="37"/>
      <c r="T18" s="73"/>
      <c r="U18" s="36"/>
      <c r="V18" s="36"/>
      <c r="W18" s="36"/>
      <c r="X18" s="36"/>
      <c r="Z18" s="37"/>
      <c r="AA18" s="36"/>
    </row>
    <row r="19" spans="1:27" ht="15" x14ac:dyDescent="0.15">
      <c r="D19" s="36"/>
      <c r="E19" s="36"/>
      <c r="F19" s="36"/>
      <c r="G19" s="37"/>
      <c r="H19" s="36"/>
      <c r="I19" s="36"/>
      <c r="J19" s="36"/>
      <c r="K19" s="37"/>
      <c r="L19" s="36"/>
      <c r="M19" s="36"/>
      <c r="N19" s="36"/>
      <c r="O19" s="37"/>
      <c r="P19" s="36"/>
      <c r="Q19" s="36"/>
      <c r="R19" s="36"/>
      <c r="S19" s="37"/>
      <c r="T19" s="73"/>
      <c r="U19" s="36"/>
      <c r="V19" s="36"/>
      <c r="W19" s="36"/>
      <c r="X19" s="36"/>
      <c r="Z19" s="37"/>
      <c r="AA19" s="36"/>
    </row>
    <row r="20" spans="1:27" s="84" customFormat="1" ht="15" x14ac:dyDescent="0.15">
      <c r="A20" s="35" t="s">
        <v>3620</v>
      </c>
      <c r="D20" s="85"/>
      <c r="E20" s="85"/>
      <c r="F20" s="85"/>
      <c r="G20" s="86"/>
      <c r="H20" s="85"/>
      <c r="I20" s="85"/>
      <c r="J20" s="85"/>
      <c r="K20" s="86"/>
      <c r="L20" s="85"/>
      <c r="M20" s="85"/>
      <c r="N20" s="85"/>
      <c r="O20" s="86"/>
      <c r="P20" s="85"/>
      <c r="Q20" s="85"/>
      <c r="R20" s="85"/>
      <c r="S20" s="86"/>
      <c r="T20" s="88"/>
      <c r="U20" s="85"/>
      <c r="V20" s="85"/>
      <c r="W20" s="85"/>
      <c r="X20" s="85"/>
      <c r="Z20" s="86"/>
      <c r="AA20" s="85"/>
    </row>
  </sheetData>
  <phoneticPr fontId="29" type="noConversion"/>
  <conditionalFormatting sqref="U1:U8 U18">
    <cfRule type="cellIs" dxfId="32" priority="7" operator="lessThan">
      <formula>0.05</formula>
    </cfRule>
  </conditionalFormatting>
  <conditionalFormatting sqref="W6:W7">
    <cfRule type="cellIs" dxfId="31" priority="9" operator="lessThan">
      <formula>0.05</formula>
    </cfRule>
  </conditionalFormatting>
  <conditionalFormatting sqref="X1:X2">
    <cfRule type="cellIs" dxfId="30" priority="15" operator="lessThan">
      <formula>0.05</formula>
    </cfRule>
  </conditionalFormatting>
  <conditionalFormatting sqref="X6:X7">
    <cfRule type="cellIs" dxfId="29" priority="8" operator="greaterThan">
      <formula>50</formula>
    </cfRule>
  </conditionalFormatting>
  <conditionalFormatting sqref="Z9:Z17">
    <cfRule type="cellIs" dxfId="28" priority="2" operator="lessThan">
      <formula>0.05</formula>
    </cfRule>
  </conditionalFormatting>
  <conditionalFormatting sqref="AD3:AD5">
    <cfRule type="cellIs" dxfId="27" priority="14" operator="lessThan">
      <formula>0.05</formula>
    </cfRule>
  </conditionalFormatting>
  <conditionalFormatting sqref="AH3:AH5">
    <cfRule type="cellIs" dxfId="26" priority="13" operator="lessThan">
      <formula>0.05</formula>
    </cfRule>
  </conditionalFormatting>
  <conditionalFormatting sqref="AL3:AL5">
    <cfRule type="cellIs" dxfId="25" priority="12" operator="lessThan">
      <formula>0.05</formula>
    </cfRule>
  </conditionalFormatting>
  <conditionalFormatting sqref="AO3:AO5">
    <cfRule type="cellIs" dxfId="24" priority="11" operator="lessThan">
      <formula>0.05</formula>
    </cfRule>
  </conditionalFormatting>
  <conditionalFormatting sqref="AR3:AS5">
    <cfRule type="cellIs" dxfId="23" priority="10" operator="lessThan">
      <formula>0.05</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321"/>
  <sheetViews>
    <sheetView topLeftCell="A36" workbookViewId="0">
      <selection activeCell="G23" sqref="G23"/>
    </sheetView>
  </sheetViews>
  <sheetFormatPr defaultColWidth="8.75" defaultRowHeight="13.5" x14ac:dyDescent="0.15"/>
  <cols>
    <col min="1" max="1" width="24.125" customWidth="1"/>
    <col min="2" max="2" width="18.875" customWidth="1"/>
    <col min="3" max="3" width="11.5" customWidth="1"/>
    <col min="4" max="4" width="8.125" style="4" customWidth="1"/>
    <col min="5" max="5" width="7.875" style="4" customWidth="1"/>
    <col min="6" max="6" width="12.875"/>
  </cols>
  <sheetData>
    <row r="1" spans="1:7" ht="14.25" x14ac:dyDescent="0.15">
      <c r="A1" s="5" t="s">
        <v>3653</v>
      </c>
    </row>
    <row r="3" spans="1:7" s="1" customFormat="1" ht="14.25" x14ac:dyDescent="0.15">
      <c r="A3" s="6" t="s">
        <v>1590</v>
      </c>
      <c r="B3" s="6" t="s">
        <v>3604</v>
      </c>
      <c r="C3" s="6" t="s">
        <v>1589</v>
      </c>
      <c r="D3" s="7" t="s">
        <v>3622</v>
      </c>
      <c r="E3" s="7" t="s">
        <v>3641</v>
      </c>
      <c r="F3" s="6" t="s">
        <v>3609</v>
      </c>
      <c r="G3" s="6"/>
    </row>
    <row r="4" spans="1:7" s="2" customFormat="1" ht="15" x14ac:dyDescent="0.15">
      <c r="A4" s="8" t="s">
        <v>14</v>
      </c>
      <c r="B4" s="8" t="s">
        <v>165</v>
      </c>
      <c r="C4" s="8" t="s">
        <v>1601</v>
      </c>
      <c r="D4" s="9">
        <v>0.67540802106545805</v>
      </c>
      <c r="E4" s="9">
        <v>0.13470172498257599</v>
      </c>
      <c r="F4" s="10">
        <v>5.3282062367350095E-7</v>
      </c>
      <c r="G4" s="8"/>
    </row>
    <row r="5" spans="1:7" s="2" customFormat="1" ht="15" x14ac:dyDescent="0.15">
      <c r="A5" s="8" t="s">
        <v>14</v>
      </c>
      <c r="B5" s="8" t="s">
        <v>165</v>
      </c>
      <c r="C5" s="8" t="s">
        <v>1604</v>
      </c>
      <c r="D5" s="9">
        <v>0.65373858878848901</v>
      </c>
      <c r="E5" s="9">
        <v>0.134924563723989</v>
      </c>
      <c r="F5" s="10">
        <v>1.2647431878022399E-6</v>
      </c>
      <c r="G5" s="8"/>
    </row>
    <row r="6" spans="1:7" s="2" customFormat="1" ht="15" x14ac:dyDescent="0.15">
      <c r="A6" s="8" t="s">
        <v>14</v>
      </c>
      <c r="B6" s="8" t="s">
        <v>165</v>
      </c>
      <c r="C6" s="8" t="s">
        <v>1605</v>
      </c>
      <c r="D6" s="9">
        <v>0.64672911554023205</v>
      </c>
      <c r="E6" s="9">
        <v>0.13403707615201299</v>
      </c>
      <c r="F6" s="10">
        <v>1.4000209829495199E-6</v>
      </c>
      <c r="G6" s="8"/>
    </row>
    <row r="7" spans="1:7" s="2" customFormat="1" ht="15" x14ac:dyDescent="0.15">
      <c r="A7" s="8" t="s">
        <v>14</v>
      </c>
      <c r="B7" s="8" t="s">
        <v>165</v>
      </c>
      <c r="C7" s="8" t="s">
        <v>1606</v>
      </c>
      <c r="D7" s="9">
        <v>0.66242565253375796</v>
      </c>
      <c r="E7" s="9">
        <v>0.135495454980157</v>
      </c>
      <c r="F7" s="10">
        <v>1.0139367780441299E-6</v>
      </c>
      <c r="G7" s="8"/>
    </row>
    <row r="8" spans="1:7" s="2" customFormat="1" ht="15" x14ac:dyDescent="0.15">
      <c r="A8" s="8" t="s">
        <v>14</v>
      </c>
      <c r="B8" s="8" t="s">
        <v>165</v>
      </c>
      <c r="C8" s="8" t="s">
        <v>1607</v>
      </c>
      <c r="D8" s="9">
        <v>0.66446279817335896</v>
      </c>
      <c r="E8" s="9">
        <v>0.13511480253254801</v>
      </c>
      <c r="F8" s="10">
        <v>8.7538071104742901E-7</v>
      </c>
      <c r="G8" s="8"/>
    </row>
    <row r="9" spans="1:7" s="2" customFormat="1" ht="15" x14ac:dyDescent="0.15">
      <c r="A9" s="8" t="s">
        <v>14</v>
      </c>
      <c r="B9" s="8" t="s">
        <v>165</v>
      </c>
      <c r="C9" s="8" t="s">
        <v>1610</v>
      </c>
      <c r="D9" s="9">
        <v>0.65504706157321202</v>
      </c>
      <c r="E9" s="9">
        <v>0.13506544735817</v>
      </c>
      <c r="F9" s="10">
        <v>1.2355532695983001E-6</v>
      </c>
      <c r="G9" s="8"/>
    </row>
    <row r="10" spans="1:7" s="2" customFormat="1" ht="15" x14ac:dyDescent="0.15">
      <c r="A10" s="8" t="s">
        <v>14</v>
      </c>
      <c r="B10" s="8" t="s">
        <v>165</v>
      </c>
      <c r="C10" s="8" t="s">
        <v>1611</v>
      </c>
      <c r="D10" s="9">
        <v>0.66379578949604201</v>
      </c>
      <c r="E10" s="9">
        <v>0.135153558387096</v>
      </c>
      <c r="F10" s="10">
        <v>9.0419519609951695E-7</v>
      </c>
      <c r="G10" s="8"/>
    </row>
    <row r="11" spans="1:7" s="2" customFormat="1" ht="15" x14ac:dyDescent="0.15">
      <c r="A11" s="8" t="s">
        <v>14</v>
      </c>
      <c r="B11" s="8" t="s">
        <v>165</v>
      </c>
      <c r="C11" s="8" t="s">
        <v>1612</v>
      </c>
      <c r="D11" s="9">
        <v>0.64926737544475499</v>
      </c>
      <c r="E11" s="9">
        <v>0.13485894805269799</v>
      </c>
      <c r="F11" s="10">
        <v>1.4762935080426999E-6</v>
      </c>
      <c r="G11" s="8"/>
    </row>
    <row r="12" spans="1:7" s="2" customFormat="1" ht="15" x14ac:dyDescent="0.15">
      <c r="A12" s="8" t="s">
        <v>14</v>
      </c>
      <c r="B12" s="8" t="s">
        <v>165</v>
      </c>
      <c r="C12" s="8" t="s">
        <v>1613</v>
      </c>
      <c r="D12" s="9">
        <v>0.65597933454216695</v>
      </c>
      <c r="E12" s="9">
        <v>0.13524805482348301</v>
      </c>
      <c r="F12" s="10">
        <v>1.2334063842817901E-6</v>
      </c>
      <c r="G12" s="8"/>
    </row>
    <row r="13" spans="1:7" s="2" customFormat="1" ht="15" x14ac:dyDescent="0.15">
      <c r="A13" s="8" t="s">
        <v>14</v>
      </c>
      <c r="B13" s="8" t="s">
        <v>165</v>
      </c>
      <c r="C13" s="8" t="s">
        <v>1614</v>
      </c>
      <c r="D13" s="9">
        <v>0.66018785092440102</v>
      </c>
      <c r="E13" s="9">
        <v>0.134950097607796</v>
      </c>
      <c r="F13" s="10">
        <v>9.9771446421560795E-7</v>
      </c>
      <c r="G13" s="8"/>
    </row>
    <row r="14" spans="1:7" s="2" customFormat="1" ht="15" x14ac:dyDescent="0.15">
      <c r="A14" s="8" t="s">
        <v>14</v>
      </c>
      <c r="B14" s="8" t="s">
        <v>165</v>
      </c>
      <c r="C14" s="8" t="s">
        <v>1615</v>
      </c>
      <c r="D14" s="9">
        <v>0.66240620658093197</v>
      </c>
      <c r="E14" s="9">
        <v>0.135093309777154</v>
      </c>
      <c r="F14" s="10">
        <v>9.4228588728595601E-7</v>
      </c>
      <c r="G14" s="8"/>
    </row>
    <row r="15" spans="1:7" s="2" customFormat="1" ht="15" x14ac:dyDescent="0.15">
      <c r="A15" s="8" t="s">
        <v>14</v>
      </c>
      <c r="B15" s="8" t="s">
        <v>165</v>
      </c>
      <c r="C15" s="8" t="s">
        <v>1616</v>
      </c>
      <c r="D15" s="9">
        <v>0.65542815175365798</v>
      </c>
      <c r="E15" s="9">
        <v>0.13497786651566299</v>
      </c>
      <c r="F15" s="10">
        <v>1.1988989445591199E-6</v>
      </c>
      <c r="G15" s="8"/>
    </row>
    <row r="16" spans="1:7" s="2" customFormat="1" ht="15" x14ac:dyDescent="0.15">
      <c r="A16" s="8" t="s">
        <v>14</v>
      </c>
      <c r="B16" s="8" t="s">
        <v>165</v>
      </c>
      <c r="C16" s="8" t="s">
        <v>1617</v>
      </c>
      <c r="D16" s="9">
        <v>0.65498812258971595</v>
      </c>
      <c r="E16" s="9">
        <v>0.134959973680188</v>
      </c>
      <c r="F16" s="10">
        <v>1.2148334410565499E-6</v>
      </c>
      <c r="G16" s="8"/>
    </row>
    <row r="17" spans="1:7" s="2" customFormat="1" ht="15" x14ac:dyDescent="0.15">
      <c r="A17" s="8" t="s">
        <v>14</v>
      </c>
      <c r="B17" s="8" t="s">
        <v>165</v>
      </c>
      <c r="C17" s="8" t="s">
        <v>1618</v>
      </c>
      <c r="D17" s="9">
        <v>0.656512590871554</v>
      </c>
      <c r="E17" s="9">
        <v>0.13532225985799201</v>
      </c>
      <c r="F17" s="10">
        <v>1.2254652097760301E-6</v>
      </c>
      <c r="G17" s="8"/>
    </row>
    <row r="18" spans="1:7" s="2" customFormat="1" ht="15" x14ac:dyDescent="0.15">
      <c r="A18" s="8" t="s">
        <v>14</v>
      </c>
      <c r="B18" s="8" t="s">
        <v>165</v>
      </c>
      <c r="C18" s="8" t="s">
        <v>1619</v>
      </c>
      <c r="D18" s="9">
        <v>0.66192143794636404</v>
      </c>
      <c r="E18" s="9">
        <v>0.13511570187303201</v>
      </c>
      <c r="F18" s="10">
        <v>9.6363329318848996E-7</v>
      </c>
      <c r="G18" s="8"/>
    </row>
    <row r="19" spans="1:7" s="2" customFormat="1" ht="15" x14ac:dyDescent="0.15">
      <c r="A19" s="8" t="s">
        <v>14</v>
      </c>
      <c r="B19" s="8" t="s">
        <v>165</v>
      </c>
      <c r="C19" s="8" t="s">
        <v>1620</v>
      </c>
      <c r="D19" s="9">
        <v>0.67259907443912403</v>
      </c>
      <c r="E19" s="9">
        <v>0.13476043563675599</v>
      </c>
      <c r="F19" s="10">
        <v>6.00450221365043E-7</v>
      </c>
      <c r="G19" s="8"/>
    </row>
    <row r="20" spans="1:7" s="2" customFormat="1" ht="15" x14ac:dyDescent="0.15">
      <c r="A20" s="8" t="s">
        <v>14</v>
      </c>
      <c r="B20" s="8" t="s">
        <v>165</v>
      </c>
      <c r="C20" s="8" t="s">
        <v>1621</v>
      </c>
      <c r="D20" s="9">
        <v>0.659185268240984</v>
      </c>
      <c r="E20" s="9">
        <v>0.13546139718056999</v>
      </c>
      <c r="F20" s="10">
        <v>1.13751581487727E-6</v>
      </c>
      <c r="G20" s="8"/>
    </row>
    <row r="21" spans="1:7" s="2" customFormat="1" ht="15" x14ac:dyDescent="0.15">
      <c r="A21" s="8" t="s">
        <v>14</v>
      </c>
      <c r="B21" s="8" t="s">
        <v>165</v>
      </c>
      <c r="C21" s="8" t="s">
        <v>1622</v>
      </c>
      <c r="D21" s="9">
        <v>0.65491142893135601</v>
      </c>
      <c r="E21" s="9">
        <v>0.13491234775855801</v>
      </c>
      <c r="F21" s="10">
        <v>1.2078372645832899E-6</v>
      </c>
      <c r="G21" s="8"/>
    </row>
    <row r="22" spans="1:7" s="2" customFormat="1" ht="15" x14ac:dyDescent="0.15">
      <c r="A22" s="8" t="s">
        <v>14</v>
      </c>
      <c r="B22" s="8" t="s">
        <v>165</v>
      </c>
      <c r="C22" s="8" t="s">
        <v>1623</v>
      </c>
      <c r="D22" s="9">
        <v>0.66269582435474705</v>
      </c>
      <c r="E22" s="9">
        <v>0.13533983774053501</v>
      </c>
      <c r="F22" s="10">
        <v>9.754285091771061E-7</v>
      </c>
      <c r="G22" s="8"/>
    </row>
    <row r="23" spans="1:7" s="2" customFormat="1" ht="15" x14ac:dyDescent="0.15">
      <c r="A23" s="8" t="s">
        <v>14</v>
      </c>
      <c r="B23" s="8" t="s">
        <v>165</v>
      </c>
      <c r="C23" s="8" t="s">
        <v>1624</v>
      </c>
      <c r="D23" s="9">
        <v>0.64427179683609803</v>
      </c>
      <c r="E23" s="9">
        <v>0.13378089285835301</v>
      </c>
      <c r="F23" s="10">
        <v>1.46557679839786E-6</v>
      </c>
      <c r="G23" s="8"/>
    </row>
    <row r="24" spans="1:7" s="2" customFormat="1" ht="15" x14ac:dyDescent="0.15">
      <c r="A24" s="8" t="s">
        <v>14</v>
      </c>
      <c r="B24" s="8" t="s">
        <v>165</v>
      </c>
      <c r="C24" s="8" t="s">
        <v>1625</v>
      </c>
      <c r="D24" s="9">
        <v>0.64850826082093904</v>
      </c>
      <c r="E24" s="9">
        <v>0.133735314402391</v>
      </c>
      <c r="F24" s="10">
        <v>1.2396518257224101E-6</v>
      </c>
      <c r="G24" s="8"/>
    </row>
    <row r="25" spans="1:7" s="2" customFormat="1" ht="15" x14ac:dyDescent="0.15">
      <c r="A25" s="8" t="s">
        <v>14</v>
      </c>
      <c r="B25" s="8" t="s">
        <v>165</v>
      </c>
      <c r="C25" s="8" t="s">
        <v>1626</v>
      </c>
      <c r="D25" s="9">
        <v>0.67582304746847199</v>
      </c>
      <c r="E25" s="9">
        <v>0.13520179567343801</v>
      </c>
      <c r="F25" s="10">
        <v>5.7740633709261901E-7</v>
      </c>
      <c r="G25" s="8"/>
    </row>
    <row r="26" spans="1:7" s="2" customFormat="1" ht="15" x14ac:dyDescent="0.15">
      <c r="A26" s="8" t="s">
        <v>14</v>
      </c>
      <c r="B26" s="8" t="s">
        <v>165</v>
      </c>
      <c r="C26" s="8" t="s">
        <v>1627</v>
      </c>
      <c r="D26" s="9">
        <v>0.66376903771219997</v>
      </c>
      <c r="E26" s="9">
        <v>0.13457220344199899</v>
      </c>
      <c r="F26" s="10">
        <v>8.1209598769976703E-7</v>
      </c>
      <c r="G26" s="8"/>
    </row>
    <row r="27" spans="1:7" s="2" customFormat="1" ht="15" x14ac:dyDescent="0.15">
      <c r="A27" s="8" t="s">
        <v>14</v>
      </c>
      <c r="B27" s="8" t="s">
        <v>165</v>
      </c>
      <c r="C27" s="8" t="s">
        <v>1628</v>
      </c>
      <c r="D27" s="9">
        <v>0.65568180720281999</v>
      </c>
      <c r="E27" s="9">
        <v>0.135231502545232</v>
      </c>
      <c r="F27" s="10">
        <v>1.2434352287944899E-6</v>
      </c>
      <c r="G27" s="8"/>
    </row>
    <row r="28" spans="1:7" s="2" customFormat="1" ht="15" x14ac:dyDescent="0.15">
      <c r="A28" s="8" t="s">
        <v>14</v>
      </c>
      <c r="B28" s="8" t="s">
        <v>165</v>
      </c>
      <c r="C28" s="8" t="s">
        <v>1629</v>
      </c>
      <c r="D28" s="9">
        <v>0.64727255247281201</v>
      </c>
      <c r="E28" s="9">
        <v>0.134177165180868</v>
      </c>
      <c r="F28" s="10">
        <v>1.4069738174137699E-6</v>
      </c>
      <c r="G28" s="8"/>
    </row>
    <row r="29" spans="1:7" s="2" customFormat="1" ht="15" x14ac:dyDescent="0.15">
      <c r="A29" s="8" t="s">
        <v>14</v>
      </c>
      <c r="B29" s="8" t="s">
        <v>165</v>
      </c>
      <c r="C29" s="8" t="s">
        <v>1630</v>
      </c>
      <c r="D29" s="9">
        <v>0.63277449306066802</v>
      </c>
      <c r="E29" s="9">
        <v>0.132459451313448</v>
      </c>
      <c r="F29" s="10">
        <v>1.77825005330814E-6</v>
      </c>
      <c r="G29" s="8"/>
    </row>
    <row r="30" spans="1:7" s="2" customFormat="1" ht="15" x14ac:dyDescent="0.15">
      <c r="A30" s="8" t="s">
        <v>14</v>
      </c>
      <c r="B30" s="8" t="s">
        <v>165</v>
      </c>
      <c r="C30" s="8" t="s">
        <v>1631</v>
      </c>
      <c r="D30" s="9">
        <v>0.64483892942537402</v>
      </c>
      <c r="E30" s="9">
        <v>0.133741095021394</v>
      </c>
      <c r="F30" s="10">
        <v>1.4244939344196799E-6</v>
      </c>
      <c r="G30" s="8"/>
    </row>
    <row r="31" spans="1:7" s="2" customFormat="1" ht="15" x14ac:dyDescent="0.15">
      <c r="A31" s="8" t="s">
        <v>14</v>
      </c>
      <c r="B31" s="8" t="s">
        <v>165</v>
      </c>
      <c r="C31" s="8" t="s">
        <v>1633</v>
      </c>
      <c r="D31" s="9">
        <v>0.64937409663367296</v>
      </c>
      <c r="E31" s="9">
        <v>0.13524044551851599</v>
      </c>
      <c r="F31" s="10">
        <v>1.5738209820337199E-6</v>
      </c>
      <c r="G31" s="8"/>
    </row>
    <row r="32" spans="1:7" s="2" customFormat="1" ht="15" x14ac:dyDescent="0.15">
      <c r="A32" s="8" t="s">
        <v>14</v>
      </c>
      <c r="B32" s="8" t="s">
        <v>165</v>
      </c>
      <c r="C32" s="8" t="s">
        <v>1634</v>
      </c>
      <c r="D32" s="9">
        <v>0.66681964218355905</v>
      </c>
      <c r="E32" s="9">
        <v>0.135213832704904</v>
      </c>
      <c r="F32" s="10">
        <v>8.1561561379356904E-7</v>
      </c>
      <c r="G32" s="8"/>
    </row>
    <row r="33" spans="1:7" s="2" customFormat="1" ht="15" x14ac:dyDescent="0.15">
      <c r="A33" s="8" t="s">
        <v>14</v>
      </c>
      <c r="B33" s="8" t="s">
        <v>165</v>
      </c>
      <c r="C33" s="8" t="s">
        <v>1635</v>
      </c>
      <c r="D33" s="9">
        <v>0.66479032725145504</v>
      </c>
      <c r="E33" s="9">
        <v>0.13523628718362099</v>
      </c>
      <c r="F33" s="10">
        <v>8.8434696247696504E-7</v>
      </c>
      <c r="G33" s="8"/>
    </row>
    <row r="34" spans="1:7" s="2" customFormat="1" ht="15" x14ac:dyDescent="0.15">
      <c r="A34" s="8" t="s">
        <v>14</v>
      </c>
      <c r="B34" s="8" t="s">
        <v>165</v>
      </c>
      <c r="C34" s="8" t="s">
        <v>1636</v>
      </c>
      <c r="D34" s="9">
        <v>0.68160447922574896</v>
      </c>
      <c r="E34" s="9">
        <v>0.134355491188066</v>
      </c>
      <c r="F34" s="10">
        <v>3.9130036811661899E-7</v>
      </c>
      <c r="G34" s="8"/>
    </row>
    <row r="35" spans="1:7" s="2" customFormat="1" ht="15" x14ac:dyDescent="0.15">
      <c r="A35" s="8" t="s">
        <v>14</v>
      </c>
      <c r="B35" s="8" t="s">
        <v>165</v>
      </c>
      <c r="C35" s="8" t="s">
        <v>1637</v>
      </c>
      <c r="D35" s="9">
        <v>0.66219909356046502</v>
      </c>
      <c r="E35" s="9">
        <v>0.13521057497165001</v>
      </c>
      <c r="F35" s="10">
        <v>9.7044270408852909E-7</v>
      </c>
      <c r="G35" s="8"/>
    </row>
    <row r="36" spans="1:7" s="2" customFormat="1" ht="15" x14ac:dyDescent="0.15">
      <c r="A36" s="8" t="s">
        <v>14</v>
      </c>
      <c r="B36" s="8" t="s">
        <v>165</v>
      </c>
      <c r="C36" s="8" t="s">
        <v>1638</v>
      </c>
      <c r="D36" s="9">
        <v>0.65542744895734195</v>
      </c>
      <c r="E36" s="9">
        <v>0.13559144985580801</v>
      </c>
      <c r="F36" s="10">
        <v>1.33923866738594E-6</v>
      </c>
      <c r="G36" s="8"/>
    </row>
    <row r="37" spans="1:7" s="2" customFormat="1" ht="15" x14ac:dyDescent="0.15">
      <c r="A37" s="8" t="s">
        <v>14</v>
      </c>
      <c r="B37" s="8" t="s">
        <v>165</v>
      </c>
      <c r="C37" s="8" t="s">
        <v>1639</v>
      </c>
      <c r="D37" s="9">
        <v>0.66533764595517797</v>
      </c>
      <c r="E37" s="9">
        <v>0.134474544857937</v>
      </c>
      <c r="F37" s="10">
        <v>7.5101436214012603E-7</v>
      </c>
      <c r="G37" s="8"/>
    </row>
    <row r="38" spans="1:7" s="2" customFormat="1" ht="15" x14ac:dyDescent="0.15">
      <c r="A38" s="8" t="s">
        <v>14</v>
      </c>
      <c r="B38" s="8" t="s">
        <v>165</v>
      </c>
      <c r="C38" s="8" t="s">
        <v>1640</v>
      </c>
      <c r="D38" s="9">
        <v>0.65670244018672896</v>
      </c>
      <c r="E38" s="9">
        <v>0.1350122635937</v>
      </c>
      <c r="F38" s="10">
        <v>1.1502489632265699E-6</v>
      </c>
      <c r="G38" s="8"/>
    </row>
    <row r="39" spans="1:7" s="2" customFormat="1" ht="15" x14ac:dyDescent="0.15">
      <c r="A39" s="8" t="s">
        <v>14</v>
      </c>
      <c r="B39" s="8" t="s">
        <v>165</v>
      </c>
      <c r="C39" s="8" t="s">
        <v>1641</v>
      </c>
      <c r="D39" s="9">
        <v>0.65183306772508698</v>
      </c>
      <c r="E39" s="9">
        <v>0.135158027079678</v>
      </c>
      <c r="F39" s="10">
        <v>1.4159400821862799E-6</v>
      </c>
      <c r="G39" s="8"/>
    </row>
    <row r="40" spans="1:7" s="2" customFormat="1" ht="15" x14ac:dyDescent="0.15">
      <c r="A40" s="8" t="s">
        <v>14</v>
      </c>
      <c r="B40" s="8" t="s">
        <v>165</v>
      </c>
      <c r="C40" s="8" t="s">
        <v>1642</v>
      </c>
      <c r="D40" s="9">
        <v>0.64257209193766496</v>
      </c>
      <c r="E40" s="9">
        <v>0.13539907071795301</v>
      </c>
      <c r="F40" s="10">
        <v>2.0772036268825402E-6</v>
      </c>
      <c r="G40" s="8"/>
    </row>
    <row r="41" spans="1:7" s="2" customFormat="1" ht="15" x14ac:dyDescent="0.15">
      <c r="A41" s="8" t="s">
        <v>14</v>
      </c>
      <c r="B41" s="8" t="s">
        <v>165</v>
      </c>
      <c r="C41" s="8" t="s">
        <v>1643</v>
      </c>
      <c r="D41" s="9">
        <v>0.67142669885658801</v>
      </c>
      <c r="E41" s="9">
        <v>0.13538559207380099</v>
      </c>
      <c r="F41" s="10">
        <v>7.07236206631755E-7</v>
      </c>
      <c r="G41" s="8"/>
    </row>
    <row r="42" spans="1:7" s="2" customFormat="1" ht="15" x14ac:dyDescent="0.15">
      <c r="A42" s="8" t="s">
        <v>14</v>
      </c>
      <c r="B42" s="8" t="s">
        <v>165</v>
      </c>
      <c r="C42" s="8" t="s">
        <v>1644</v>
      </c>
      <c r="D42" s="9">
        <v>0.68328847952923899</v>
      </c>
      <c r="E42" s="9">
        <v>0.133833538123073</v>
      </c>
      <c r="F42" s="10">
        <v>3.2990338025936301E-7</v>
      </c>
      <c r="G42" s="8"/>
    </row>
    <row r="43" spans="1:7" s="2" customFormat="1" ht="15" x14ac:dyDescent="0.15">
      <c r="A43" s="8" t="s">
        <v>14</v>
      </c>
      <c r="B43" s="8" t="s">
        <v>165</v>
      </c>
      <c r="C43" s="8" t="s">
        <v>1645</v>
      </c>
      <c r="D43" s="9">
        <v>0.65517043670464703</v>
      </c>
      <c r="E43" s="9">
        <v>0.135036103367312</v>
      </c>
      <c r="F43" s="10">
        <v>1.22335594352238E-6</v>
      </c>
      <c r="G43" s="8"/>
    </row>
    <row r="44" spans="1:7" s="2" customFormat="1" ht="15" x14ac:dyDescent="0.15">
      <c r="A44" s="8" t="s">
        <v>14</v>
      </c>
      <c r="B44" s="8" t="s">
        <v>165</v>
      </c>
      <c r="C44" s="8" t="s">
        <v>1646</v>
      </c>
      <c r="D44" s="9">
        <v>0.672891544691954</v>
      </c>
      <c r="E44" s="9">
        <v>0.13527168397732001</v>
      </c>
      <c r="F44" s="10">
        <v>6.5459830518413696E-7</v>
      </c>
      <c r="G44" s="8"/>
    </row>
    <row r="45" spans="1:7" s="2" customFormat="1" ht="15" x14ac:dyDescent="0.15">
      <c r="A45" s="8" t="s">
        <v>14</v>
      </c>
      <c r="B45" s="8" t="s">
        <v>165</v>
      </c>
      <c r="C45" s="8" t="s">
        <v>1647</v>
      </c>
      <c r="D45" s="9">
        <v>0.65288688554135199</v>
      </c>
      <c r="E45" s="9">
        <v>0.13411964711227201</v>
      </c>
      <c r="F45" s="10">
        <v>1.1276546714443601E-6</v>
      </c>
      <c r="G45" s="8"/>
    </row>
    <row r="46" spans="1:7" s="2" customFormat="1" ht="15" x14ac:dyDescent="0.15">
      <c r="A46" s="8" t="s">
        <v>14</v>
      </c>
      <c r="B46" s="8" t="s">
        <v>165</v>
      </c>
      <c r="C46" s="8" t="s">
        <v>1648</v>
      </c>
      <c r="D46" s="9">
        <v>0.66181298686341705</v>
      </c>
      <c r="E46" s="9">
        <v>0.134702620832861</v>
      </c>
      <c r="F46" s="10">
        <v>8.9628710723634498E-7</v>
      </c>
      <c r="G46" s="8"/>
    </row>
    <row r="47" spans="1:7" s="2" customFormat="1" ht="15" x14ac:dyDescent="0.15">
      <c r="A47" s="8" t="s">
        <v>14</v>
      </c>
      <c r="B47" s="8" t="s">
        <v>165</v>
      </c>
      <c r="C47" s="8" t="s">
        <v>1649</v>
      </c>
      <c r="D47" s="9">
        <v>0.672485850567069</v>
      </c>
      <c r="E47" s="9">
        <v>0.13468656070037099</v>
      </c>
      <c r="F47" s="10">
        <v>5.9458039418507598E-7</v>
      </c>
      <c r="G47" s="8"/>
    </row>
    <row r="48" spans="1:7" s="2" customFormat="1" ht="15" x14ac:dyDescent="0.15">
      <c r="A48" s="8" t="s">
        <v>14</v>
      </c>
      <c r="B48" s="8" t="s">
        <v>165</v>
      </c>
      <c r="C48" s="8" t="s">
        <v>1650</v>
      </c>
      <c r="D48" s="9">
        <v>0.660253966233879</v>
      </c>
      <c r="E48" s="9">
        <v>0.13533900037253399</v>
      </c>
      <c r="F48" s="10">
        <v>1.06885043078458E-6</v>
      </c>
      <c r="G48" s="8"/>
    </row>
    <row r="49" spans="1:7" s="2" customFormat="1" ht="15" x14ac:dyDescent="0.15">
      <c r="A49" s="8" t="s">
        <v>14</v>
      </c>
      <c r="B49" s="8" t="s">
        <v>165</v>
      </c>
      <c r="C49" s="8" t="s">
        <v>1651</v>
      </c>
      <c r="D49" s="9">
        <v>0.68178537843374099</v>
      </c>
      <c r="E49" s="9">
        <v>0.134225522432001</v>
      </c>
      <c r="F49" s="10">
        <v>3.7862490240582601E-7</v>
      </c>
      <c r="G49" s="8"/>
    </row>
    <row r="50" spans="1:7" s="2" customFormat="1" ht="15" x14ac:dyDescent="0.15">
      <c r="A50" s="8" t="s">
        <v>14</v>
      </c>
      <c r="B50" s="8" t="s">
        <v>165</v>
      </c>
      <c r="C50" s="8" t="s">
        <v>1652</v>
      </c>
      <c r="D50" s="9">
        <v>0.655316893364284</v>
      </c>
      <c r="E50" s="9">
        <v>0.13533729251457399</v>
      </c>
      <c r="F50" s="10">
        <v>1.2847317138989799E-6</v>
      </c>
      <c r="G50" s="8"/>
    </row>
    <row r="51" spans="1:7" s="2" customFormat="1" ht="15" x14ac:dyDescent="0.15">
      <c r="A51" s="8" t="s">
        <v>14</v>
      </c>
      <c r="B51" s="8" t="s">
        <v>165</v>
      </c>
      <c r="C51" s="8" t="s">
        <v>1653</v>
      </c>
      <c r="D51" s="9">
        <v>0.65237104474502094</v>
      </c>
      <c r="E51" s="9">
        <v>0.13507157884205201</v>
      </c>
      <c r="F51" s="10">
        <v>1.3665840079530301E-6</v>
      </c>
      <c r="G51" s="8"/>
    </row>
    <row r="52" spans="1:7" s="2" customFormat="1" ht="15" x14ac:dyDescent="0.15">
      <c r="A52" s="8" t="s">
        <v>14</v>
      </c>
      <c r="B52" s="8" t="s">
        <v>165</v>
      </c>
      <c r="C52" s="8" t="s">
        <v>1654</v>
      </c>
      <c r="D52" s="9">
        <v>0.65686763619824595</v>
      </c>
      <c r="E52" s="9">
        <v>0.13501059258141901</v>
      </c>
      <c r="F52" s="10">
        <v>1.1428075673883101E-6</v>
      </c>
      <c r="G52" s="8"/>
    </row>
    <row r="53" spans="1:7" s="2" customFormat="1" ht="15" x14ac:dyDescent="0.15">
      <c r="A53" s="8" t="s">
        <v>14</v>
      </c>
      <c r="B53" s="8" t="s">
        <v>165</v>
      </c>
      <c r="C53" s="8" t="s">
        <v>1655</v>
      </c>
      <c r="D53" s="9">
        <v>0.64933255189068495</v>
      </c>
      <c r="E53" s="9">
        <v>0.13475090512000201</v>
      </c>
      <c r="F53" s="10">
        <v>1.4445168556633199E-6</v>
      </c>
      <c r="G53" s="8"/>
    </row>
    <row r="54" spans="1:7" s="2" customFormat="1" ht="15" x14ac:dyDescent="0.15">
      <c r="A54" s="8" t="s">
        <v>14</v>
      </c>
      <c r="B54" s="8" t="s">
        <v>165</v>
      </c>
      <c r="C54" s="8" t="s">
        <v>1656</v>
      </c>
      <c r="D54" s="9">
        <v>0.63930376798652899</v>
      </c>
      <c r="E54" s="9">
        <v>0.13437321803480801</v>
      </c>
      <c r="F54" s="10">
        <v>1.9583785760877098E-6</v>
      </c>
      <c r="G54" s="8"/>
    </row>
    <row r="55" spans="1:7" s="2" customFormat="1" ht="15" x14ac:dyDescent="0.15">
      <c r="A55" s="8" t="s">
        <v>14</v>
      </c>
      <c r="B55" s="8" t="s">
        <v>165</v>
      </c>
      <c r="C55" s="8" t="s">
        <v>1657</v>
      </c>
      <c r="D55" s="9">
        <v>0.67191955558740402</v>
      </c>
      <c r="E55" s="9">
        <v>0.13447282302796701</v>
      </c>
      <c r="F55" s="10">
        <v>5.8321484023859798E-7</v>
      </c>
      <c r="G55" s="8"/>
    </row>
    <row r="56" spans="1:7" s="2" customFormat="1" ht="15" x14ac:dyDescent="0.15">
      <c r="A56" s="8" t="s">
        <v>14</v>
      </c>
      <c r="B56" s="8" t="s">
        <v>165</v>
      </c>
      <c r="C56" s="8" t="s">
        <v>1658</v>
      </c>
      <c r="D56" s="9">
        <v>0.65455219606815895</v>
      </c>
      <c r="E56" s="9">
        <v>0.134700685057148</v>
      </c>
      <c r="F56" s="10">
        <v>1.1779640509869899E-6</v>
      </c>
      <c r="G56" s="8"/>
    </row>
    <row r="57" spans="1:7" s="2" customFormat="1" ht="15" x14ac:dyDescent="0.15">
      <c r="A57" s="8" t="s">
        <v>14</v>
      </c>
      <c r="B57" s="8" t="s">
        <v>165</v>
      </c>
      <c r="C57" s="8" t="s">
        <v>1659</v>
      </c>
      <c r="D57" s="9">
        <v>0.68172683521253796</v>
      </c>
      <c r="E57" s="9">
        <v>0.13325711617824601</v>
      </c>
      <c r="F57" s="10">
        <v>3.1228876474530902E-7</v>
      </c>
      <c r="G57" s="8"/>
    </row>
    <row r="58" spans="1:7" s="2" customFormat="1" ht="15" x14ac:dyDescent="0.15">
      <c r="A58" s="8" t="s">
        <v>14</v>
      </c>
      <c r="B58" s="8" t="s">
        <v>165</v>
      </c>
      <c r="C58" s="8" t="s">
        <v>1660</v>
      </c>
      <c r="D58" s="9">
        <v>0.665527201449437</v>
      </c>
      <c r="E58" s="9">
        <v>0.135067321190602</v>
      </c>
      <c r="F58" s="10">
        <v>8.3342150064274204E-7</v>
      </c>
      <c r="G58" s="8"/>
    </row>
    <row r="59" spans="1:7" s="2" customFormat="1" ht="15" x14ac:dyDescent="0.15">
      <c r="A59" s="8" t="s">
        <v>14</v>
      </c>
      <c r="B59" s="8" t="s">
        <v>165</v>
      </c>
      <c r="C59" s="8" t="s">
        <v>1661</v>
      </c>
      <c r="D59" s="9">
        <v>0.69539293307623895</v>
      </c>
      <c r="E59" s="9">
        <v>0.12949994210101601</v>
      </c>
      <c r="F59" s="10">
        <v>7.8810024607736104E-8</v>
      </c>
      <c r="G59" s="8"/>
    </row>
    <row r="60" spans="1:7" s="2" customFormat="1" ht="15" x14ac:dyDescent="0.15">
      <c r="A60" s="8" t="s">
        <v>14</v>
      </c>
      <c r="B60" s="8" t="s">
        <v>165</v>
      </c>
      <c r="C60" s="8" t="s">
        <v>1662</v>
      </c>
      <c r="D60" s="9">
        <v>0.65485462748228995</v>
      </c>
      <c r="E60" s="9">
        <v>0.134887518928998</v>
      </c>
      <c r="F60" s="10">
        <v>1.2049613121629801E-6</v>
      </c>
      <c r="G60" s="8"/>
    </row>
    <row r="61" spans="1:7" s="2" customFormat="1" ht="15" x14ac:dyDescent="0.15">
      <c r="A61" s="8" t="s">
        <v>14</v>
      </c>
      <c r="B61" s="8" t="s">
        <v>165</v>
      </c>
      <c r="C61" s="8" t="s">
        <v>1664</v>
      </c>
      <c r="D61" s="9">
        <v>0.66695285692312101</v>
      </c>
      <c r="E61" s="9">
        <v>0.13497006424077301</v>
      </c>
      <c r="F61" s="10">
        <v>7.7528871497028095E-7</v>
      </c>
      <c r="G61" s="8"/>
    </row>
    <row r="62" spans="1:7" s="2" customFormat="1" ht="15" x14ac:dyDescent="0.15">
      <c r="A62" s="8" t="s">
        <v>14</v>
      </c>
      <c r="B62" s="8" t="s">
        <v>165</v>
      </c>
      <c r="C62" s="8" t="s">
        <v>1665</v>
      </c>
      <c r="D62" s="9">
        <v>0.66022741025672804</v>
      </c>
      <c r="E62" s="9">
        <v>0.13510798640758001</v>
      </c>
      <c r="F62" s="10">
        <v>1.0255860418538999E-6</v>
      </c>
      <c r="G62" s="8"/>
    </row>
    <row r="63" spans="1:7" s="2" customFormat="1" ht="15" x14ac:dyDescent="0.15">
      <c r="A63" s="8" t="s">
        <v>14</v>
      </c>
      <c r="B63" s="8" t="s">
        <v>165</v>
      </c>
      <c r="C63" s="8" t="s">
        <v>1666</v>
      </c>
      <c r="D63" s="9">
        <v>0.65617658757601105</v>
      </c>
      <c r="E63" s="9">
        <v>0.13496722551701501</v>
      </c>
      <c r="F63" s="10">
        <v>1.16353911104763E-6</v>
      </c>
      <c r="G63" s="8"/>
    </row>
    <row r="64" spans="1:7" s="2" customFormat="1" ht="15" x14ac:dyDescent="0.15">
      <c r="A64" s="8" t="s">
        <v>14</v>
      </c>
      <c r="B64" s="8" t="s">
        <v>165</v>
      </c>
      <c r="C64" s="8" t="s">
        <v>1667</v>
      </c>
      <c r="D64" s="9">
        <v>0.69557598665703901</v>
      </c>
      <c r="E64" s="9">
        <v>0.13197524010980599</v>
      </c>
      <c r="F64" s="10">
        <v>1.3604990936524401E-7</v>
      </c>
      <c r="G64" s="8"/>
    </row>
    <row r="65" spans="1:7" s="2" customFormat="1" ht="15" x14ac:dyDescent="0.15">
      <c r="A65" s="8" t="s">
        <v>14</v>
      </c>
      <c r="B65" s="8" t="s">
        <v>165</v>
      </c>
      <c r="C65" s="8" t="s">
        <v>1668</v>
      </c>
      <c r="D65" s="9">
        <v>0.64405620963170995</v>
      </c>
      <c r="E65" s="9">
        <v>0.133759906298418</v>
      </c>
      <c r="F65" s="10">
        <v>1.4718743157828401E-6</v>
      </c>
      <c r="G65" s="8"/>
    </row>
    <row r="66" spans="1:7" s="2" customFormat="1" ht="15" x14ac:dyDescent="0.15">
      <c r="A66" s="8" t="s">
        <v>14</v>
      </c>
      <c r="B66" s="8" t="s">
        <v>165</v>
      </c>
      <c r="C66" s="8" t="s">
        <v>1669</v>
      </c>
      <c r="D66" s="9">
        <v>0.63503958499959401</v>
      </c>
      <c r="E66" s="9">
        <v>0.13272467067147101</v>
      </c>
      <c r="F66" s="10">
        <v>1.7129524626634001E-6</v>
      </c>
      <c r="G66" s="8"/>
    </row>
    <row r="67" spans="1:7" s="2" customFormat="1" ht="15" x14ac:dyDescent="0.15">
      <c r="A67" s="8" t="s">
        <v>14</v>
      </c>
      <c r="B67" s="8" t="s">
        <v>165</v>
      </c>
      <c r="C67" s="8" t="s">
        <v>1670</v>
      </c>
      <c r="D67" s="9">
        <v>0.66659447834728502</v>
      </c>
      <c r="E67" s="9">
        <v>0.13571372430821799</v>
      </c>
      <c r="F67" s="10">
        <v>9.0258302180345498E-7</v>
      </c>
      <c r="G67" s="8"/>
    </row>
    <row r="68" spans="1:7" s="2" customFormat="1" ht="15" x14ac:dyDescent="0.15">
      <c r="A68" s="8" t="s">
        <v>14</v>
      </c>
      <c r="B68" s="8" t="s">
        <v>165</v>
      </c>
      <c r="C68" s="8" t="s">
        <v>1671</v>
      </c>
      <c r="D68" s="9">
        <v>0.665041644135835</v>
      </c>
      <c r="E68" s="9">
        <v>0.13518739118179399</v>
      </c>
      <c r="F68" s="10">
        <v>8.6807307059078498E-7</v>
      </c>
      <c r="G68" s="8"/>
    </row>
    <row r="69" spans="1:7" s="2" customFormat="1" ht="15" x14ac:dyDescent="0.15">
      <c r="A69" s="8" t="s">
        <v>14</v>
      </c>
      <c r="B69" s="8" t="s">
        <v>165</v>
      </c>
      <c r="C69" s="8" t="s">
        <v>1672</v>
      </c>
      <c r="D69" s="9">
        <v>0.645496003147074</v>
      </c>
      <c r="E69" s="9">
        <v>0.13421750215752001</v>
      </c>
      <c r="F69" s="10">
        <v>1.51438471131181E-6</v>
      </c>
      <c r="G69" s="8"/>
    </row>
    <row r="70" spans="1:7" s="2" customFormat="1" ht="15" x14ac:dyDescent="0.15">
      <c r="A70" s="8" t="s">
        <v>14</v>
      </c>
      <c r="B70" s="8" t="s">
        <v>165</v>
      </c>
      <c r="C70" s="8" t="s">
        <v>1673</v>
      </c>
      <c r="D70" s="9">
        <v>0.68037309260288004</v>
      </c>
      <c r="E70" s="9">
        <v>0.13376747637991199</v>
      </c>
      <c r="F70" s="10">
        <v>3.6523753153266302E-7</v>
      </c>
      <c r="G70" s="8"/>
    </row>
    <row r="71" spans="1:7" s="2" customFormat="1" ht="15" x14ac:dyDescent="0.15">
      <c r="A71" s="8" t="s">
        <v>14</v>
      </c>
      <c r="B71" s="8" t="s">
        <v>165</v>
      </c>
      <c r="C71" s="8" t="s">
        <v>1674</v>
      </c>
      <c r="D71" s="9">
        <v>0.64487780786803806</v>
      </c>
      <c r="E71" s="9">
        <v>0.13373196314646801</v>
      </c>
      <c r="F71" s="10">
        <v>1.4200724947808599E-6</v>
      </c>
      <c r="G71" s="8"/>
    </row>
    <row r="72" spans="1:7" s="2" customFormat="1" ht="15" x14ac:dyDescent="0.15">
      <c r="A72" s="8" t="s">
        <v>14</v>
      </c>
      <c r="B72" s="8" t="s">
        <v>165</v>
      </c>
      <c r="C72" s="8" t="s">
        <v>1675</v>
      </c>
      <c r="D72" s="9">
        <v>0.69149971627681694</v>
      </c>
      <c r="E72" s="9">
        <v>0.13186813306005599</v>
      </c>
      <c r="F72" s="10">
        <v>1.5724062164571299E-7</v>
      </c>
      <c r="G72" s="8"/>
    </row>
    <row r="73" spans="1:7" s="2" customFormat="1" ht="15" x14ac:dyDescent="0.15">
      <c r="A73" s="8" t="s">
        <v>14</v>
      </c>
      <c r="B73" s="8" t="s">
        <v>165</v>
      </c>
      <c r="C73" s="8" t="s">
        <v>1676</v>
      </c>
      <c r="D73" s="9">
        <v>0.67434676198938004</v>
      </c>
      <c r="E73" s="9">
        <v>0.134674470473955</v>
      </c>
      <c r="F73" s="10">
        <v>5.5217411041206097E-7</v>
      </c>
      <c r="G73" s="8"/>
    </row>
    <row r="74" spans="1:7" s="2" customFormat="1" ht="15" x14ac:dyDescent="0.15">
      <c r="A74" s="8" t="s">
        <v>14</v>
      </c>
      <c r="B74" s="8" t="s">
        <v>165</v>
      </c>
      <c r="C74" s="8" t="s">
        <v>1677</v>
      </c>
      <c r="D74" s="9">
        <v>0.66622489943968699</v>
      </c>
      <c r="E74" s="9">
        <v>0.13521069339133199</v>
      </c>
      <c r="F74" s="10">
        <v>8.3369750004143896E-7</v>
      </c>
      <c r="G74" s="8"/>
    </row>
    <row r="75" spans="1:7" s="2" customFormat="1" ht="15" x14ac:dyDescent="0.15">
      <c r="A75" s="8" t="s">
        <v>14</v>
      </c>
      <c r="B75" s="8" t="s">
        <v>165</v>
      </c>
      <c r="C75" s="8" t="s">
        <v>1678</v>
      </c>
      <c r="D75" s="9">
        <v>0.64517053989036599</v>
      </c>
      <c r="E75" s="9">
        <v>0.13378494772755001</v>
      </c>
      <c r="F75" s="10">
        <v>1.4180920418354001E-6</v>
      </c>
      <c r="G75" s="8"/>
    </row>
    <row r="76" spans="1:7" s="2" customFormat="1" ht="15" x14ac:dyDescent="0.15">
      <c r="A76" s="8" t="s">
        <v>14</v>
      </c>
      <c r="B76" s="8" t="s">
        <v>165</v>
      </c>
      <c r="C76" s="8" t="s">
        <v>1679</v>
      </c>
      <c r="D76" s="9">
        <v>0.65940124010342205</v>
      </c>
      <c r="E76" s="9">
        <v>0.135246501337556</v>
      </c>
      <c r="F76" s="10">
        <v>1.0850505511397099E-6</v>
      </c>
      <c r="G76" s="8"/>
    </row>
    <row r="77" spans="1:7" s="2" customFormat="1" ht="15" x14ac:dyDescent="0.15">
      <c r="A77" s="8" t="s">
        <v>14</v>
      </c>
      <c r="B77" s="8" t="s">
        <v>165</v>
      </c>
      <c r="C77" s="8" t="s">
        <v>1680</v>
      </c>
      <c r="D77" s="9">
        <v>0.67109329289589603</v>
      </c>
      <c r="E77" s="9">
        <v>0.135503427328419</v>
      </c>
      <c r="F77" s="10">
        <v>7.3231128993426002E-7</v>
      </c>
      <c r="G77" s="8"/>
    </row>
    <row r="78" spans="1:7" s="2" customFormat="1" ht="15" x14ac:dyDescent="0.15">
      <c r="A78" s="8" t="s">
        <v>14</v>
      </c>
      <c r="B78" s="8" t="s">
        <v>165</v>
      </c>
      <c r="C78" s="8" t="s">
        <v>1681</v>
      </c>
      <c r="D78" s="9">
        <v>0.68707209203505104</v>
      </c>
      <c r="E78" s="9">
        <v>0.13321267119489899</v>
      </c>
      <c r="F78" s="10">
        <v>2.49990751560388E-7</v>
      </c>
      <c r="G78" s="8"/>
    </row>
    <row r="79" spans="1:7" s="2" customFormat="1" ht="15" x14ac:dyDescent="0.15">
      <c r="A79" s="8" t="s">
        <v>14</v>
      </c>
      <c r="B79" s="8" t="s">
        <v>165</v>
      </c>
      <c r="C79" s="8" t="s">
        <v>1682</v>
      </c>
      <c r="D79" s="9">
        <v>0.65166784386973398</v>
      </c>
      <c r="E79" s="9">
        <v>0.13476533405466201</v>
      </c>
      <c r="F79" s="10">
        <v>1.3276148513515699E-6</v>
      </c>
      <c r="G79" s="8"/>
    </row>
    <row r="80" spans="1:7" s="2" customFormat="1" ht="15" x14ac:dyDescent="0.15">
      <c r="A80" s="8" t="s">
        <v>14</v>
      </c>
      <c r="B80" s="8" t="s">
        <v>165</v>
      </c>
      <c r="C80" s="8" t="s">
        <v>1683</v>
      </c>
      <c r="D80" s="9">
        <v>0.66475926324156398</v>
      </c>
      <c r="E80" s="9">
        <v>0.134881740790045</v>
      </c>
      <c r="F80" s="10">
        <v>8.2880301091501605E-7</v>
      </c>
      <c r="G80" s="8"/>
    </row>
    <row r="81" spans="1:7" s="2" customFormat="1" ht="15" x14ac:dyDescent="0.15">
      <c r="A81" s="8" t="s">
        <v>14</v>
      </c>
      <c r="B81" s="8" t="s">
        <v>165</v>
      </c>
      <c r="C81" s="8" t="s">
        <v>1684</v>
      </c>
      <c r="D81" s="9">
        <v>0.66944572795066604</v>
      </c>
      <c r="E81" s="9">
        <v>0.13473777041853999</v>
      </c>
      <c r="F81" s="10">
        <v>6.74699198478517E-7</v>
      </c>
      <c r="G81" s="8"/>
    </row>
    <row r="82" spans="1:7" s="2" customFormat="1" ht="15" x14ac:dyDescent="0.15">
      <c r="A82" s="8" t="s">
        <v>14</v>
      </c>
      <c r="B82" s="8" t="s">
        <v>165</v>
      </c>
      <c r="C82" s="8" t="s">
        <v>1685</v>
      </c>
      <c r="D82" s="9">
        <v>0.67207520591902403</v>
      </c>
      <c r="E82" s="9">
        <v>0.13505579133714801</v>
      </c>
      <c r="F82" s="10">
        <v>6.4818431633406901E-7</v>
      </c>
      <c r="G82" s="8"/>
    </row>
    <row r="83" spans="1:7" s="2" customFormat="1" ht="15" x14ac:dyDescent="0.15">
      <c r="A83" s="8" t="s">
        <v>14</v>
      </c>
      <c r="B83" s="8" t="s">
        <v>165</v>
      </c>
      <c r="C83" s="8" t="s">
        <v>1686</v>
      </c>
      <c r="D83" s="9">
        <v>0.66122072181862901</v>
      </c>
      <c r="E83" s="9">
        <v>0.135021684372468</v>
      </c>
      <c r="F83" s="10">
        <v>9.7239250544083091E-7</v>
      </c>
      <c r="G83" s="8"/>
    </row>
    <row r="84" spans="1:7" s="2" customFormat="1" ht="15" x14ac:dyDescent="0.15">
      <c r="A84" s="8" t="s">
        <v>14</v>
      </c>
      <c r="B84" s="8" t="s">
        <v>165</v>
      </c>
      <c r="C84" s="8" t="s">
        <v>1687</v>
      </c>
      <c r="D84" s="9">
        <v>0.64465596535129899</v>
      </c>
      <c r="E84" s="9">
        <v>0.13383867169942801</v>
      </c>
      <c r="F84" s="10">
        <v>1.4597789900524301E-6</v>
      </c>
      <c r="G84" s="8"/>
    </row>
    <row r="85" spans="1:7" s="2" customFormat="1" ht="15" x14ac:dyDescent="0.15">
      <c r="A85" s="8" t="s">
        <v>14</v>
      </c>
      <c r="B85" s="8" t="s">
        <v>165</v>
      </c>
      <c r="C85" s="8" t="s">
        <v>1688</v>
      </c>
      <c r="D85" s="9">
        <v>0.64461826161437796</v>
      </c>
      <c r="E85" s="9">
        <v>0.13362559189467099</v>
      </c>
      <c r="F85" s="10">
        <v>1.40663018833869E-6</v>
      </c>
      <c r="G85" s="8"/>
    </row>
    <row r="86" spans="1:7" s="2" customFormat="1" ht="15" x14ac:dyDescent="0.15">
      <c r="A86" s="8" t="s">
        <v>14</v>
      </c>
      <c r="B86" s="8" t="s">
        <v>165</v>
      </c>
      <c r="C86" s="8" t="s">
        <v>1689</v>
      </c>
      <c r="D86" s="9">
        <v>0.67548473716926705</v>
      </c>
      <c r="E86" s="9">
        <v>0.13423394754203899</v>
      </c>
      <c r="F86" s="10">
        <v>4.8502125898336295E-7</v>
      </c>
      <c r="G86" s="8"/>
    </row>
    <row r="87" spans="1:7" s="2" customFormat="1" ht="15" x14ac:dyDescent="0.15">
      <c r="A87" s="8" t="s">
        <v>14</v>
      </c>
      <c r="B87" s="8" t="s">
        <v>165</v>
      </c>
      <c r="C87" s="8" t="s">
        <v>1690</v>
      </c>
      <c r="D87" s="9">
        <v>0.66929506788198001</v>
      </c>
      <c r="E87" s="9">
        <v>0.13485055705200899</v>
      </c>
      <c r="F87" s="10">
        <v>6.93284450005008E-7</v>
      </c>
      <c r="G87" s="8"/>
    </row>
    <row r="88" spans="1:7" s="2" customFormat="1" ht="15" x14ac:dyDescent="0.15">
      <c r="A88" s="8" t="s">
        <v>14</v>
      </c>
      <c r="B88" s="8" t="s">
        <v>165</v>
      </c>
      <c r="C88" s="8" t="s">
        <v>1691</v>
      </c>
      <c r="D88" s="9">
        <v>0.66354893693653405</v>
      </c>
      <c r="E88" s="9">
        <v>0.13441792425229701</v>
      </c>
      <c r="F88" s="10">
        <v>7.9552645076087304E-7</v>
      </c>
      <c r="G88" s="8"/>
    </row>
    <row r="89" spans="1:7" s="2" customFormat="1" ht="15" x14ac:dyDescent="0.15">
      <c r="A89" s="8" t="s">
        <v>14</v>
      </c>
      <c r="B89" s="8" t="s">
        <v>165</v>
      </c>
      <c r="C89" s="8" t="s">
        <v>1692</v>
      </c>
      <c r="D89" s="9">
        <v>0.68265889273756297</v>
      </c>
      <c r="E89" s="9">
        <v>0.13347418301394201</v>
      </c>
      <c r="F89" s="10">
        <v>3.1450837922831903E-7</v>
      </c>
      <c r="G89" s="8"/>
    </row>
    <row r="90" spans="1:7" s="2" customFormat="1" ht="15" x14ac:dyDescent="0.15">
      <c r="A90" s="8" t="s">
        <v>14</v>
      </c>
      <c r="B90" s="8" t="s">
        <v>165</v>
      </c>
      <c r="C90" s="8" t="s">
        <v>1693</v>
      </c>
      <c r="D90" s="9">
        <v>0.678161686530935</v>
      </c>
      <c r="E90" s="9">
        <v>0.13476023229475401</v>
      </c>
      <c r="F90" s="10">
        <v>4.8448431943466296E-7</v>
      </c>
      <c r="G90" s="8"/>
    </row>
    <row r="91" spans="1:7" s="2" customFormat="1" ht="15" x14ac:dyDescent="0.15">
      <c r="A91" s="8" t="s">
        <v>14</v>
      </c>
      <c r="B91" s="8" t="s">
        <v>165</v>
      </c>
      <c r="C91" s="8" t="s">
        <v>1694</v>
      </c>
      <c r="D91" s="9">
        <v>0.66029138336368298</v>
      </c>
      <c r="E91" s="9">
        <v>0.135310244387045</v>
      </c>
      <c r="F91" s="10">
        <v>1.06175757482204E-6</v>
      </c>
      <c r="G91" s="8"/>
    </row>
    <row r="92" spans="1:7" s="2" customFormat="1" ht="15" x14ac:dyDescent="0.15">
      <c r="A92" s="8" t="s">
        <v>14</v>
      </c>
      <c r="B92" s="8" t="s">
        <v>165</v>
      </c>
      <c r="C92" s="8" t="s">
        <v>1695</v>
      </c>
      <c r="D92" s="9">
        <v>0.66049603652311994</v>
      </c>
      <c r="E92" s="9">
        <v>0.135511052167824</v>
      </c>
      <c r="F92" s="10">
        <v>1.0929900809967699E-6</v>
      </c>
      <c r="G92" s="8"/>
    </row>
    <row r="93" spans="1:7" s="2" customFormat="1" ht="15" x14ac:dyDescent="0.15">
      <c r="A93" s="8" t="s">
        <v>14</v>
      </c>
      <c r="B93" s="8" t="s">
        <v>165</v>
      </c>
      <c r="C93" s="8" t="s">
        <v>1696</v>
      </c>
      <c r="D93" s="9">
        <v>0.67033099430756604</v>
      </c>
      <c r="E93" s="9">
        <v>0.134744872420514</v>
      </c>
      <c r="F93" s="10">
        <v>6.5309527139828298E-7</v>
      </c>
      <c r="G93" s="8"/>
    </row>
    <row r="94" spans="1:7" s="2" customFormat="1" ht="15" x14ac:dyDescent="0.15">
      <c r="A94" s="8" t="s">
        <v>14</v>
      </c>
      <c r="B94" s="8" t="s">
        <v>165</v>
      </c>
      <c r="C94" s="8" t="s">
        <v>1697</v>
      </c>
      <c r="D94" s="9">
        <v>0.64286582753407195</v>
      </c>
      <c r="E94" s="9">
        <v>0.135146043261339</v>
      </c>
      <c r="F94" s="10">
        <v>1.9666331131752902E-6</v>
      </c>
      <c r="G94" s="8"/>
    </row>
    <row r="95" spans="1:7" s="2" customFormat="1" ht="15" x14ac:dyDescent="0.15">
      <c r="A95" s="8" t="s">
        <v>14</v>
      </c>
      <c r="B95" s="8" t="s">
        <v>165</v>
      </c>
      <c r="C95" s="8" t="s">
        <v>1698</v>
      </c>
      <c r="D95" s="9">
        <v>0.67034805561099697</v>
      </c>
      <c r="E95" s="9">
        <v>0.13459314046766699</v>
      </c>
      <c r="F95" s="10">
        <v>6.3403355750062999E-7</v>
      </c>
      <c r="G95" s="8"/>
    </row>
    <row r="96" spans="1:7" s="2" customFormat="1" ht="15" x14ac:dyDescent="0.15">
      <c r="A96" s="8" t="s">
        <v>14</v>
      </c>
      <c r="B96" s="8" t="s">
        <v>165</v>
      </c>
      <c r="C96" s="8" t="s">
        <v>1699</v>
      </c>
      <c r="D96" s="9">
        <v>0.65759329605485894</v>
      </c>
      <c r="E96" s="9">
        <v>0.13506911577998501</v>
      </c>
      <c r="F96" s="10">
        <v>1.12409332268881E-6</v>
      </c>
      <c r="G96" s="8"/>
    </row>
    <row r="97" spans="1:7" s="2" customFormat="1" ht="15" x14ac:dyDescent="0.15">
      <c r="A97" s="8" t="s">
        <v>14</v>
      </c>
      <c r="B97" s="8" t="s">
        <v>165</v>
      </c>
      <c r="C97" s="8" t="s">
        <v>1700</v>
      </c>
      <c r="D97" s="9">
        <v>0.64599452614390196</v>
      </c>
      <c r="E97" s="9">
        <v>0.135034338037022</v>
      </c>
      <c r="F97" s="10">
        <v>1.7190243762187701E-6</v>
      </c>
      <c r="G97" s="8"/>
    </row>
    <row r="98" spans="1:7" s="2" customFormat="1" ht="15" x14ac:dyDescent="0.15">
      <c r="A98" s="8" t="s">
        <v>14</v>
      </c>
      <c r="B98" s="8" t="s">
        <v>165</v>
      </c>
      <c r="C98" s="8" t="s">
        <v>1701</v>
      </c>
      <c r="D98" s="9">
        <v>0.65193238317382596</v>
      </c>
      <c r="E98" s="9">
        <v>0.13462119382868101</v>
      </c>
      <c r="F98" s="10">
        <v>1.2807545320869499E-6</v>
      </c>
      <c r="G98" s="8"/>
    </row>
    <row r="99" spans="1:7" s="2" customFormat="1" ht="15" x14ac:dyDescent="0.15">
      <c r="A99" s="8" t="s">
        <v>14</v>
      </c>
      <c r="B99" s="8" t="s">
        <v>165</v>
      </c>
      <c r="C99" s="8" t="s">
        <v>1702</v>
      </c>
      <c r="D99" s="9">
        <v>0.66665292359244099</v>
      </c>
      <c r="E99" s="9">
        <v>0.135079379487302</v>
      </c>
      <c r="F99" s="10">
        <v>8.0040821356133396E-7</v>
      </c>
      <c r="G99" s="8"/>
    </row>
    <row r="100" spans="1:7" s="2" customFormat="1" ht="15" x14ac:dyDescent="0.15">
      <c r="A100" s="8" t="s">
        <v>14</v>
      </c>
      <c r="B100" s="8" t="s">
        <v>165</v>
      </c>
      <c r="C100" s="8" t="s">
        <v>1703</v>
      </c>
      <c r="D100" s="9">
        <v>0.64962765223914998</v>
      </c>
      <c r="E100" s="9">
        <v>0.13433607945036699</v>
      </c>
      <c r="F100" s="10">
        <v>1.3258520443608599E-6</v>
      </c>
      <c r="G100" s="8"/>
    </row>
    <row r="101" spans="1:7" s="2" customFormat="1" ht="15" x14ac:dyDescent="0.15">
      <c r="A101" s="8" t="s">
        <v>14</v>
      </c>
      <c r="B101" s="8" t="s">
        <v>165</v>
      </c>
      <c r="C101" s="8" t="s">
        <v>1704</v>
      </c>
      <c r="D101" s="9">
        <v>0.670227831171754</v>
      </c>
      <c r="E101" s="9">
        <v>0.134901376966793</v>
      </c>
      <c r="F101" s="10">
        <v>6.7549331996272403E-7</v>
      </c>
      <c r="G101" s="8"/>
    </row>
    <row r="102" spans="1:7" s="2" customFormat="1" ht="15" x14ac:dyDescent="0.15">
      <c r="A102" s="8" t="s">
        <v>14</v>
      </c>
      <c r="B102" s="8" t="s">
        <v>165</v>
      </c>
      <c r="C102" s="8" t="s">
        <v>1705</v>
      </c>
      <c r="D102" s="9">
        <v>0.65960640783514302</v>
      </c>
      <c r="E102" s="9">
        <v>0.13529868484183</v>
      </c>
      <c r="F102" s="10">
        <v>1.0870535503198E-6</v>
      </c>
      <c r="G102" s="8"/>
    </row>
    <row r="103" spans="1:7" s="2" customFormat="1" ht="15" x14ac:dyDescent="0.15">
      <c r="A103" s="8" t="s">
        <v>14</v>
      </c>
      <c r="B103" s="8" t="s">
        <v>165</v>
      </c>
      <c r="C103" s="8" t="s">
        <v>1706</v>
      </c>
      <c r="D103" s="9">
        <v>0.694809845398075</v>
      </c>
      <c r="E103" s="9">
        <v>0.130665949599403</v>
      </c>
      <c r="F103" s="10">
        <v>1.0523074019274599E-7</v>
      </c>
      <c r="G103" s="8"/>
    </row>
    <row r="104" spans="1:7" s="2" customFormat="1" ht="15" x14ac:dyDescent="0.15">
      <c r="A104" s="8" t="s">
        <v>14</v>
      </c>
      <c r="B104" s="8" t="s">
        <v>165</v>
      </c>
      <c r="C104" s="8" t="s">
        <v>1707</v>
      </c>
      <c r="D104" s="9">
        <v>0.65903185026598299</v>
      </c>
      <c r="E104" s="9">
        <v>0.13509873712974199</v>
      </c>
      <c r="F104" s="10">
        <v>1.07085695251379E-6</v>
      </c>
      <c r="G104" s="8"/>
    </row>
    <row r="105" spans="1:7" s="2" customFormat="1" ht="15" x14ac:dyDescent="0.15">
      <c r="A105" s="8" t="s">
        <v>14</v>
      </c>
      <c r="B105" s="8" t="s">
        <v>165</v>
      </c>
      <c r="C105" s="8" t="s">
        <v>1708</v>
      </c>
      <c r="D105" s="9">
        <v>0.68789088233710305</v>
      </c>
      <c r="E105" s="9">
        <v>0.13356252814106401</v>
      </c>
      <c r="F105" s="10">
        <v>2.6003074438918499E-7</v>
      </c>
      <c r="G105" s="8"/>
    </row>
    <row r="106" spans="1:7" s="2" customFormat="1" ht="15" x14ac:dyDescent="0.15">
      <c r="A106" s="8" t="s">
        <v>14</v>
      </c>
      <c r="B106" s="8" t="s">
        <v>165</v>
      </c>
      <c r="C106" s="8" t="s">
        <v>1709</v>
      </c>
      <c r="D106" s="9">
        <v>0.65740157830361601</v>
      </c>
      <c r="E106" s="9">
        <v>0.13487517759808601</v>
      </c>
      <c r="F106" s="10">
        <v>1.09279039518554E-6</v>
      </c>
      <c r="G106" s="8"/>
    </row>
    <row r="107" spans="1:7" s="2" customFormat="1" ht="15" x14ac:dyDescent="0.15">
      <c r="A107" s="8" t="s">
        <v>14</v>
      </c>
      <c r="B107" s="8" t="s">
        <v>165</v>
      </c>
      <c r="C107" s="8" t="s">
        <v>1710</v>
      </c>
      <c r="D107" s="9">
        <v>0.65848690494373097</v>
      </c>
      <c r="E107" s="9">
        <v>0.135319768660326</v>
      </c>
      <c r="F107" s="10">
        <v>1.13790560048732E-6</v>
      </c>
      <c r="G107" s="8"/>
    </row>
    <row r="108" spans="1:7" s="2" customFormat="1" ht="15" x14ac:dyDescent="0.15">
      <c r="A108" s="8" t="s">
        <v>14</v>
      </c>
      <c r="B108" s="8" t="s">
        <v>165</v>
      </c>
      <c r="C108" s="8" t="s">
        <v>1711</v>
      </c>
      <c r="D108" s="9">
        <v>0.67338210973167301</v>
      </c>
      <c r="E108" s="9">
        <v>0.13483733773600401</v>
      </c>
      <c r="F108" s="10">
        <v>5.9131297607821504E-7</v>
      </c>
      <c r="G108" s="8"/>
    </row>
    <row r="109" spans="1:7" s="2" customFormat="1" ht="15" x14ac:dyDescent="0.15">
      <c r="A109" s="8" t="s">
        <v>14</v>
      </c>
      <c r="B109" s="8" t="s">
        <v>165</v>
      </c>
      <c r="C109" s="8" t="s">
        <v>3649</v>
      </c>
      <c r="D109" s="9">
        <v>0.66186934281237297</v>
      </c>
      <c r="E109" s="9">
        <v>0.13394704455781201</v>
      </c>
      <c r="F109" s="10">
        <v>7.7612870804314799E-7</v>
      </c>
      <c r="G109" s="8"/>
    </row>
    <row r="110" spans="1:7" ht="15" x14ac:dyDescent="0.15">
      <c r="A110" s="8" t="s">
        <v>1713</v>
      </c>
      <c r="B110" s="8" t="s">
        <v>165</v>
      </c>
      <c r="C110" s="8" t="s">
        <v>1712</v>
      </c>
      <c r="D110" s="9">
        <v>-5.0852830943010199E-2</v>
      </c>
      <c r="E110" s="9">
        <v>1.26879549253919E-2</v>
      </c>
      <c r="F110" s="10">
        <v>6.12451811213223E-5</v>
      </c>
      <c r="G110" s="8"/>
    </row>
    <row r="111" spans="1:7" ht="15" x14ac:dyDescent="0.15">
      <c r="A111" s="8" t="s">
        <v>1713</v>
      </c>
      <c r="B111" s="8" t="s">
        <v>165</v>
      </c>
      <c r="C111" s="8" t="s">
        <v>1714</v>
      </c>
      <c r="D111" s="9">
        <v>-5.2241794979779099E-2</v>
      </c>
      <c r="E111" s="9">
        <v>1.2698711565311299E-2</v>
      </c>
      <c r="F111" s="10">
        <v>3.8895493784642901E-5</v>
      </c>
      <c r="G111" s="8"/>
    </row>
    <row r="112" spans="1:7" ht="15" x14ac:dyDescent="0.15">
      <c r="A112" s="8" t="s">
        <v>1713</v>
      </c>
      <c r="B112" s="8" t="s">
        <v>165</v>
      </c>
      <c r="C112" s="8" t="s">
        <v>1715</v>
      </c>
      <c r="D112" s="9">
        <v>-5.1236632337818097E-2</v>
      </c>
      <c r="E112" s="9">
        <v>1.2713862315271499E-2</v>
      </c>
      <c r="F112" s="10">
        <v>5.5781197796896998E-5</v>
      </c>
      <c r="G112" s="8"/>
    </row>
    <row r="113" spans="1:7" ht="15" x14ac:dyDescent="0.15">
      <c r="A113" s="8" t="s">
        <v>1713</v>
      </c>
      <c r="B113" s="8" t="s">
        <v>165</v>
      </c>
      <c r="C113" s="8" t="s">
        <v>1716</v>
      </c>
      <c r="D113" s="9">
        <v>-5.2379465974315399E-2</v>
      </c>
      <c r="E113" s="9">
        <v>1.26917227363471E-2</v>
      </c>
      <c r="F113" s="10">
        <v>3.6743498893767502E-5</v>
      </c>
      <c r="G113" s="8"/>
    </row>
    <row r="114" spans="1:7" ht="15" x14ac:dyDescent="0.15">
      <c r="A114" s="8" t="s">
        <v>1713</v>
      </c>
      <c r="B114" s="8" t="s">
        <v>165</v>
      </c>
      <c r="C114" s="8" t="s">
        <v>1717</v>
      </c>
      <c r="D114" s="9">
        <v>-5.2368232225310798E-2</v>
      </c>
      <c r="E114" s="9">
        <v>1.2693452273238899E-2</v>
      </c>
      <c r="F114" s="10">
        <v>3.6975357688920601E-5</v>
      </c>
      <c r="G114" s="8"/>
    </row>
    <row r="115" spans="1:7" ht="15" x14ac:dyDescent="0.15">
      <c r="A115" s="8" t="s">
        <v>1713</v>
      </c>
      <c r="B115" s="8" t="s">
        <v>165</v>
      </c>
      <c r="C115" s="8" t="s">
        <v>1718</v>
      </c>
      <c r="D115" s="9">
        <v>-5.2103016441848199E-2</v>
      </c>
      <c r="E115" s="9">
        <v>1.27053305890674E-2</v>
      </c>
      <c r="F115" s="10">
        <v>4.1158471706572397E-5</v>
      </c>
      <c r="G115" s="8"/>
    </row>
    <row r="116" spans="1:7" ht="15" x14ac:dyDescent="0.15">
      <c r="A116" s="8" t="s">
        <v>1713</v>
      </c>
      <c r="B116" s="8" t="s">
        <v>165</v>
      </c>
      <c r="C116" s="8" t="s">
        <v>1719</v>
      </c>
      <c r="D116" s="9">
        <v>-5.1083916760927599E-2</v>
      </c>
      <c r="E116" s="9">
        <v>1.26969951212906E-2</v>
      </c>
      <c r="F116" s="10">
        <v>5.7386470967332098E-5</v>
      </c>
      <c r="G116" s="8"/>
    </row>
    <row r="117" spans="1:7" ht="15" x14ac:dyDescent="0.15">
      <c r="A117" s="8" t="s">
        <v>1713</v>
      </c>
      <c r="B117" s="8" t="s">
        <v>165</v>
      </c>
      <c r="C117" s="8" t="s">
        <v>1720</v>
      </c>
      <c r="D117" s="9">
        <v>-5.2345984350225701E-2</v>
      </c>
      <c r="E117" s="9">
        <v>1.26892592338718E-2</v>
      </c>
      <c r="F117" s="10">
        <v>3.7038074599212197E-5</v>
      </c>
      <c r="G117" s="8"/>
    </row>
    <row r="118" spans="1:7" ht="15" x14ac:dyDescent="0.15">
      <c r="A118" s="8" t="s">
        <v>1713</v>
      </c>
      <c r="B118" s="8" t="s">
        <v>165</v>
      </c>
      <c r="C118" s="8" t="s">
        <v>1721</v>
      </c>
      <c r="D118" s="9">
        <v>-5.1745599732954603E-2</v>
      </c>
      <c r="E118" s="9">
        <v>1.26986052945781E-2</v>
      </c>
      <c r="F118" s="10">
        <v>4.6033298292662602E-5</v>
      </c>
      <c r="G118" s="8"/>
    </row>
    <row r="119" spans="1:7" ht="15" x14ac:dyDescent="0.15">
      <c r="A119" s="8" t="s">
        <v>1713</v>
      </c>
      <c r="B119" s="8" t="s">
        <v>165</v>
      </c>
      <c r="C119" s="8" t="s">
        <v>1722</v>
      </c>
      <c r="D119" s="9">
        <v>-5.2319935589128903E-2</v>
      </c>
      <c r="E119" s="9">
        <v>1.2710031714872699E-2</v>
      </c>
      <c r="F119" s="10">
        <v>3.84788783034742E-5</v>
      </c>
      <c r="G119" s="8"/>
    </row>
    <row r="120" spans="1:7" ht="15" x14ac:dyDescent="0.15">
      <c r="A120" s="8" t="s">
        <v>1713</v>
      </c>
      <c r="B120" s="8" t="s">
        <v>165</v>
      </c>
      <c r="C120" s="8" t="s">
        <v>1723</v>
      </c>
      <c r="D120" s="9">
        <v>-5.1402037440583498E-2</v>
      </c>
      <c r="E120" s="9">
        <v>1.27202424163995E-2</v>
      </c>
      <c r="F120" s="10">
        <v>5.32320060247647E-5</v>
      </c>
      <c r="G120" s="8"/>
    </row>
    <row r="121" spans="1:7" ht="15" x14ac:dyDescent="0.15">
      <c r="A121" s="8" t="s">
        <v>1713</v>
      </c>
      <c r="B121" s="8" t="s">
        <v>165</v>
      </c>
      <c r="C121" s="8" t="s">
        <v>1725</v>
      </c>
      <c r="D121" s="9">
        <v>-5.3151969255228498E-2</v>
      </c>
      <c r="E121" s="9">
        <v>1.2649619933775599E-2</v>
      </c>
      <c r="F121" s="10">
        <v>2.6472739829522901E-5</v>
      </c>
      <c r="G121" s="8"/>
    </row>
    <row r="122" spans="1:7" ht="15" x14ac:dyDescent="0.15">
      <c r="A122" s="8" t="s">
        <v>1713</v>
      </c>
      <c r="B122" s="8" t="s">
        <v>165</v>
      </c>
      <c r="C122" s="8" t="s">
        <v>1726</v>
      </c>
      <c r="D122" s="9">
        <v>-5.2027056590528302E-2</v>
      </c>
      <c r="E122" s="9">
        <v>1.2720923530898201E-2</v>
      </c>
      <c r="F122" s="10">
        <v>4.3159556927597597E-5</v>
      </c>
      <c r="G122" s="8"/>
    </row>
    <row r="123" spans="1:7" ht="15" x14ac:dyDescent="0.15">
      <c r="A123" s="8" t="s">
        <v>1713</v>
      </c>
      <c r="B123" s="8" t="s">
        <v>165</v>
      </c>
      <c r="C123" s="8" t="s">
        <v>1727</v>
      </c>
      <c r="D123" s="9">
        <v>-5.1054447821737403E-2</v>
      </c>
      <c r="E123" s="9">
        <v>1.2671005402511299E-2</v>
      </c>
      <c r="F123" s="10">
        <v>5.5958857012093102E-5</v>
      </c>
      <c r="G123" s="8"/>
    </row>
    <row r="124" spans="1:7" ht="15" x14ac:dyDescent="0.15">
      <c r="A124" s="8" t="s">
        <v>1713</v>
      </c>
      <c r="B124" s="8" t="s">
        <v>165</v>
      </c>
      <c r="C124" s="8" t="s">
        <v>1728</v>
      </c>
      <c r="D124" s="9">
        <v>-5.1993438186642899E-2</v>
      </c>
      <c r="E124" s="9">
        <v>1.2716039731901701E-2</v>
      </c>
      <c r="F124" s="10">
        <v>4.3359654866339503E-5</v>
      </c>
      <c r="G124" s="8"/>
    </row>
    <row r="125" spans="1:7" ht="15" x14ac:dyDescent="0.15">
      <c r="A125" s="8" t="s">
        <v>1713</v>
      </c>
      <c r="B125" s="8" t="s">
        <v>165</v>
      </c>
      <c r="C125" s="8" t="s">
        <v>1729</v>
      </c>
      <c r="D125" s="9">
        <v>-5.26574910997279E-2</v>
      </c>
      <c r="E125" s="9">
        <v>1.2730006011622099E-2</v>
      </c>
      <c r="F125" s="10">
        <v>3.52664926908828E-5</v>
      </c>
      <c r="G125" s="8"/>
    </row>
    <row r="126" spans="1:7" ht="15" x14ac:dyDescent="0.15">
      <c r="A126" s="8" t="s">
        <v>1713</v>
      </c>
      <c r="B126" s="8" t="s">
        <v>165</v>
      </c>
      <c r="C126" s="8" t="s">
        <v>1730</v>
      </c>
      <c r="D126" s="9">
        <v>-5.18399545378775E-2</v>
      </c>
      <c r="E126" s="9">
        <v>1.2702285933459E-2</v>
      </c>
      <c r="F126" s="10">
        <v>4.4813113040920902E-5</v>
      </c>
      <c r="G126" s="8"/>
    </row>
    <row r="127" spans="1:7" ht="15" x14ac:dyDescent="0.15">
      <c r="A127" s="8" t="s">
        <v>1713</v>
      </c>
      <c r="B127" s="8" t="s">
        <v>165</v>
      </c>
      <c r="C127" s="8" t="s">
        <v>1731</v>
      </c>
      <c r="D127" s="9">
        <v>-5.1734272178865198E-2</v>
      </c>
      <c r="E127" s="9">
        <v>1.2712831127674301E-2</v>
      </c>
      <c r="F127" s="10">
        <v>4.7123590208185401E-5</v>
      </c>
      <c r="G127" s="8"/>
    </row>
    <row r="128" spans="1:7" ht="15" x14ac:dyDescent="0.15">
      <c r="A128" s="8" t="s">
        <v>1713</v>
      </c>
      <c r="B128" s="8" t="s">
        <v>165</v>
      </c>
      <c r="C128" s="8" t="s">
        <v>1732</v>
      </c>
      <c r="D128" s="9">
        <v>-5.1316921110083701E-2</v>
      </c>
      <c r="E128" s="9">
        <v>1.2681795341036599E-2</v>
      </c>
      <c r="F128" s="10">
        <v>5.1988489949904003E-5</v>
      </c>
      <c r="G128" s="8"/>
    </row>
    <row r="129" spans="1:7" ht="15" x14ac:dyDescent="0.15">
      <c r="A129" s="8" t="s">
        <v>1713</v>
      </c>
      <c r="B129" s="8" t="s">
        <v>165</v>
      </c>
      <c r="C129" s="8" t="s">
        <v>1733</v>
      </c>
      <c r="D129" s="9">
        <v>-5.17860105781505E-2</v>
      </c>
      <c r="E129" s="9">
        <v>1.2708989119293501E-2</v>
      </c>
      <c r="F129" s="10">
        <v>4.6062914674144599E-5</v>
      </c>
      <c r="G129" s="8"/>
    </row>
    <row r="130" spans="1:7" ht="15" x14ac:dyDescent="0.15">
      <c r="A130" s="8" t="s">
        <v>1713</v>
      </c>
      <c r="B130" s="8" t="s">
        <v>165</v>
      </c>
      <c r="C130" s="8" t="s">
        <v>1734</v>
      </c>
      <c r="D130" s="9">
        <v>-5.21131426447961E-2</v>
      </c>
      <c r="E130" s="9">
        <v>1.2706113164342701E-2</v>
      </c>
      <c r="F130" s="10">
        <v>4.1061744589388598E-5</v>
      </c>
      <c r="G130" s="8"/>
    </row>
    <row r="131" spans="1:7" ht="15" x14ac:dyDescent="0.15">
      <c r="A131" s="8" t="s">
        <v>1713</v>
      </c>
      <c r="B131" s="8" t="s">
        <v>165</v>
      </c>
      <c r="C131" s="8" t="s">
        <v>1735</v>
      </c>
      <c r="D131" s="9">
        <v>-4.98151306674256E-2</v>
      </c>
      <c r="E131" s="9">
        <v>1.2600230350873201E-2</v>
      </c>
      <c r="F131" s="10">
        <v>7.7013197748765594E-5</v>
      </c>
      <c r="G131" s="8"/>
    </row>
    <row r="132" spans="1:7" ht="15" x14ac:dyDescent="0.15">
      <c r="A132" s="8" t="s">
        <v>1713</v>
      </c>
      <c r="B132" s="8" t="s">
        <v>165</v>
      </c>
      <c r="C132" s="8" t="s">
        <v>1736</v>
      </c>
      <c r="D132" s="9">
        <v>-5.18608937183467E-2</v>
      </c>
      <c r="E132" s="9">
        <v>1.26858887300112E-2</v>
      </c>
      <c r="F132" s="10">
        <v>4.3496323328299598E-5</v>
      </c>
      <c r="G132" s="8"/>
    </row>
    <row r="133" spans="1:7" ht="15" x14ac:dyDescent="0.15">
      <c r="A133" s="8" t="s">
        <v>1713</v>
      </c>
      <c r="B133" s="8" t="s">
        <v>165</v>
      </c>
      <c r="C133" s="8" t="s">
        <v>1737</v>
      </c>
      <c r="D133" s="9">
        <v>-5.1947297793214699E-2</v>
      </c>
      <c r="E133" s="9">
        <v>1.27236467324212E-2</v>
      </c>
      <c r="F133" s="10">
        <v>4.4508466420284097E-5</v>
      </c>
      <c r="G133" s="8"/>
    </row>
    <row r="134" spans="1:7" ht="15" x14ac:dyDescent="0.15">
      <c r="A134" s="8" t="s">
        <v>1713</v>
      </c>
      <c r="B134" s="8" t="s">
        <v>165</v>
      </c>
      <c r="C134" s="8" t="s">
        <v>1738</v>
      </c>
      <c r="D134" s="9">
        <v>-5.2672366655284797E-2</v>
      </c>
      <c r="E134" s="9">
        <v>1.26716516330129E-2</v>
      </c>
      <c r="F134" s="10">
        <v>3.22865002787594E-5</v>
      </c>
      <c r="G134" s="8"/>
    </row>
    <row r="135" spans="1:7" ht="15" x14ac:dyDescent="0.15">
      <c r="A135" s="8" t="s">
        <v>1713</v>
      </c>
      <c r="B135" s="8" t="s">
        <v>165</v>
      </c>
      <c r="C135" s="8" t="s">
        <v>1739</v>
      </c>
      <c r="D135" s="9">
        <v>-5.2401289175323003E-2</v>
      </c>
      <c r="E135" s="9">
        <v>1.2697933796403001E-2</v>
      </c>
      <c r="F135" s="10">
        <v>3.6791454705017502E-5</v>
      </c>
      <c r="G135" s="8"/>
    </row>
    <row r="136" spans="1:7" ht="15" x14ac:dyDescent="0.15">
      <c r="A136" s="8" t="s">
        <v>1713</v>
      </c>
      <c r="B136" s="8" t="s">
        <v>165</v>
      </c>
      <c r="C136" s="8" t="s">
        <v>1740</v>
      </c>
      <c r="D136" s="9">
        <v>-5.1014909044801798E-2</v>
      </c>
      <c r="E136" s="9">
        <v>1.27160119198397E-2</v>
      </c>
      <c r="F136" s="10">
        <v>6.0241230975061703E-5</v>
      </c>
      <c r="G136" s="8"/>
    </row>
    <row r="137" spans="1:7" ht="15" x14ac:dyDescent="0.15">
      <c r="A137" s="8" t="s">
        <v>1713</v>
      </c>
      <c r="B137" s="8" t="s">
        <v>165</v>
      </c>
      <c r="C137" s="8" t="s">
        <v>1741</v>
      </c>
      <c r="D137" s="9">
        <v>-5.1705858611417903E-2</v>
      </c>
      <c r="E137" s="9">
        <v>1.27024656576814E-2</v>
      </c>
      <c r="F137" s="10">
        <v>4.6904856084603099E-5</v>
      </c>
      <c r="G137" s="8"/>
    </row>
    <row r="138" spans="1:7" ht="15" x14ac:dyDescent="0.15">
      <c r="A138" s="8" t="s">
        <v>1713</v>
      </c>
      <c r="B138" s="8" t="s">
        <v>165</v>
      </c>
      <c r="C138" s="8" t="s">
        <v>1742</v>
      </c>
      <c r="D138" s="9">
        <v>-5.0988801019532501E-2</v>
      </c>
      <c r="E138" s="9">
        <v>1.2657053350809E-2</v>
      </c>
      <c r="F138" s="10">
        <v>5.6136471303746998E-5</v>
      </c>
      <c r="G138" s="8"/>
    </row>
    <row r="139" spans="1:7" ht="15" x14ac:dyDescent="0.15">
      <c r="A139" s="8" t="s">
        <v>1713</v>
      </c>
      <c r="B139" s="8" t="s">
        <v>165</v>
      </c>
      <c r="C139" s="8" t="s">
        <v>1743</v>
      </c>
      <c r="D139" s="9">
        <v>-5.0799161425026898E-2</v>
      </c>
      <c r="E139" s="9">
        <v>1.2649375421944799E-2</v>
      </c>
      <c r="F139" s="10">
        <v>5.92087497095895E-5</v>
      </c>
      <c r="G139" s="8"/>
    </row>
    <row r="140" spans="1:7" ht="15" x14ac:dyDescent="0.15">
      <c r="A140" s="8" t="s">
        <v>1713</v>
      </c>
      <c r="B140" s="8" t="s">
        <v>165</v>
      </c>
      <c r="C140" s="8" t="s">
        <v>1744</v>
      </c>
      <c r="D140" s="9">
        <v>-5.4070057499720499E-2</v>
      </c>
      <c r="E140" s="9">
        <v>1.25653044506985E-2</v>
      </c>
      <c r="F140" s="10">
        <v>1.6840687533815499E-5</v>
      </c>
      <c r="G140" s="8"/>
    </row>
    <row r="141" spans="1:7" ht="15" x14ac:dyDescent="0.15">
      <c r="A141" s="8" t="s">
        <v>1713</v>
      </c>
      <c r="B141" s="8" t="s">
        <v>165</v>
      </c>
      <c r="C141" s="8" t="s">
        <v>1745</v>
      </c>
      <c r="D141" s="9">
        <v>-5.1622806315554201E-2</v>
      </c>
      <c r="E141" s="9">
        <v>1.2695013936696101E-2</v>
      </c>
      <c r="F141" s="10">
        <v>4.7748158321397602E-5</v>
      </c>
      <c r="G141" s="8"/>
    </row>
    <row r="142" spans="1:7" ht="15" x14ac:dyDescent="0.15">
      <c r="A142" s="8" t="s">
        <v>1713</v>
      </c>
      <c r="B142" s="8" t="s">
        <v>165</v>
      </c>
      <c r="C142" s="8" t="s">
        <v>1746</v>
      </c>
      <c r="D142" s="9">
        <v>-5.3359091190020497E-2</v>
      </c>
      <c r="E142" s="9">
        <v>1.26384888722515E-2</v>
      </c>
      <c r="F142" s="10">
        <v>2.4219587932718199E-5</v>
      </c>
      <c r="G142" s="8"/>
    </row>
    <row r="143" spans="1:7" ht="15" x14ac:dyDescent="0.15">
      <c r="A143" s="8" t="s">
        <v>1713</v>
      </c>
      <c r="B143" s="8" t="s">
        <v>165</v>
      </c>
      <c r="C143" s="8" t="s">
        <v>1747</v>
      </c>
      <c r="D143" s="9">
        <v>-5.22230758614683E-2</v>
      </c>
      <c r="E143" s="9">
        <v>1.2718463701286599E-2</v>
      </c>
      <c r="F143" s="10">
        <v>4.0242380004093098E-5</v>
      </c>
      <c r="G143" s="8"/>
    </row>
    <row r="144" spans="1:7" ht="15" x14ac:dyDescent="0.15">
      <c r="A144" s="8" t="s">
        <v>1713</v>
      </c>
      <c r="B144" s="8" t="s">
        <v>165</v>
      </c>
      <c r="C144" s="8" t="s">
        <v>1748</v>
      </c>
      <c r="D144" s="9">
        <v>-5.19126863356493E-2</v>
      </c>
      <c r="E144" s="9">
        <v>1.2701801688296E-2</v>
      </c>
      <c r="F144" s="10">
        <v>4.3692444600833398E-5</v>
      </c>
      <c r="G144" s="8"/>
    </row>
    <row r="145" spans="1:7" ht="15" x14ac:dyDescent="0.15">
      <c r="A145" s="8" t="s">
        <v>1713</v>
      </c>
      <c r="B145" s="8" t="s">
        <v>165</v>
      </c>
      <c r="C145" s="8" t="s">
        <v>1750</v>
      </c>
      <c r="D145" s="9">
        <v>-5.1442688977102802E-2</v>
      </c>
      <c r="E145" s="9">
        <v>1.27090710281496E-2</v>
      </c>
      <c r="F145" s="10">
        <v>5.1720214371908902E-5</v>
      </c>
      <c r="G145" s="8"/>
    </row>
    <row r="146" spans="1:7" ht="15" x14ac:dyDescent="0.15">
      <c r="A146" s="8" t="s">
        <v>1713</v>
      </c>
      <c r="B146" s="8" t="s">
        <v>165</v>
      </c>
      <c r="C146" s="8" t="s">
        <v>1751</v>
      </c>
      <c r="D146" s="9">
        <v>-5.2455962808764897E-2</v>
      </c>
      <c r="E146" s="9">
        <v>1.2692537804852499E-2</v>
      </c>
      <c r="F146" s="10">
        <v>3.5834074156206399E-5</v>
      </c>
      <c r="G146" s="8"/>
    </row>
    <row r="147" spans="1:7" ht="15" x14ac:dyDescent="0.15">
      <c r="A147" s="8" t="s">
        <v>1713</v>
      </c>
      <c r="B147" s="8" t="s">
        <v>165</v>
      </c>
      <c r="C147" s="8" t="s">
        <v>1752</v>
      </c>
      <c r="D147" s="9">
        <v>-5.23320234256308E-2</v>
      </c>
      <c r="E147" s="9">
        <v>1.27268110836337E-2</v>
      </c>
      <c r="F147" s="10">
        <v>3.9232959671195097E-5</v>
      </c>
      <c r="G147" s="8"/>
    </row>
    <row r="148" spans="1:7" ht="15" x14ac:dyDescent="0.15">
      <c r="A148" s="8" t="s">
        <v>1713</v>
      </c>
      <c r="B148" s="8" t="s">
        <v>165</v>
      </c>
      <c r="C148" s="8" t="s">
        <v>1753</v>
      </c>
      <c r="D148" s="9">
        <v>-5.2340177262014502E-2</v>
      </c>
      <c r="E148" s="9">
        <v>1.2697882374852001E-2</v>
      </c>
      <c r="F148" s="10">
        <v>3.7566063862490097E-5</v>
      </c>
      <c r="G148" s="8"/>
    </row>
    <row r="149" spans="1:7" ht="15" x14ac:dyDescent="0.15">
      <c r="A149" s="8" t="s">
        <v>1713</v>
      </c>
      <c r="B149" s="8" t="s">
        <v>165</v>
      </c>
      <c r="C149" s="8" t="s">
        <v>1754</v>
      </c>
      <c r="D149" s="9">
        <v>-5.34101687487945E-2</v>
      </c>
      <c r="E149" s="9">
        <v>1.26735099385916E-2</v>
      </c>
      <c r="F149" s="10">
        <v>2.5053691476534701E-5</v>
      </c>
      <c r="G149" s="8"/>
    </row>
    <row r="150" spans="1:7" ht="15" x14ac:dyDescent="0.15">
      <c r="A150" s="8" t="s">
        <v>1713</v>
      </c>
      <c r="B150" s="8" t="s">
        <v>165</v>
      </c>
      <c r="C150" s="8" t="s">
        <v>1755</v>
      </c>
      <c r="D150" s="9">
        <v>-5.32594913293261E-2</v>
      </c>
      <c r="E150" s="9">
        <v>1.26464153665113E-2</v>
      </c>
      <c r="F150" s="10">
        <v>2.5375934416480501E-5</v>
      </c>
      <c r="G150" s="8"/>
    </row>
    <row r="151" spans="1:7" ht="15" x14ac:dyDescent="0.15">
      <c r="A151" s="8" t="s">
        <v>1713</v>
      </c>
      <c r="B151" s="8" t="s">
        <v>165</v>
      </c>
      <c r="C151" s="8" t="s">
        <v>1757</v>
      </c>
      <c r="D151" s="9">
        <v>-5.28278930583536E-2</v>
      </c>
      <c r="E151" s="9">
        <v>1.27048066073654E-2</v>
      </c>
      <c r="F151" s="10">
        <v>3.2090149158816801E-5</v>
      </c>
      <c r="G151" s="8"/>
    </row>
    <row r="152" spans="1:7" ht="15" x14ac:dyDescent="0.15">
      <c r="A152" s="8" t="s">
        <v>1713</v>
      </c>
      <c r="B152" s="8" t="s">
        <v>165</v>
      </c>
      <c r="C152" s="8" t="s">
        <v>1758</v>
      </c>
      <c r="D152" s="9">
        <v>-5.1154933841033902E-2</v>
      </c>
      <c r="E152" s="9">
        <v>1.26792628925148E-2</v>
      </c>
      <c r="F152" s="10">
        <v>5.4710462830593298E-5</v>
      </c>
      <c r="G152" s="8"/>
    </row>
    <row r="153" spans="1:7" ht="15" x14ac:dyDescent="0.15">
      <c r="A153" s="8" t="s">
        <v>1713</v>
      </c>
      <c r="B153" s="8" t="s">
        <v>165</v>
      </c>
      <c r="C153" s="8" t="s">
        <v>1759</v>
      </c>
      <c r="D153" s="9">
        <v>-5.2927794262442998E-2</v>
      </c>
      <c r="E153" s="9">
        <v>1.26429189019811E-2</v>
      </c>
      <c r="F153" s="10">
        <v>2.8346518877846E-5</v>
      </c>
      <c r="G153" s="8"/>
    </row>
    <row r="154" spans="1:7" ht="15" x14ac:dyDescent="0.15">
      <c r="A154" s="8" t="s">
        <v>1713</v>
      </c>
      <c r="B154" s="8" t="s">
        <v>165</v>
      </c>
      <c r="C154" s="8" t="s">
        <v>1760</v>
      </c>
      <c r="D154" s="9">
        <v>-5.0891589183055697E-2</v>
      </c>
      <c r="E154" s="9">
        <v>1.26927495421661E-2</v>
      </c>
      <c r="F154" s="10">
        <v>6.0847252223228599E-5</v>
      </c>
      <c r="G154" s="8"/>
    </row>
    <row r="155" spans="1:7" ht="15" x14ac:dyDescent="0.15">
      <c r="A155" s="8" t="s">
        <v>1713</v>
      </c>
      <c r="B155" s="8" t="s">
        <v>165</v>
      </c>
      <c r="C155" s="8" t="s">
        <v>1761</v>
      </c>
      <c r="D155" s="9">
        <v>-5.1133893301250302E-2</v>
      </c>
      <c r="E155" s="9">
        <v>1.26667710841068E-2</v>
      </c>
      <c r="F155" s="10">
        <v>5.41729807872338E-5</v>
      </c>
      <c r="G155" s="8"/>
    </row>
    <row r="156" spans="1:7" ht="15" x14ac:dyDescent="0.15">
      <c r="A156" s="8" t="s">
        <v>1713</v>
      </c>
      <c r="B156" s="8" t="s">
        <v>165</v>
      </c>
      <c r="C156" s="8" t="s">
        <v>1762</v>
      </c>
      <c r="D156" s="9">
        <v>-5.1809757514372203E-2</v>
      </c>
      <c r="E156" s="9">
        <v>1.2699837005302901E-2</v>
      </c>
      <c r="F156" s="10">
        <v>4.5120863247179998E-5</v>
      </c>
      <c r="G156" s="8"/>
    </row>
    <row r="157" spans="1:7" ht="15" x14ac:dyDescent="0.15">
      <c r="A157" s="8" t="s">
        <v>1713</v>
      </c>
      <c r="B157" s="8" t="s">
        <v>165</v>
      </c>
      <c r="C157" s="8" t="s">
        <v>1763</v>
      </c>
      <c r="D157" s="9">
        <v>-5.1485787374641399E-2</v>
      </c>
      <c r="E157" s="9">
        <v>1.2701854472133499E-2</v>
      </c>
      <c r="F157" s="10">
        <v>5.0477045578805702E-5</v>
      </c>
      <c r="G157" s="8"/>
    </row>
    <row r="158" spans="1:7" ht="15" x14ac:dyDescent="0.15">
      <c r="A158" s="8" t="s">
        <v>1713</v>
      </c>
      <c r="B158" s="8" t="s">
        <v>165</v>
      </c>
      <c r="C158" s="8" t="s">
        <v>1764</v>
      </c>
      <c r="D158" s="9">
        <v>-5.2536619386101303E-2</v>
      </c>
      <c r="E158" s="9">
        <v>1.26507491904977E-2</v>
      </c>
      <c r="F158" s="10">
        <v>3.2836502367863199E-5</v>
      </c>
      <c r="G158" s="8"/>
    </row>
    <row r="159" spans="1:7" ht="15" x14ac:dyDescent="0.15">
      <c r="A159" s="8" t="s">
        <v>1713</v>
      </c>
      <c r="B159" s="8" t="s">
        <v>165</v>
      </c>
      <c r="C159" s="8" t="s">
        <v>1765</v>
      </c>
      <c r="D159" s="9">
        <v>-5.1261530605998099E-2</v>
      </c>
      <c r="E159" s="9">
        <v>1.26768633358586E-2</v>
      </c>
      <c r="F159" s="10">
        <v>5.2612492508602298E-5</v>
      </c>
      <c r="G159" s="8"/>
    </row>
    <row r="160" spans="1:7" ht="15" x14ac:dyDescent="0.15">
      <c r="A160" s="8" t="s">
        <v>1713</v>
      </c>
      <c r="B160" s="8" t="s">
        <v>165</v>
      </c>
      <c r="C160" s="8" t="s">
        <v>1766</v>
      </c>
      <c r="D160" s="9">
        <v>-5.3100949932200998E-2</v>
      </c>
      <c r="E160" s="9">
        <v>1.26264264344166E-2</v>
      </c>
      <c r="F160" s="10">
        <v>2.60458739936166E-5</v>
      </c>
      <c r="G160" s="8"/>
    </row>
    <row r="161" spans="1:7" ht="15" x14ac:dyDescent="0.15">
      <c r="A161" s="8" t="s">
        <v>1713</v>
      </c>
      <c r="B161" s="8" t="s">
        <v>165</v>
      </c>
      <c r="C161" s="8" t="s">
        <v>1638</v>
      </c>
      <c r="D161" s="9">
        <v>-5.1041168194239199E-2</v>
      </c>
      <c r="E161" s="9">
        <v>1.2738669202249199E-2</v>
      </c>
      <c r="F161" s="10">
        <v>6.1549626886283596E-5</v>
      </c>
      <c r="G161" s="8"/>
    </row>
    <row r="162" spans="1:7" ht="15" x14ac:dyDescent="0.15">
      <c r="A162" s="8" t="s">
        <v>1713</v>
      </c>
      <c r="B162" s="8" t="s">
        <v>165</v>
      </c>
      <c r="C162" s="8" t="s">
        <v>1767</v>
      </c>
      <c r="D162" s="9">
        <v>-5.0222423494843599E-2</v>
      </c>
      <c r="E162" s="9">
        <v>1.2695884249482699E-2</v>
      </c>
      <c r="F162" s="10">
        <v>7.6277837224059301E-5</v>
      </c>
      <c r="G162" s="8"/>
    </row>
    <row r="163" spans="1:7" ht="15" x14ac:dyDescent="0.15">
      <c r="A163" s="8" t="s">
        <v>1713</v>
      </c>
      <c r="B163" s="8" t="s">
        <v>165</v>
      </c>
      <c r="C163" s="8" t="s">
        <v>1768</v>
      </c>
      <c r="D163" s="9">
        <v>-5.4680708127856498E-2</v>
      </c>
      <c r="E163" s="9">
        <v>1.2504259599977099E-2</v>
      </c>
      <c r="F163" s="10">
        <v>1.2256954751826301E-5</v>
      </c>
      <c r="G163" s="8"/>
    </row>
    <row r="164" spans="1:7" ht="15" x14ac:dyDescent="0.15">
      <c r="A164" s="8" t="s">
        <v>1713</v>
      </c>
      <c r="B164" s="8" t="s">
        <v>165</v>
      </c>
      <c r="C164" s="8" t="s">
        <v>1769</v>
      </c>
      <c r="D164" s="9">
        <v>-5.2413581229576497E-2</v>
      </c>
      <c r="E164" s="9">
        <v>1.2680165961664901E-2</v>
      </c>
      <c r="F164" s="10">
        <v>3.57266163369426E-5</v>
      </c>
      <c r="G164" s="8"/>
    </row>
    <row r="165" spans="1:7" ht="15" x14ac:dyDescent="0.15">
      <c r="A165" s="8" t="s">
        <v>1713</v>
      </c>
      <c r="B165" s="8" t="s">
        <v>165</v>
      </c>
      <c r="C165" s="8" t="s">
        <v>1770</v>
      </c>
      <c r="D165" s="9">
        <v>-5.1644000505343401E-2</v>
      </c>
      <c r="E165" s="9">
        <v>1.26995174639027E-2</v>
      </c>
      <c r="F165" s="10">
        <v>4.7701719715680102E-5</v>
      </c>
      <c r="G165" s="8"/>
    </row>
    <row r="166" spans="1:7" ht="15" x14ac:dyDescent="0.15">
      <c r="A166" s="8" t="s">
        <v>1713</v>
      </c>
      <c r="B166" s="8" t="s">
        <v>165</v>
      </c>
      <c r="C166" s="8" t="s">
        <v>1771</v>
      </c>
      <c r="D166" s="9">
        <v>-5.3923450445640099E-2</v>
      </c>
      <c r="E166" s="9">
        <v>1.26299640660253E-2</v>
      </c>
      <c r="F166" s="10">
        <v>1.9592424610364601E-5</v>
      </c>
      <c r="G166" s="8"/>
    </row>
    <row r="167" spans="1:7" ht="15" x14ac:dyDescent="0.15">
      <c r="A167" s="8" t="s">
        <v>1713</v>
      </c>
      <c r="B167" s="8" t="s">
        <v>165</v>
      </c>
      <c r="C167" s="8" t="s">
        <v>1772</v>
      </c>
      <c r="D167" s="9">
        <v>-5.1779600781720697E-2</v>
      </c>
      <c r="E167" s="9">
        <v>1.2702528106439201E-2</v>
      </c>
      <c r="F167" s="10">
        <v>4.5753556816651598E-5</v>
      </c>
      <c r="G167" s="8"/>
    </row>
    <row r="168" spans="1:7" ht="15" x14ac:dyDescent="0.15">
      <c r="A168" s="8" t="s">
        <v>1713</v>
      </c>
      <c r="B168" s="8" t="s">
        <v>165</v>
      </c>
      <c r="C168" s="8" t="s">
        <v>1774</v>
      </c>
      <c r="D168" s="9">
        <v>-5.1879525592044499E-2</v>
      </c>
      <c r="E168" s="9">
        <v>1.2704410990141799E-2</v>
      </c>
      <c r="F168" s="10">
        <v>4.4346446656049297E-5</v>
      </c>
      <c r="G168" s="8"/>
    </row>
    <row r="169" spans="1:7" ht="15" x14ac:dyDescent="0.15">
      <c r="A169" s="8" t="s">
        <v>1713</v>
      </c>
      <c r="B169" s="8" t="s">
        <v>165</v>
      </c>
      <c r="C169" s="8" t="s">
        <v>1775</v>
      </c>
      <c r="D169" s="9">
        <v>-5.2865328923818997E-2</v>
      </c>
      <c r="E169" s="9">
        <v>1.26667085808505E-2</v>
      </c>
      <c r="F169" s="10">
        <v>2.9987033347997801E-5</v>
      </c>
      <c r="G169" s="8"/>
    </row>
    <row r="170" spans="1:7" ht="15" x14ac:dyDescent="0.15">
      <c r="A170" s="8" t="s">
        <v>1713</v>
      </c>
      <c r="B170" s="8" t="s">
        <v>165</v>
      </c>
      <c r="C170" s="8" t="s">
        <v>1776</v>
      </c>
      <c r="D170" s="9">
        <v>-5.0797779326854198E-2</v>
      </c>
      <c r="E170" s="9">
        <v>1.2708423316965501E-2</v>
      </c>
      <c r="F170" s="10">
        <v>6.4103181113962795E-5</v>
      </c>
      <c r="G170" s="8"/>
    </row>
    <row r="171" spans="1:7" ht="15" x14ac:dyDescent="0.15">
      <c r="A171" s="8" t="s">
        <v>1713</v>
      </c>
      <c r="B171" s="8" t="s">
        <v>165</v>
      </c>
      <c r="C171" s="8" t="s">
        <v>1777</v>
      </c>
      <c r="D171" s="9">
        <v>-5.38486519955724E-2</v>
      </c>
      <c r="E171" s="9">
        <v>1.26568020341682E-2</v>
      </c>
      <c r="F171" s="10">
        <v>2.09495375222698E-5</v>
      </c>
      <c r="G171" s="8"/>
    </row>
    <row r="172" spans="1:7" ht="15" x14ac:dyDescent="0.15">
      <c r="A172" s="8" t="s">
        <v>1713</v>
      </c>
      <c r="B172" s="8" t="s">
        <v>165</v>
      </c>
      <c r="C172" s="8" t="s">
        <v>1778</v>
      </c>
      <c r="D172" s="9">
        <v>-5.2873133768981603E-2</v>
      </c>
      <c r="E172" s="9">
        <v>1.26867425131589E-2</v>
      </c>
      <c r="F172" s="10">
        <v>3.0783777895448401E-5</v>
      </c>
      <c r="G172" s="8"/>
    </row>
    <row r="173" spans="1:7" ht="15" x14ac:dyDescent="0.15">
      <c r="A173" s="8" t="s">
        <v>1713</v>
      </c>
      <c r="B173" s="8" t="s">
        <v>165</v>
      </c>
      <c r="C173" s="8" t="s">
        <v>1779</v>
      </c>
      <c r="D173" s="9">
        <v>-5.1171928875901801E-2</v>
      </c>
      <c r="E173" s="9">
        <v>1.2672706206188201E-2</v>
      </c>
      <c r="F173" s="10">
        <v>5.39171713463098E-5</v>
      </c>
      <c r="G173" s="8"/>
    </row>
    <row r="174" spans="1:7" ht="15" x14ac:dyDescent="0.15">
      <c r="A174" s="8" t="s">
        <v>1713</v>
      </c>
      <c r="B174" s="8" t="s">
        <v>165</v>
      </c>
      <c r="C174" s="8" t="s">
        <v>1780</v>
      </c>
      <c r="D174" s="9">
        <v>-5.1334810241617998E-2</v>
      </c>
      <c r="E174" s="9">
        <v>1.2675496822681801E-2</v>
      </c>
      <c r="F174" s="10">
        <v>5.1234071757908898E-5</v>
      </c>
      <c r="G174" s="8"/>
    </row>
    <row r="175" spans="1:7" ht="15" x14ac:dyDescent="0.15">
      <c r="A175" s="8" t="s">
        <v>1713</v>
      </c>
      <c r="B175" s="8" t="s">
        <v>165</v>
      </c>
      <c r="C175" s="8" t="s">
        <v>1781</v>
      </c>
      <c r="D175" s="9">
        <v>-5.3313506663187397E-2</v>
      </c>
      <c r="E175" s="9">
        <v>1.26107848577606E-2</v>
      </c>
      <c r="F175" s="10">
        <v>2.3618451127361101E-5</v>
      </c>
      <c r="G175" s="8"/>
    </row>
    <row r="176" spans="1:7" ht="15" x14ac:dyDescent="0.15">
      <c r="A176" s="8" t="s">
        <v>1713</v>
      </c>
      <c r="B176" s="8" t="s">
        <v>165</v>
      </c>
      <c r="C176" s="8" t="s">
        <v>1782</v>
      </c>
      <c r="D176" s="9">
        <v>-5.2013333888825501E-2</v>
      </c>
      <c r="E176" s="9">
        <v>1.2704184326433001E-2</v>
      </c>
      <c r="F176" s="10">
        <v>4.2364832495222399E-5</v>
      </c>
      <c r="G176" s="8"/>
    </row>
    <row r="177" spans="1:7" ht="15" x14ac:dyDescent="0.15">
      <c r="A177" s="8" t="s">
        <v>1713</v>
      </c>
      <c r="B177" s="8" t="s">
        <v>165</v>
      </c>
      <c r="C177" s="8" t="s">
        <v>1783</v>
      </c>
      <c r="D177" s="9">
        <v>-5.1737812251729402E-2</v>
      </c>
      <c r="E177" s="9">
        <v>1.2704734025205E-2</v>
      </c>
      <c r="F177" s="10">
        <v>4.6546071216653903E-5</v>
      </c>
      <c r="G177" s="8"/>
    </row>
    <row r="178" spans="1:7" ht="15" x14ac:dyDescent="0.15">
      <c r="A178" s="8" t="s">
        <v>1713</v>
      </c>
      <c r="B178" s="8" t="s">
        <v>165</v>
      </c>
      <c r="C178" s="8" t="s">
        <v>1784</v>
      </c>
      <c r="D178" s="9">
        <v>-5.1108849739232298E-2</v>
      </c>
      <c r="E178" s="9">
        <v>1.2692361064052899E-2</v>
      </c>
      <c r="F178" s="10">
        <v>5.6555287401390403E-5</v>
      </c>
      <c r="G178" s="8"/>
    </row>
    <row r="179" spans="1:7" ht="15" x14ac:dyDescent="0.15">
      <c r="A179" s="8" t="s">
        <v>1713</v>
      </c>
      <c r="B179" s="8" t="s">
        <v>165</v>
      </c>
      <c r="C179" s="8" t="s">
        <v>1785</v>
      </c>
      <c r="D179" s="9">
        <v>-5.2745976215982399E-2</v>
      </c>
      <c r="E179" s="9">
        <v>1.2665206822742201E-2</v>
      </c>
      <c r="F179" s="10">
        <v>3.1184970025562701E-5</v>
      </c>
      <c r="G179" s="8"/>
    </row>
    <row r="180" spans="1:7" ht="15" x14ac:dyDescent="0.15">
      <c r="A180" s="8" t="s">
        <v>1713</v>
      </c>
      <c r="B180" s="8" t="s">
        <v>165</v>
      </c>
      <c r="C180" s="8" t="s">
        <v>1786</v>
      </c>
      <c r="D180" s="9">
        <v>-5.2442099558458799E-2</v>
      </c>
      <c r="E180" s="9">
        <v>1.2684808491942499E-2</v>
      </c>
      <c r="F180" s="10">
        <v>3.5612421277805701E-5</v>
      </c>
      <c r="G180" s="8"/>
    </row>
    <row r="181" spans="1:7" ht="15" x14ac:dyDescent="0.15">
      <c r="A181" s="8" t="s">
        <v>1713</v>
      </c>
      <c r="B181" s="8" t="s">
        <v>165</v>
      </c>
      <c r="C181" s="8" t="s">
        <v>1787</v>
      </c>
      <c r="D181" s="9">
        <v>-5.1054018036795303E-2</v>
      </c>
      <c r="E181" s="9">
        <v>1.26610741697218E-2</v>
      </c>
      <c r="F181" s="10">
        <v>5.5219344285890501E-5</v>
      </c>
      <c r="G181" s="8"/>
    </row>
    <row r="182" spans="1:7" ht="15" x14ac:dyDescent="0.15">
      <c r="A182" s="8" t="s">
        <v>1713</v>
      </c>
      <c r="B182" s="8" t="s">
        <v>165</v>
      </c>
      <c r="C182" s="8" t="s">
        <v>1788</v>
      </c>
      <c r="D182" s="9">
        <v>-5.1855284926561898E-2</v>
      </c>
      <c r="E182" s="9">
        <v>1.2712552593667799E-2</v>
      </c>
      <c r="F182" s="10">
        <v>4.5217858242117298E-5</v>
      </c>
      <c r="G182" s="8"/>
    </row>
    <row r="183" spans="1:7" ht="15" x14ac:dyDescent="0.15">
      <c r="A183" s="8" t="s">
        <v>1713</v>
      </c>
      <c r="B183" s="8" t="s">
        <v>165</v>
      </c>
      <c r="C183" s="8" t="s">
        <v>1789</v>
      </c>
      <c r="D183" s="9">
        <v>-5.2729569330181199E-2</v>
      </c>
      <c r="E183" s="9">
        <v>1.2653523756158001E-2</v>
      </c>
      <c r="F183" s="10">
        <v>3.0838476034435102E-5</v>
      </c>
      <c r="G183" s="8"/>
    </row>
    <row r="184" spans="1:7" ht="15" x14ac:dyDescent="0.15">
      <c r="A184" s="8" t="s">
        <v>1713</v>
      </c>
      <c r="B184" s="8" t="s">
        <v>165</v>
      </c>
      <c r="C184" s="8" t="s">
        <v>1790</v>
      </c>
      <c r="D184" s="9">
        <v>-5.2281575959976401E-2</v>
      </c>
      <c r="E184" s="9">
        <v>1.27223092623169E-2</v>
      </c>
      <c r="F184" s="10">
        <v>3.9661847803492603E-5</v>
      </c>
      <c r="G184" s="8"/>
    </row>
    <row r="185" spans="1:7" ht="15" x14ac:dyDescent="0.15">
      <c r="A185" s="8" t="s">
        <v>1713</v>
      </c>
      <c r="B185" s="8" t="s">
        <v>165</v>
      </c>
      <c r="C185" s="8" t="s">
        <v>1791</v>
      </c>
      <c r="D185" s="9">
        <v>-5.1154683447809497E-2</v>
      </c>
      <c r="E185" s="9">
        <v>1.2683702611807599E-2</v>
      </c>
      <c r="F185" s="10">
        <v>5.5045056814961297E-5</v>
      </c>
      <c r="G185" s="8"/>
    </row>
    <row r="186" spans="1:7" ht="15" x14ac:dyDescent="0.15">
      <c r="A186" s="8" t="s">
        <v>1713</v>
      </c>
      <c r="B186" s="8" t="s">
        <v>165</v>
      </c>
      <c r="C186" s="8" t="s">
        <v>1792</v>
      </c>
      <c r="D186" s="9">
        <v>-5.0303068298647599E-2</v>
      </c>
      <c r="E186" s="9">
        <v>1.26731010532764E-2</v>
      </c>
      <c r="F186" s="10">
        <v>7.2090566520812096E-5</v>
      </c>
      <c r="G186" s="8"/>
    </row>
    <row r="187" spans="1:7" ht="15" x14ac:dyDescent="0.15">
      <c r="A187" s="8" t="s">
        <v>1713</v>
      </c>
      <c r="B187" s="8" t="s">
        <v>165</v>
      </c>
      <c r="C187" s="8" t="s">
        <v>1793</v>
      </c>
      <c r="D187" s="9">
        <v>-5.1951715469984401E-2</v>
      </c>
      <c r="E187" s="9">
        <v>1.2697198853235701E-2</v>
      </c>
      <c r="F187" s="10">
        <v>4.2842799849675798E-5</v>
      </c>
      <c r="G187" s="8"/>
    </row>
    <row r="188" spans="1:7" ht="15" x14ac:dyDescent="0.15">
      <c r="A188" s="8" t="s">
        <v>1713</v>
      </c>
      <c r="B188" s="8" t="s">
        <v>165</v>
      </c>
      <c r="C188" s="8" t="s">
        <v>1794</v>
      </c>
      <c r="D188" s="9">
        <v>-5.1217913762523097E-2</v>
      </c>
      <c r="E188" s="9">
        <v>1.2670286904317599E-2</v>
      </c>
      <c r="F188" s="10">
        <v>5.2914966689671401E-5</v>
      </c>
      <c r="G188" s="8"/>
    </row>
    <row r="189" spans="1:7" ht="15" x14ac:dyDescent="0.15">
      <c r="A189" s="8" t="s">
        <v>1713</v>
      </c>
      <c r="B189" s="8" t="s">
        <v>165</v>
      </c>
      <c r="C189" s="8" t="s">
        <v>1795</v>
      </c>
      <c r="D189" s="9">
        <v>-5.2084451109994698E-2</v>
      </c>
      <c r="E189" s="9">
        <v>1.26931631509521E-2</v>
      </c>
      <c r="F189" s="10">
        <v>4.0721603815211703E-5</v>
      </c>
      <c r="G189" s="8"/>
    </row>
    <row r="190" spans="1:7" ht="15" x14ac:dyDescent="0.15">
      <c r="A190" s="8" t="s">
        <v>1713</v>
      </c>
      <c r="B190" s="8" t="s">
        <v>165</v>
      </c>
      <c r="C190" s="8" t="s">
        <v>1796</v>
      </c>
      <c r="D190" s="9">
        <v>-5.0513575301785102E-2</v>
      </c>
      <c r="E190" s="9">
        <v>1.25806894562618E-2</v>
      </c>
      <c r="F190" s="10">
        <v>5.9403594105721901E-5</v>
      </c>
      <c r="G190" s="8"/>
    </row>
    <row r="191" spans="1:7" ht="15" x14ac:dyDescent="0.15">
      <c r="A191" s="8" t="s">
        <v>1713</v>
      </c>
      <c r="B191" s="8" t="s">
        <v>165</v>
      </c>
      <c r="C191" s="8" t="s">
        <v>1797</v>
      </c>
      <c r="D191" s="9">
        <v>-5.1851500025918699E-2</v>
      </c>
      <c r="E191" s="9">
        <v>1.27014400710414E-2</v>
      </c>
      <c r="F191" s="10">
        <v>4.4585968895062597E-5</v>
      </c>
      <c r="G191" s="8"/>
    </row>
    <row r="192" spans="1:7" ht="15" x14ac:dyDescent="0.15">
      <c r="A192" s="8" t="s">
        <v>1713</v>
      </c>
      <c r="B192" s="8" t="s">
        <v>165</v>
      </c>
      <c r="C192" s="8" t="s">
        <v>1798</v>
      </c>
      <c r="D192" s="9">
        <v>-5.42983053572514E-2</v>
      </c>
      <c r="E192" s="9">
        <v>1.2508520890397E-2</v>
      </c>
      <c r="F192" s="10">
        <v>1.41896835642988E-5</v>
      </c>
      <c r="G192" s="8"/>
    </row>
    <row r="193" spans="1:7" ht="15" x14ac:dyDescent="0.15">
      <c r="A193" s="8" t="s">
        <v>1713</v>
      </c>
      <c r="B193" s="8" t="s">
        <v>165</v>
      </c>
      <c r="C193" s="8" t="s">
        <v>1799</v>
      </c>
      <c r="D193" s="9">
        <v>-5.2270212223134098E-2</v>
      </c>
      <c r="E193" s="9">
        <v>1.2691344276168699E-2</v>
      </c>
      <c r="F193" s="10">
        <v>3.8122784522625701E-5</v>
      </c>
      <c r="G193" s="8"/>
    </row>
    <row r="194" spans="1:7" ht="15" x14ac:dyDescent="0.15">
      <c r="A194" s="8" t="s">
        <v>1713</v>
      </c>
      <c r="B194" s="8" t="s">
        <v>165</v>
      </c>
      <c r="C194" s="8" t="s">
        <v>1800</v>
      </c>
      <c r="D194" s="9">
        <v>-5.2906097960727497E-2</v>
      </c>
      <c r="E194" s="9">
        <v>1.27050896865458E-2</v>
      </c>
      <c r="F194" s="10">
        <v>3.1249319484071697E-5</v>
      </c>
      <c r="G194" s="8"/>
    </row>
    <row r="195" spans="1:7" ht="15" x14ac:dyDescent="0.15">
      <c r="A195" s="8" t="s">
        <v>1713</v>
      </c>
      <c r="B195" s="8" t="s">
        <v>165</v>
      </c>
      <c r="C195" s="8" t="s">
        <v>1802</v>
      </c>
      <c r="D195" s="9">
        <v>-5.2103358626493797E-2</v>
      </c>
      <c r="E195" s="9">
        <v>1.27031771164731E-2</v>
      </c>
      <c r="F195" s="10">
        <v>4.1030208653957602E-5</v>
      </c>
      <c r="G195" s="8"/>
    </row>
    <row r="196" spans="1:7" ht="15" x14ac:dyDescent="0.15">
      <c r="A196" s="8" t="s">
        <v>1713</v>
      </c>
      <c r="B196" s="8" t="s">
        <v>165</v>
      </c>
      <c r="C196" s="8" t="s">
        <v>1803</v>
      </c>
      <c r="D196" s="9">
        <v>-5.2532176556492498E-2</v>
      </c>
      <c r="E196" s="9">
        <v>1.26914650337043E-2</v>
      </c>
      <c r="F196" s="10">
        <v>3.48559180617365E-5</v>
      </c>
      <c r="G196" s="8"/>
    </row>
    <row r="197" spans="1:7" ht="15" x14ac:dyDescent="0.15">
      <c r="A197" s="8" t="s">
        <v>1713</v>
      </c>
      <c r="B197" s="8" t="s">
        <v>165</v>
      </c>
      <c r="C197" s="8" t="s">
        <v>1804</v>
      </c>
      <c r="D197" s="9">
        <v>-5.2211440129236397E-2</v>
      </c>
      <c r="E197" s="9">
        <v>1.2695167033896001E-2</v>
      </c>
      <c r="F197" s="10">
        <v>3.9105486805038201E-5</v>
      </c>
      <c r="G197" s="8"/>
    </row>
    <row r="198" spans="1:7" ht="15" x14ac:dyDescent="0.15">
      <c r="A198" s="8" t="s">
        <v>1713</v>
      </c>
      <c r="B198" s="8" t="s">
        <v>165</v>
      </c>
      <c r="C198" s="8" t="s">
        <v>1806</v>
      </c>
      <c r="D198" s="9">
        <v>-5.0896668700112703E-2</v>
      </c>
      <c r="E198" s="9">
        <v>1.2597517419096E-2</v>
      </c>
      <c r="F198" s="10">
        <v>5.3402406883990803E-5</v>
      </c>
      <c r="G198" s="8"/>
    </row>
    <row r="199" spans="1:7" ht="15" x14ac:dyDescent="0.15">
      <c r="A199" s="8" t="s">
        <v>1713</v>
      </c>
      <c r="B199" s="8" t="s">
        <v>165</v>
      </c>
      <c r="C199" s="8" t="s">
        <v>1807</v>
      </c>
      <c r="D199" s="9">
        <v>-5.1774428485196998E-2</v>
      </c>
      <c r="E199" s="9">
        <v>1.27101065434849E-2</v>
      </c>
      <c r="F199" s="10">
        <v>4.63148336959582E-5</v>
      </c>
      <c r="G199" s="8"/>
    </row>
    <row r="200" spans="1:7" ht="15" x14ac:dyDescent="0.15">
      <c r="A200" s="8" t="s">
        <v>1713</v>
      </c>
      <c r="B200" s="8" t="s">
        <v>165</v>
      </c>
      <c r="C200" s="8" t="s">
        <v>1808</v>
      </c>
      <c r="D200" s="9">
        <v>-5.1938041071603998E-2</v>
      </c>
      <c r="E200" s="9">
        <v>1.27365055445108E-2</v>
      </c>
      <c r="F200" s="10">
        <v>4.5446679706320801E-5</v>
      </c>
      <c r="G200" s="8"/>
    </row>
    <row r="201" spans="1:7" ht="15" x14ac:dyDescent="0.15">
      <c r="A201" s="8" t="s">
        <v>1713</v>
      </c>
      <c r="B201" s="8" t="s">
        <v>165</v>
      </c>
      <c r="C201" s="8" t="s">
        <v>1809</v>
      </c>
      <c r="D201" s="9">
        <v>-5.2620722499995699E-2</v>
      </c>
      <c r="E201" s="9">
        <v>1.26715737824762E-2</v>
      </c>
      <c r="F201" s="10">
        <v>3.2863453706843498E-5</v>
      </c>
      <c r="G201" s="8"/>
    </row>
    <row r="202" spans="1:7" ht="15" x14ac:dyDescent="0.15">
      <c r="A202" s="8" t="s">
        <v>1713</v>
      </c>
      <c r="B202" s="8" t="s">
        <v>165</v>
      </c>
      <c r="C202" s="8" t="s">
        <v>1810</v>
      </c>
      <c r="D202" s="9">
        <v>-5.1653629608934097E-2</v>
      </c>
      <c r="E202" s="9">
        <v>1.26972220703399E-2</v>
      </c>
      <c r="F202" s="10">
        <v>4.7397071725538202E-5</v>
      </c>
      <c r="G202" s="8"/>
    </row>
    <row r="203" spans="1:7" ht="15" x14ac:dyDescent="0.15">
      <c r="A203" s="8" t="s">
        <v>1713</v>
      </c>
      <c r="B203" s="8" t="s">
        <v>165</v>
      </c>
      <c r="C203" s="8" t="s">
        <v>1811</v>
      </c>
      <c r="D203" s="9">
        <v>-5.1169356006282897E-2</v>
      </c>
      <c r="E203" s="9">
        <v>1.2675684428337299E-2</v>
      </c>
      <c r="F203" s="10">
        <v>5.4182435124772101E-5</v>
      </c>
      <c r="G203" s="8"/>
    </row>
    <row r="204" spans="1:7" ht="15" x14ac:dyDescent="0.15">
      <c r="A204" s="8" t="s">
        <v>1713</v>
      </c>
      <c r="B204" s="8" t="s">
        <v>165</v>
      </c>
      <c r="C204" s="8" t="s">
        <v>1812</v>
      </c>
      <c r="D204" s="9">
        <v>-5.1878650508438998E-2</v>
      </c>
      <c r="E204" s="9">
        <v>1.2712670666959599E-2</v>
      </c>
      <c r="F204" s="10">
        <v>4.4869052682036502E-5</v>
      </c>
      <c r="G204" s="8"/>
    </row>
    <row r="205" spans="1:7" ht="15" x14ac:dyDescent="0.15">
      <c r="A205" s="8" t="s">
        <v>1713</v>
      </c>
      <c r="B205" s="8" t="s">
        <v>165</v>
      </c>
      <c r="C205" s="8" t="s">
        <v>1813</v>
      </c>
      <c r="D205" s="9">
        <v>-5.1933348351509603E-2</v>
      </c>
      <c r="E205" s="9">
        <v>1.27040799047282E-2</v>
      </c>
      <c r="F205" s="10">
        <v>4.3524548661433003E-5</v>
      </c>
      <c r="G205" s="8"/>
    </row>
    <row r="206" spans="1:7" ht="15" x14ac:dyDescent="0.15">
      <c r="A206" s="8" t="s">
        <v>1713</v>
      </c>
      <c r="B206" s="8" t="s">
        <v>165</v>
      </c>
      <c r="C206" s="8" t="s">
        <v>1814</v>
      </c>
      <c r="D206" s="9">
        <v>-5.3317279942886403E-2</v>
      </c>
      <c r="E206" s="9">
        <v>1.25906578701053E-2</v>
      </c>
      <c r="F206" s="10">
        <v>2.2888767585052301E-5</v>
      </c>
      <c r="G206" s="8"/>
    </row>
    <row r="207" spans="1:7" ht="15" x14ac:dyDescent="0.15">
      <c r="A207" s="8" t="s">
        <v>1713</v>
      </c>
      <c r="B207" s="8" t="s">
        <v>165</v>
      </c>
      <c r="C207" s="8" t="s">
        <v>1815</v>
      </c>
      <c r="D207" s="9">
        <v>-5.06156761776324E-2</v>
      </c>
      <c r="E207" s="9">
        <v>1.26185034429721E-2</v>
      </c>
      <c r="F207" s="10">
        <v>6.0404108999506699E-5</v>
      </c>
      <c r="G207" s="8"/>
    </row>
    <row r="208" spans="1:7" ht="15" x14ac:dyDescent="0.15">
      <c r="A208" s="8" t="s">
        <v>1713</v>
      </c>
      <c r="B208" s="8" t="s">
        <v>165</v>
      </c>
      <c r="C208" s="8" t="s">
        <v>1816</v>
      </c>
      <c r="D208" s="9">
        <v>-5.2157754533667201E-2</v>
      </c>
      <c r="E208" s="9">
        <v>1.2698023391956101E-2</v>
      </c>
      <c r="F208" s="10">
        <v>3.9987979144151401E-5</v>
      </c>
      <c r="G208" s="8"/>
    </row>
    <row r="209" spans="1:7" ht="15" x14ac:dyDescent="0.15">
      <c r="A209" s="8" t="s">
        <v>1713</v>
      </c>
      <c r="B209" s="8" t="s">
        <v>165</v>
      </c>
      <c r="C209" s="8" t="s">
        <v>1817</v>
      </c>
      <c r="D209" s="9">
        <v>-5.1590521272181403E-2</v>
      </c>
      <c r="E209" s="9">
        <v>1.26888494462216E-2</v>
      </c>
      <c r="F209" s="10">
        <v>4.7864783976141798E-5</v>
      </c>
      <c r="G209" s="8"/>
    </row>
    <row r="210" spans="1:7" ht="15" x14ac:dyDescent="0.15">
      <c r="A210" s="8" t="s">
        <v>1713</v>
      </c>
      <c r="B210" s="8" t="s">
        <v>165</v>
      </c>
      <c r="C210" s="8" t="s">
        <v>1818</v>
      </c>
      <c r="D210" s="9">
        <v>-5.0781304166775697E-2</v>
      </c>
      <c r="E210" s="9">
        <v>1.26580861854854E-2</v>
      </c>
      <c r="F210" s="10">
        <v>6.0265729181330097E-5</v>
      </c>
      <c r="G210" s="8"/>
    </row>
    <row r="211" spans="1:7" ht="15" x14ac:dyDescent="0.15">
      <c r="A211" s="8" t="s">
        <v>1713</v>
      </c>
      <c r="B211" s="8" t="s">
        <v>165</v>
      </c>
      <c r="C211" s="8" t="s">
        <v>1819</v>
      </c>
      <c r="D211" s="9">
        <v>-5.17872004699719E-2</v>
      </c>
      <c r="E211" s="9">
        <v>1.27043585022662E-2</v>
      </c>
      <c r="F211" s="10">
        <v>4.5751414312129698E-5</v>
      </c>
      <c r="G211" s="8"/>
    </row>
    <row r="212" spans="1:7" ht="15" x14ac:dyDescent="0.15">
      <c r="A212" s="8" t="s">
        <v>1713</v>
      </c>
      <c r="B212" s="8" t="s">
        <v>165</v>
      </c>
      <c r="C212" s="8" t="s">
        <v>1820</v>
      </c>
      <c r="D212" s="9">
        <v>-5.1848988050369901E-2</v>
      </c>
      <c r="E212" s="9">
        <v>1.2705168194479E-2</v>
      </c>
      <c r="F212" s="10">
        <v>4.4854557034962903E-5</v>
      </c>
      <c r="G212" s="8"/>
    </row>
    <row r="213" spans="1:7" ht="15" x14ac:dyDescent="0.15">
      <c r="A213" s="8" t="s">
        <v>1713</v>
      </c>
      <c r="B213" s="8" t="s">
        <v>165</v>
      </c>
      <c r="C213" s="8" t="s">
        <v>1821</v>
      </c>
      <c r="D213" s="9">
        <v>-5.1113505359671199E-2</v>
      </c>
      <c r="E213" s="9">
        <v>1.27119233686806E-2</v>
      </c>
      <c r="F213" s="10">
        <v>5.7973644922201298E-5</v>
      </c>
      <c r="G213" s="8"/>
    </row>
    <row r="214" spans="1:7" ht="15" x14ac:dyDescent="0.15">
      <c r="A214" s="8" t="s">
        <v>1713</v>
      </c>
      <c r="B214" s="8" t="s">
        <v>165</v>
      </c>
      <c r="C214" s="8" t="s">
        <v>1822</v>
      </c>
      <c r="D214" s="9">
        <v>-5.2980833666714001E-2</v>
      </c>
      <c r="E214" s="9">
        <v>1.26234853115458E-2</v>
      </c>
      <c r="F214" s="10">
        <v>2.7046770940160101E-5</v>
      </c>
      <c r="G214" s="8"/>
    </row>
    <row r="215" spans="1:7" ht="15" x14ac:dyDescent="0.15">
      <c r="A215" s="8" t="s">
        <v>1713</v>
      </c>
      <c r="B215" s="8" t="s">
        <v>165</v>
      </c>
      <c r="C215" s="8" t="s">
        <v>1823</v>
      </c>
      <c r="D215" s="9">
        <v>-5.1084077187079899E-2</v>
      </c>
      <c r="E215" s="9">
        <v>1.26436050967468E-2</v>
      </c>
      <c r="F215" s="10">
        <v>5.3380720398233702E-5</v>
      </c>
      <c r="G215" s="8"/>
    </row>
    <row r="216" spans="1:7" ht="15" x14ac:dyDescent="0.15">
      <c r="A216" s="8" t="s">
        <v>1713</v>
      </c>
      <c r="B216" s="8" t="s">
        <v>165</v>
      </c>
      <c r="C216" s="8" t="s">
        <v>1825</v>
      </c>
      <c r="D216" s="9">
        <v>-5.2432035580185499E-2</v>
      </c>
      <c r="E216" s="9">
        <v>1.2695724482362499E-2</v>
      </c>
      <c r="F216" s="10">
        <v>3.6292565310187399E-5</v>
      </c>
      <c r="G216" s="8"/>
    </row>
    <row r="217" spans="1:7" ht="15" x14ac:dyDescent="0.15">
      <c r="A217" s="8" t="s">
        <v>1713</v>
      </c>
      <c r="B217" s="8" t="s">
        <v>165</v>
      </c>
      <c r="C217" s="8" t="s">
        <v>1826</v>
      </c>
      <c r="D217" s="9">
        <v>-5.3200223007915902E-2</v>
      </c>
      <c r="E217" s="9">
        <v>1.2701179686344599E-2</v>
      </c>
      <c r="F217" s="10">
        <v>2.8067461074330799E-5</v>
      </c>
      <c r="G217" s="8"/>
    </row>
    <row r="218" spans="1:7" ht="15" x14ac:dyDescent="0.15">
      <c r="A218" s="8" t="s">
        <v>1713</v>
      </c>
      <c r="B218" s="8" t="s">
        <v>165</v>
      </c>
      <c r="C218" s="8" t="s">
        <v>1827</v>
      </c>
      <c r="D218" s="9">
        <v>-5.2644795293745099E-2</v>
      </c>
      <c r="E218" s="9">
        <v>1.2684107334276599E-2</v>
      </c>
      <c r="F218" s="10">
        <v>3.3181744963938803E-5</v>
      </c>
      <c r="G218" s="8"/>
    </row>
    <row r="219" spans="1:7" ht="15" x14ac:dyDescent="0.15">
      <c r="A219" s="8" t="s">
        <v>1713</v>
      </c>
      <c r="B219" s="8" t="s">
        <v>165</v>
      </c>
      <c r="C219" s="8" t="s">
        <v>1828</v>
      </c>
      <c r="D219" s="9">
        <v>-5.04382763937508E-2</v>
      </c>
      <c r="E219" s="9">
        <v>1.2613469310725199E-2</v>
      </c>
      <c r="F219" s="10">
        <v>6.3674357129117295E-5</v>
      </c>
      <c r="G219" s="8"/>
    </row>
    <row r="220" spans="1:7" ht="15" x14ac:dyDescent="0.15">
      <c r="A220" s="8" t="s">
        <v>1713</v>
      </c>
      <c r="B220" s="8" t="s">
        <v>165</v>
      </c>
      <c r="C220" s="8" t="s">
        <v>1829</v>
      </c>
      <c r="D220" s="9">
        <v>-5.19850213495128E-2</v>
      </c>
      <c r="E220" s="9">
        <v>1.2715432898113201E-2</v>
      </c>
      <c r="F220" s="10">
        <v>4.3446981357939299E-5</v>
      </c>
      <c r="G220" s="8"/>
    </row>
    <row r="221" spans="1:7" ht="15" x14ac:dyDescent="0.15">
      <c r="A221" s="8" t="s">
        <v>1713</v>
      </c>
      <c r="B221" s="8" t="s">
        <v>165</v>
      </c>
      <c r="C221" s="8" t="s">
        <v>1830</v>
      </c>
      <c r="D221" s="9">
        <v>-5.2015204696218002E-2</v>
      </c>
      <c r="E221" s="9">
        <v>1.2700277018446201E-2</v>
      </c>
      <c r="F221" s="10">
        <v>4.2108355500359697E-5</v>
      </c>
      <c r="G221" s="8"/>
    </row>
    <row r="222" spans="1:7" ht="15" x14ac:dyDescent="0.15">
      <c r="A222" s="8" t="s">
        <v>1713</v>
      </c>
      <c r="B222" s="8" t="s">
        <v>165</v>
      </c>
      <c r="C222" s="8" t="s">
        <v>1831</v>
      </c>
      <c r="D222" s="9">
        <v>-5.2971680990432098E-2</v>
      </c>
      <c r="E222" s="9">
        <v>1.27111206324628E-2</v>
      </c>
      <c r="F222" s="10">
        <v>3.0816196598918302E-5</v>
      </c>
      <c r="G222" s="8"/>
    </row>
    <row r="223" spans="1:7" ht="15" x14ac:dyDescent="0.15">
      <c r="A223" s="8" t="s">
        <v>1713</v>
      </c>
      <c r="B223" s="8" t="s">
        <v>165</v>
      </c>
      <c r="C223" s="8" t="s">
        <v>1832</v>
      </c>
      <c r="D223" s="9">
        <v>-5.3303977740392701E-2</v>
      </c>
      <c r="E223" s="9">
        <v>1.2662706932310501E-2</v>
      </c>
      <c r="F223" s="10">
        <v>2.5590845375704702E-5</v>
      </c>
      <c r="G223" s="8"/>
    </row>
    <row r="224" spans="1:7" ht="15" x14ac:dyDescent="0.15">
      <c r="A224" s="8" t="s">
        <v>1713</v>
      </c>
      <c r="B224" s="8" t="s">
        <v>165</v>
      </c>
      <c r="C224" s="8" t="s">
        <v>1833</v>
      </c>
      <c r="D224" s="9">
        <v>-5.2045895987571901E-2</v>
      </c>
      <c r="E224" s="9">
        <v>1.27119149322575E-2</v>
      </c>
      <c r="F224" s="10">
        <v>4.2351724581933002E-5</v>
      </c>
      <c r="G224" s="8"/>
    </row>
    <row r="225" spans="1:7" ht="15" x14ac:dyDescent="0.15">
      <c r="A225" s="8" t="s">
        <v>1713</v>
      </c>
      <c r="B225" s="8" t="s">
        <v>165</v>
      </c>
      <c r="C225" s="8" t="s">
        <v>1834</v>
      </c>
      <c r="D225" s="9">
        <v>-5.17215038099227E-2</v>
      </c>
      <c r="E225" s="9">
        <v>1.26926751041172E-2</v>
      </c>
      <c r="F225" s="10">
        <v>4.6032222436240097E-5</v>
      </c>
      <c r="G225" s="8"/>
    </row>
    <row r="226" spans="1:7" ht="15" x14ac:dyDescent="0.15">
      <c r="A226" s="8" t="s">
        <v>1713</v>
      </c>
      <c r="B226" s="8" t="s">
        <v>165</v>
      </c>
      <c r="C226" s="8" t="s">
        <v>1835</v>
      </c>
      <c r="D226" s="9">
        <v>-5.1177269258966998E-2</v>
      </c>
      <c r="E226" s="9">
        <v>1.2671300788813599E-2</v>
      </c>
      <c r="F226" s="10">
        <v>5.3717765144219801E-5</v>
      </c>
      <c r="G226" s="8"/>
    </row>
    <row r="227" spans="1:7" ht="15" x14ac:dyDescent="0.15">
      <c r="A227" s="8" t="s">
        <v>1713</v>
      </c>
      <c r="B227" s="8" t="s">
        <v>165</v>
      </c>
      <c r="C227" s="8" t="s">
        <v>1836</v>
      </c>
      <c r="D227" s="9">
        <v>-5.2026522835625401E-2</v>
      </c>
      <c r="E227" s="9">
        <v>1.2702437000587499E-2</v>
      </c>
      <c r="F227" s="10">
        <v>4.2072998741062102E-5</v>
      </c>
      <c r="G227" s="8"/>
    </row>
    <row r="228" spans="1:7" ht="15" x14ac:dyDescent="0.15">
      <c r="A228" s="8" t="s">
        <v>1713</v>
      </c>
      <c r="B228" s="8" t="s">
        <v>165</v>
      </c>
      <c r="C228" s="8" t="s">
        <v>1837</v>
      </c>
      <c r="D228" s="9">
        <v>-5.2396826002297302E-2</v>
      </c>
      <c r="E228" s="9">
        <v>1.2690645683631501E-2</v>
      </c>
      <c r="F228" s="10">
        <v>3.6470039624312303E-5</v>
      </c>
      <c r="G228" s="8"/>
    </row>
    <row r="229" spans="1:7" ht="15" x14ac:dyDescent="0.15">
      <c r="A229" s="8" t="s">
        <v>1713</v>
      </c>
      <c r="B229" s="8" t="s">
        <v>165</v>
      </c>
      <c r="C229" s="8" t="s">
        <v>1838</v>
      </c>
      <c r="D229" s="9">
        <v>-5.2190461387190398E-2</v>
      </c>
      <c r="E229" s="9">
        <v>1.2708369106238401E-2</v>
      </c>
      <c r="F229" s="10">
        <v>4.0121503925055097E-5</v>
      </c>
      <c r="G229" s="8"/>
    </row>
    <row r="230" spans="1:7" ht="15" x14ac:dyDescent="0.15">
      <c r="A230" s="8" t="s">
        <v>1713</v>
      </c>
      <c r="B230" s="8" t="s">
        <v>165</v>
      </c>
      <c r="C230" s="8" t="s">
        <v>1839</v>
      </c>
      <c r="D230" s="9">
        <v>-5.0090509648820399E-2</v>
      </c>
      <c r="E230" s="9">
        <v>1.27060410515483E-2</v>
      </c>
      <c r="F230" s="10">
        <v>8.0717610750516303E-5</v>
      </c>
      <c r="G230" s="8"/>
    </row>
    <row r="231" spans="1:7" ht="15" x14ac:dyDescent="0.15">
      <c r="A231" s="8" t="s">
        <v>1713</v>
      </c>
      <c r="B231" s="8" t="s">
        <v>165</v>
      </c>
      <c r="C231" s="8" t="s">
        <v>1840</v>
      </c>
      <c r="D231" s="9">
        <v>-5.07665488360073E-2</v>
      </c>
      <c r="E231" s="9">
        <v>1.2681182025342101E-2</v>
      </c>
      <c r="F231" s="10">
        <v>6.2465575713505005E-5</v>
      </c>
      <c r="G231" s="8"/>
    </row>
    <row r="232" spans="1:7" ht="15" x14ac:dyDescent="0.15">
      <c r="A232" s="8" t="s">
        <v>1713</v>
      </c>
      <c r="B232" s="8" t="s">
        <v>165</v>
      </c>
      <c r="C232" s="8" t="s">
        <v>1841</v>
      </c>
      <c r="D232" s="9">
        <v>-5.0690204656065697E-2</v>
      </c>
      <c r="E232" s="9">
        <v>1.27555381627715E-2</v>
      </c>
      <c r="F232" s="10">
        <v>7.0682638975982204E-5</v>
      </c>
      <c r="G232" s="8"/>
    </row>
    <row r="233" spans="1:7" ht="15" x14ac:dyDescent="0.15">
      <c r="A233" s="8" t="s">
        <v>1713</v>
      </c>
      <c r="B233" s="8" t="s">
        <v>165</v>
      </c>
      <c r="C233" s="8" t="s">
        <v>1842</v>
      </c>
      <c r="D233" s="9">
        <v>-5.2021676934268603E-2</v>
      </c>
      <c r="E233" s="9">
        <v>1.2709236885774199E-2</v>
      </c>
      <c r="F233" s="10">
        <v>4.25427433403417E-5</v>
      </c>
      <c r="G233" s="8"/>
    </row>
    <row r="234" spans="1:7" ht="15" x14ac:dyDescent="0.15">
      <c r="A234" s="8" t="s">
        <v>1713</v>
      </c>
      <c r="B234" s="8" t="s">
        <v>165</v>
      </c>
      <c r="C234" s="8" t="s">
        <v>1843</v>
      </c>
      <c r="D234" s="9">
        <v>-5.0352084844217597E-2</v>
      </c>
      <c r="E234" s="9">
        <v>1.2636691320795901E-2</v>
      </c>
      <c r="F234" s="10">
        <v>6.7595586365535194E-5</v>
      </c>
      <c r="G234" s="8"/>
    </row>
    <row r="235" spans="1:7" ht="15" x14ac:dyDescent="0.15">
      <c r="A235" s="8" t="s">
        <v>1713</v>
      </c>
      <c r="B235" s="8" t="s">
        <v>165</v>
      </c>
      <c r="C235" s="8" t="s">
        <v>1844</v>
      </c>
      <c r="D235" s="9">
        <v>-5.29066133062783E-2</v>
      </c>
      <c r="E235" s="9">
        <v>1.26507924595054E-2</v>
      </c>
      <c r="F235" s="10">
        <v>2.88855576414059E-5</v>
      </c>
      <c r="G235" s="8"/>
    </row>
    <row r="236" spans="1:7" ht="15" x14ac:dyDescent="0.15">
      <c r="A236" s="8" t="s">
        <v>1713</v>
      </c>
      <c r="B236" s="8" t="s">
        <v>165</v>
      </c>
      <c r="C236" s="8" t="s">
        <v>1845</v>
      </c>
      <c r="D236" s="9">
        <v>-5.2677001386211203E-2</v>
      </c>
      <c r="E236" s="9">
        <v>1.2662753604361201E-2</v>
      </c>
      <c r="F236" s="10">
        <v>3.1825349342361999E-5</v>
      </c>
      <c r="G236" s="8"/>
    </row>
    <row r="237" spans="1:7" ht="15" x14ac:dyDescent="0.15">
      <c r="A237" s="8" t="s">
        <v>1713</v>
      </c>
      <c r="B237" s="8" t="s">
        <v>165</v>
      </c>
      <c r="C237" s="8" t="s">
        <v>1846</v>
      </c>
      <c r="D237" s="9">
        <v>-5.0953639270615997E-2</v>
      </c>
      <c r="E237" s="9">
        <v>1.26439906238824E-2</v>
      </c>
      <c r="F237" s="10">
        <v>5.5807693681998801E-5</v>
      </c>
      <c r="G237" s="8"/>
    </row>
    <row r="238" spans="1:7" ht="15" x14ac:dyDescent="0.15">
      <c r="A238" s="8" t="s">
        <v>1713</v>
      </c>
      <c r="B238" s="8" t="s">
        <v>165</v>
      </c>
      <c r="C238" s="8" t="s">
        <v>1847</v>
      </c>
      <c r="D238" s="9">
        <v>-5.1327425671272901E-2</v>
      </c>
      <c r="E238" s="9">
        <v>1.2680968021336499E-2</v>
      </c>
      <c r="F238" s="10">
        <v>5.1746531286521601E-5</v>
      </c>
      <c r="G238" s="8"/>
    </row>
    <row r="239" spans="1:7" ht="15" x14ac:dyDescent="0.15">
      <c r="A239" s="8" t="s">
        <v>1713</v>
      </c>
      <c r="B239" s="8" t="s">
        <v>165</v>
      </c>
      <c r="C239" s="8" t="s">
        <v>1848</v>
      </c>
      <c r="D239" s="9">
        <v>-5.2603387914738203E-2</v>
      </c>
      <c r="E239" s="9">
        <v>1.26795441834714E-2</v>
      </c>
      <c r="F239" s="10">
        <v>3.3439595324764199E-5</v>
      </c>
      <c r="G239" s="8"/>
    </row>
    <row r="240" spans="1:7" ht="15" x14ac:dyDescent="0.15">
      <c r="A240" s="8" t="s">
        <v>1713</v>
      </c>
      <c r="B240" s="8" t="s">
        <v>165</v>
      </c>
      <c r="C240" s="8" t="s">
        <v>1849</v>
      </c>
      <c r="D240" s="9">
        <v>-5.1695989011196403E-2</v>
      </c>
      <c r="E240" s="9">
        <v>1.27055724819682E-2</v>
      </c>
      <c r="F240" s="10">
        <v>4.7262979852370001E-5</v>
      </c>
      <c r="G240" s="8"/>
    </row>
    <row r="241" spans="1:7" ht="15" x14ac:dyDescent="0.15">
      <c r="A241" s="8" t="s">
        <v>1713</v>
      </c>
      <c r="B241" s="8" t="s">
        <v>165</v>
      </c>
      <c r="C241" s="8" t="s">
        <v>1850</v>
      </c>
      <c r="D241" s="9">
        <v>-5.1326948080067901E-2</v>
      </c>
      <c r="E241" s="9">
        <v>1.26876694599813E-2</v>
      </c>
      <c r="F241" s="10">
        <v>5.2229465027656801E-5</v>
      </c>
      <c r="G241" s="8"/>
    </row>
    <row r="242" spans="1:7" ht="15" x14ac:dyDescent="0.15">
      <c r="A242" s="8" t="s">
        <v>1713</v>
      </c>
      <c r="B242" s="8" t="s">
        <v>165</v>
      </c>
      <c r="C242" s="8" t="s">
        <v>1851</v>
      </c>
      <c r="D242" s="9">
        <v>-5.2135062690683402E-2</v>
      </c>
      <c r="E242" s="9">
        <v>1.2705745442141E-2</v>
      </c>
      <c r="F242" s="10">
        <v>4.07357135805992E-5</v>
      </c>
      <c r="G242" s="8"/>
    </row>
    <row r="243" spans="1:7" ht="15" x14ac:dyDescent="0.15">
      <c r="A243" s="8" t="s">
        <v>1713</v>
      </c>
      <c r="B243" s="8" t="s">
        <v>165</v>
      </c>
      <c r="C243" s="8" t="s">
        <v>1852</v>
      </c>
      <c r="D243" s="9">
        <v>-4.9801265461255101E-2</v>
      </c>
      <c r="E243" s="9">
        <v>1.25871949885604E-2</v>
      </c>
      <c r="F243" s="10">
        <v>7.6055168052375702E-5</v>
      </c>
      <c r="G243" s="8"/>
    </row>
    <row r="244" spans="1:7" ht="15" x14ac:dyDescent="0.15">
      <c r="A244" s="8" t="s">
        <v>1713</v>
      </c>
      <c r="B244" s="8" t="s">
        <v>165</v>
      </c>
      <c r="C244" s="8" t="s">
        <v>1853</v>
      </c>
      <c r="D244" s="9">
        <v>-5.2044173975199497E-2</v>
      </c>
      <c r="E244" s="9">
        <v>1.2700978569370599E-2</v>
      </c>
      <c r="F244" s="10">
        <v>4.1736441096516302E-5</v>
      </c>
      <c r="G244" s="8"/>
    </row>
    <row r="245" spans="1:7" ht="15" x14ac:dyDescent="0.15">
      <c r="A245" s="8" t="s">
        <v>1713</v>
      </c>
      <c r="B245" s="8" t="s">
        <v>165</v>
      </c>
      <c r="C245" s="8" t="s">
        <v>1854</v>
      </c>
      <c r="D245" s="9">
        <v>-5.1557133905458803E-2</v>
      </c>
      <c r="E245" s="9">
        <v>1.2686768065729701E-2</v>
      </c>
      <c r="F245" s="10">
        <v>4.8269664965145503E-5</v>
      </c>
      <c r="G245" s="8"/>
    </row>
    <row r="246" spans="1:7" ht="15" x14ac:dyDescent="0.15">
      <c r="A246" s="8" t="s">
        <v>1713</v>
      </c>
      <c r="B246" s="8" t="s">
        <v>165</v>
      </c>
      <c r="C246" s="8" t="s">
        <v>1855</v>
      </c>
      <c r="D246" s="9">
        <v>-5.0768624317871901E-2</v>
      </c>
      <c r="E246" s="9">
        <v>1.2621730455069501E-2</v>
      </c>
      <c r="F246" s="10">
        <v>5.7627972863794402E-5</v>
      </c>
      <c r="G246" s="8"/>
    </row>
    <row r="247" spans="1:7" ht="15" x14ac:dyDescent="0.15">
      <c r="A247" s="8" t="s">
        <v>1713</v>
      </c>
      <c r="B247" s="8" t="s">
        <v>165</v>
      </c>
      <c r="C247" s="8" t="s">
        <v>1856</v>
      </c>
      <c r="D247" s="9">
        <v>-5.0562364054835697E-2</v>
      </c>
      <c r="E247" s="9">
        <v>1.2649159479766799E-2</v>
      </c>
      <c r="F247" s="10">
        <v>6.4071673677882593E-5</v>
      </c>
      <c r="G247" s="8"/>
    </row>
    <row r="248" spans="1:7" ht="15" x14ac:dyDescent="0.15">
      <c r="A248" s="8" t="s">
        <v>1713</v>
      </c>
      <c r="B248" s="8" t="s">
        <v>165</v>
      </c>
      <c r="C248" s="8" t="s">
        <v>1857</v>
      </c>
      <c r="D248" s="9">
        <v>-5.0946017573858901E-2</v>
      </c>
      <c r="E248" s="9">
        <v>1.26782823812919E-2</v>
      </c>
      <c r="F248" s="10">
        <v>5.86023613942285E-5</v>
      </c>
      <c r="G248" s="8"/>
    </row>
    <row r="249" spans="1:7" ht="15" x14ac:dyDescent="0.15">
      <c r="A249" s="8" t="s">
        <v>1713</v>
      </c>
      <c r="B249" s="8" t="s">
        <v>165</v>
      </c>
      <c r="C249" s="8" t="s">
        <v>1858</v>
      </c>
      <c r="D249" s="9">
        <v>-5.24402723209932E-2</v>
      </c>
      <c r="E249" s="9">
        <v>1.26796183707294E-2</v>
      </c>
      <c r="F249" s="10">
        <v>3.5373150867868601E-5</v>
      </c>
      <c r="G249" s="8"/>
    </row>
    <row r="250" spans="1:7" ht="15" x14ac:dyDescent="0.15">
      <c r="A250" s="8" t="s">
        <v>1713</v>
      </c>
      <c r="B250" s="8" t="s">
        <v>165</v>
      </c>
      <c r="C250" s="8" t="s">
        <v>1859</v>
      </c>
      <c r="D250" s="9">
        <v>-5.2730325922542301E-2</v>
      </c>
      <c r="E250" s="9">
        <v>1.2667863311623499E-2</v>
      </c>
      <c r="F250" s="10">
        <v>3.1474460061957298E-5</v>
      </c>
      <c r="G250" s="8"/>
    </row>
    <row r="251" spans="1:7" ht="15" x14ac:dyDescent="0.15">
      <c r="A251" s="8" t="s">
        <v>1713</v>
      </c>
      <c r="B251" s="8" t="s">
        <v>165</v>
      </c>
      <c r="C251" s="8" t="s">
        <v>1860</v>
      </c>
      <c r="D251" s="9">
        <v>-5.2369660645136998E-2</v>
      </c>
      <c r="E251" s="9">
        <v>1.26877456573786E-2</v>
      </c>
      <c r="F251" s="10">
        <v>3.6660399763032903E-5</v>
      </c>
      <c r="G251" s="8"/>
    </row>
    <row r="252" spans="1:7" ht="15" x14ac:dyDescent="0.15">
      <c r="A252" s="8" t="s">
        <v>1713</v>
      </c>
      <c r="B252" s="8" t="s">
        <v>165</v>
      </c>
      <c r="C252" s="8" t="s">
        <v>1861</v>
      </c>
      <c r="D252" s="9">
        <v>-5.1197750662706001E-2</v>
      </c>
      <c r="E252" s="9">
        <v>1.2686567988361101E-2</v>
      </c>
      <c r="F252" s="10">
        <v>5.4465918894320099E-5</v>
      </c>
      <c r="G252" s="8"/>
    </row>
    <row r="253" spans="1:7" ht="15" x14ac:dyDescent="0.15">
      <c r="A253" s="8" t="s">
        <v>1713</v>
      </c>
      <c r="B253" s="8" t="s">
        <v>165</v>
      </c>
      <c r="C253" s="8" t="s">
        <v>1862</v>
      </c>
      <c r="D253" s="9">
        <v>-5.1745006709470499E-2</v>
      </c>
      <c r="E253" s="9">
        <v>1.2705035090763501E-2</v>
      </c>
      <c r="F253" s="10">
        <v>4.64522557880815E-5</v>
      </c>
      <c r="G253" s="8"/>
    </row>
    <row r="254" spans="1:7" ht="15" x14ac:dyDescent="0.15">
      <c r="A254" s="8" t="s">
        <v>1713</v>
      </c>
      <c r="B254" s="8" t="s">
        <v>165</v>
      </c>
      <c r="C254" s="8" t="s">
        <v>1863</v>
      </c>
      <c r="D254" s="9">
        <v>-5.14523777612741E-2</v>
      </c>
      <c r="E254" s="9">
        <v>1.26751276039143E-2</v>
      </c>
      <c r="F254" s="10">
        <v>4.9216182232559403E-5</v>
      </c>
      <c r="G254" s="8"/>
    </row>
    <row r="255" spans="1:7" ht="15" x14ac:dyDescent="0.15">
      <c r="A255" s="8" t="s">
        <v>1713</v>
      </c>
      <c r="B255" s="8" t="s">
        <v>165</v>
      </c>
      <c r="C255" s="8" t="s">
        <v>1864</v>
      </c>
      <c r="D255" s="9">
        <v>-5.2750607888363603E-2</v>
      </c>
      <c r="E255" s="9">
        <v>1.26723982517066E-2</v>
      </c>
      <c r="F255" s="10">
        <v>3.1459174743161603E-5</v>
      </c>
      <c r="G255" s="8"/>
    </row>
    <row r="256" spans="1:7" ht="15" x14ac:dyDescent="0.15">
      <c r="A256" s="8" t="s">
        <v>1713</v>
      </c>
      <c r="B256" s="8" t="s">
        <v>165</v>
      </c>
      <c r="C256" s="8" t="s">
        <v>1865</v>
      </c>
      <c r="D256" s="9">
        <v>-5.06488020281982E-2</v>
      </c>
      <c r="E256" s="9">
        <v>1.26229754504317E-2</v>
      </c>
      <c r="F256" s="10">
        <v>6.0096970343552899E-5</v>
      </c>
      <c r="G256" s="8"/>
    </row>
    <row r="257" spans="1:7" ht="15" x14ac:dyDescent="0.15">
      <c r="A257" s="8" t="s">
        <v>1713</v>
      </c>
      <c r="B257" s="8" t="s">
        <v>165</v>
      </c>
      <c r="C257" s="8" t="s">
        <v>1866</v>
      </c>
      <c r="D257" s="9">
        <v>-5.20554546143501E-2</v>
      </c>
      <c r="E257" s="9">
        <v>1.2697722509042501E-2</v>
      </c>
      <c r="F257" s="10">
        <v>4.1388292560925502E-5</v>
      </c>
      <c r="G257" s="8"/>
    </row>
    <row r="258" spans="1:7" ht="15" x14ac:dyDescent="0.15">
      <c r="A258" s="8" t="s">
        <v>1713</v>
      </c>
      <c r="B258" s="8" t="s">
        <v>165</v>
      </c>
      <c r="C258" s="8" t="s">
        <v>1867</v>
      </c>
      <c r="D258" s="9">
        <v>-5.0001564860766602E-2</v>
      </c>
      <c r="E258" s="9">
        <v>1.25996327637096E-2</v>
      </c>
      <c r="F258" s="10">
        <v>7.2328330232636595E-5</v>
      </c>
      <c r="G258" s="8"/>
    </row>
    <row r="259" spans="1:7" ht="15" x14ac:dyDescent="0.15">
      <c r="A259" s="8" t="s">
        <v>1713</v>
      </c>
      <c r="B259" s="8" t="s">
        <v>165</v>
      </c>
      <c r="C259" s="8" t="s">
        <v>1868</v>
      </c>
      <c r="D259" s="9">
        <v>-5.0872168561271101E-2</v>
      </c>
      <c r="E259" s="9">
        <v>1.2675018261917101E-2</v>
      </c>
      <c r="F259" s="10">
        <v>5.9805345093887E-5</v>
      </c>
      <c r="G259" s="8"/>
    </row>
    <row r="260" spans="1:7" ht="15" x14ac:dyDescent="0.15">
      <c r="A260" s="8" t="s">
        <v>1713</v>
      </c>
      <c r="B260" s="8" t="s">
        <v>165</v>
      </c>
      <c r="C260" s="8" t="s">
        <v>1869</v>
      </c>
      <c r="D260" s="9">
        <v>-5.1319794268153598E-2</v>
      </c>
      <c r="E260" s="9">
        <v>1.27169931070121E-2</v>
      </c>
      <c r="F260" s="10">
        <v>5.4479413450386E-5</v>
      </c>
      <c r="G260" s="8"/>
    </row>
    <row r="261" spans="1:7" ht="15" x14ac:dyDescent="0.15">
      <c r="A261" s="8" t="s">
        <v>1713</v>
      </c>
      <c r="B261" s="8" t="s">
        <v>165</v>
      </c>
      <c r="C261" s="8" t="s">
        <v>1870</v>
      </c>
      <c r="D261" s="9">
        <v>-5.2850988273102598E-2</v>
      </c>
      <c r="E261" s="9">
        <v>1.26821769095701E-2</v>
      </c>
      <c r="F261" s="10">
        <v>3.0816986333585998E-5</v>
      </c>
      <c r="G261" s="8"/>
    </row>
    <row r="262" spans="1:7" ht="15" x14ac:dyDescent="0.15">
      <c r="A262" s="8" t="s">
        <v>1713</v>
      </c>
      <c r="B262" s="8" t="s">
        <v>165</v>
      </c>
      <c r="C262" s="8" t="s">
        <v>1871</v>
      </c>
      <c r="D262" s="9">
        <v>-5.1791594115781103E-2</v>
      </c>
      <c r="E262" s="9">
        <v>1.2713790498466901E-2</v>
      </c>
      <c r="F262" s="10">
        <v>4.6281058211146E-5</v>
      </c>
      <c r="G262" s="8"/>
    </row>
    <row r="263" spans="1:7" ht="15" x14ac:dyDescent="0.15">
      <c r="A263" s="8" t="s">
        <v>1713</v>
      </c>
      <c r="B263" s="8" t="s">
        <v>165</v>
      </c>
      <c r="C263" s="8" t="s">
        <v>1872</v>
      </c>
      <c r="D263" s="9">
        <v>-5.2615556471244801E-2</v>
      </c>
      <c r="E263" s="9">
        <v>1.26828294278563E-2</v>
      </c>
      <c r="F263" s="10">
        <v>3.3456422020853403E-5</v>
      </c>
      <c r="G263" s="8"/>
    </row>
    <row r="264" spans="1:7" ht="15" x14ac:dyDescent="0.15">
      <c r="A264" s="8" t="s">
        <v>1713</v>
      </c>
      <c r="B264" s="8" t="s">
        <v>165</v>
      </c>
      <c r="C264" s="8" t="s">
        <v>1873</v>
      </c>
      <c r="D264" s="9">
        <v>-5.1952034734853901E-2</v>
      </c>
      <c r="E264" s="9">
        <v>1.27031342107423E-2</v>
      </c>
      <c r="F264" s="10">
        <v>4.3192756647187399E-5</v>
      </c>
      <c r="G264" s="8"/>
    </row>
    <row r="265" spans="1:7" ht="15" x14ac:dyDescent="0.15">
      <c r="A265" s="8" t="s">
        <v>1713</v>
      </c>
      <c r="B265" s="8" t="s">
        <v>165</v>
      </c>
      <c r="C265" s="8" t="s">
        <v>1874</v>
      </c>
      <c r="D265" s="9">
        <v>-5.1875473748241398E-2</v>
      </c>
      <c r="E265" s="9">
        <v>1.27000091420482E-2</v>
      </c>
      <c r="F265" s="10">
        <v>4.4137594474901598E-5</v>
      </c>
      <c r="G265" s="8"/>
    </row>
    <row r="266" spans="1:7" ht="15" x14ac:dyDescent="0.15">
      <c r="A266" s="8" t="s">
        <v>1713</v>
      </c>
      <c r="B266" s="8" t="s">
        <v>165</v>
      </c>
      <c r="C266" s="8" t="s">
        <v>1875</v>
      </c>
      <c r="D266" s="9">
        <v>-5.4492601549317399E-2</v>
      </c>
      <c r="E266" s="9">
        <v>1.26390064525726E-2</v>
      </c>
      <c r="F266" s="10">
        <v>1.6217832880707101E-5</v>
      </c>
      <c r="G266" s="8"/>
    </row>
    <row r="267" spans="1:7" ht="15" x14ac:dyDescent="0.15">
      <c r="A267" s="8" t="s">
        <v>1713</v>
      </c>
      <c r="B267" s="8" t="s">
        <v>165</v>
      </c>
      <c r="C267" s="8" t="s">
        <v>1876</v>
      </c>
      <c r="D267" s="9">
        <v>-5.2149472799976899E-2</v>
      </c>
      <c r="E267" s="9">
        <v>1.2697559889926E-2</v>
      </c>
      <c r="F267" s="10">
        <v>4.0075004234936801E-5</v>
      </c>
      <c r="G267" s="8"/>
    </row>
    <row r="268" spans="1:7" ht="15" x14ac:dyDescent="0.15">
      <c r="A268" s="8" t="s">
        <v>1713</v>
      </c>
      <c r="B268" s="8" t="s">
        <v>165</v>
      </c>
      <c r="C268" s="8" t="s">
        <v>1877</v>
      </c>
      <c r="D268" s="9">
        <v>-5.2167952912191902E-2</v>
      </c>
      <c r="E268" s="9">
        <v>1.2700478766814601E-2</v>
      </c>
      <c r="F268" s="10">
        <v>3.9986441896761201E-5</v>
      </c>
      <c r="G268" s="8"/>
    </row>
    <row r="269" spans="1:7" ht="15" x14ac:dyDescent="0.15">
      <c r="A269" s="8" t="s">
        <v>1713</v>
      </c>
      <c r="B269" s="8" t="s">
        <v>165</v>
      </c>
      <c r="C269" s="8" t="s">
        <v>1878</v>
      </c>
      <c r="D269" s="9">
        <v>-5.1252878365390699E-2</v>
      </c>
      <c r="E269" s="9">
        <v>1.26826332103929E-2</v>
      </c>
      <c r="F269" s="10">
        <v>5.3181580471497798E-5</v>
      </c>
      <c r="G269" s="8"/>
    </row>
    <row r="270" spans="1:7" ht="15" x14ac:dyDescent="0.15">
      <c r="A270" s="8" t="s">
        <v>1713</v>
      </c>
      <c r="B270" s="8" t="s">
        <v>165</v>
      </c>
      <c r="C270" s="8" t="s">
        <v>1879</v>
      </c>
      <c r="D270" s="9">
        <v>-5.1299104564132399E-2</v>
      </c>
      <c r="E270" s="9">
        <v>1.27063526138063E-2</v>
      </c>
      <c r="F270" s="10">
        <v>5.4074491463672199E-5</v>
      </c>
      <c r="G270" s="8"/>
    </row>
    <row r="271" spans="1:7" ht="15" x14ac:dyDescent="0.15">
      <c r="A271" s="8" t="s">
        <v>1713</v>
      </c>
      <c r="B271" s="8" t="s">
        <v>165</v>
      </c>
      <c r="C271" s="8" t="s">
        <v>1880</v>
      </c>
      <c r="D271" s="9">
        <v>-5.2304315498169197E-2</v>
      </c>
      <c r="E271" s="9">
        <v>1.26947036084731E-2</v>
      </c>
      <c r="F271" s="10">
        <v>3.7859573518615097E-5</v>
      </c>
      <c r="G271" s="8"/>
    </row>
    <row r="272" spans="1:7" ht="15" x14ac:dyDescent="0.15">
      <c r="A272" s="8" t="s">
        <v>1713</v>
      </c>
      <c r="B272" s="8" t="s">
        <v>165</v>
      </c>
      <c r="C272" s="8" t="s">
        <v>1881</v>
      </c>
      <c r="D272" s="9">
        <v>-5.2698676554968502E-2</v>
      </c>
      <c r="E272" s="9">
        <v>1.2660863318075701E-2</v>
      </c>
      <c r="F272" s="10">
        <v>3.1501824968405602E-5</v>
      </c>
      <c r="G272" s="8"/>
    </row>
    <row r="273" spans="1:7" ht="15" x14ac:dyDescent="0.15">
      <c r="A273" s="8" t="s">
        <v>1713</v>
      </c>
      <c r="B273" s="8" t="s">
        <v>165</v>
      </c>
      <c r="C273" s="8" t="s">
        <v>1882</v>
      </c>
      <c r="D273" s="9">
        <v>-5.2537144611266198E-2</v>
      </c>
      <c r="E273" s="9">
        <v>1.2700437579102899E-2</v>
      </c>
      <c r="F273" s="10">
        <v>3.5242758019057502E-5</v>
      </c>
      <c r="G273" s="8"/>
    </row>
    <row r="274" spans="1:7" ht="15" x14ac:dyDescent="0.15">
      <c r="A274" s="8" t="s">
        <v>1713</v>
      </c>
      <c r="B274" s="8" t="s">
        <v>165</v>
      </c>
      <c r="C274" s="8" t="s">
        <v>1883</v>
      </c>
      <c r="D274" s="9">
        <v>-5.13425863251009E-2</v>
      </c>
      <c r="E274" s="9">
        <v>1.26671458977884E-2</v>
      </c>
      <c r="F274" s="10">
        <v>5.0519889292137402E-5</v>
      </c>
      <c r="G274" s="8"/>
    </row>
    <row r="275" spans="1:7" ht="15" x14ac:dyDescent="0.15">
      <c r="A275" s="8" t="s">
        <v>1713</v>
      </c>
      <c r="B275" s="8" t="s">
        <v>165</v>
      </c>
      <c r="C275" s="8" t="s">
        <v>1884</v>
      </c>
      <c r="D275" s="9">
        <v>-5.2229927511584902E-2</v>
      </c>
      <c r="E275" s="9">
        <v>1.2713959528010899E-2</v>
      </c>
      <c r="F275" s="10">
        <v>3.9896672259275203E-5</v>
      </c>
      <c r="G275" s="8"/>
    </row>
    <row r="276" spans="1:7" ht="15" x14ac:dyDescent="0.15">
      <c r="A276" s="8" t="s">
        <v>1713</v>
      </c>
      <c r="B276" s="8" t="s">
        <v>165</v>
      </c>
      <c r="C276" s="8" t="s">
        <v>1885</v>
      </c>
      <c r="D276" s="9">
        <v>-5.1404957827022098E-2</v>
      </c>
      <c r="E276" s="9">
        <v>1.2694389720788801E-2</v>
      </c>
      <c r="F276" s="10">
        <v>5.1343996286530799E-5</v>
      </c>
      <c r="G276" s="8"/>
    </row>
    <row r="277" spans="1:7" ht="15" x14ac:dyDescent="0.15">
      <c r="A277" s="8" t="s">
        <v>1713</v>
      </c>
      <c r="B277" s="8" t="s">
        <v>165</v>
      </c>
      <c r="C277" s="8" t="s">
        <v>1886</v>
      </c>
      <c r="D277" s="9">
        <v>-5.3131899450041702E-2</v>
      </c>
      <c r="E277" s="9">
        <v>1.26689678124595E-2</v>
      </c>
      <c r="F277" s="10">
        <v>2.7424516948247799E-5</v>
      </c>
      <c r="G277" s="8"/>
    </row>
    <row r="278" spans="1:7" ht="15" x14ac:dyDescent="0.15">
      <c r="A278" s="8" t="s">
        <v>1713</v>
      </c>
      <c r="B278" s="8" t="s">
        <v>165</v>
      </c>
      <c r="C278" s="8" t="s">
        <v>1887</v>
      </c>
      <c r="D278" s="9">
        <v>-5.15143170070511E-2</v>
      </c>
      <c r="E278" s="9">
        <v>1.2695925166816001E-2</v>
      </c>
      <c r="F278" s="10">
        <v>4.9590773683166298E-5</v>
      </c>
      <c r="G278" s="8"/>
    </row>
    <row r="279" spans="1:7" ht="15" x14ac:dyDescent="0.15">
      <c r="A279" s="8" t="s">
        <v>1713</v>
      </c>
      <c r="B279" s="8" t="s">
        <v>165</v>
      </c>
      <c r="C279" s="8" t="s">
        <v>1888</v>
      </c>
      <c r="D279" s="9">
        <v>-5.1817143627892297E-2</v>
      </c>
      <c r="E279" s="9">
        <v>1.2703366834608199E-2</v>
      </c>
      <c r="F279" s="10">
        <v>4.5228147740291499E-5</v>
      </c>
      <c r="G279" s="8"/>
    </row>
    <row r="280" spans="1:7" ht="15" x14ac:dyDescent="0.15">
      <c r="A280" s="8" t="s">
        <v>1713</v>
      </c>
      <c r="B280" s="8" t="s">
        <v>165</v>
      </c>
      <c r="C280" s="8" t="s">
        <v>1889</v>
      </c>
      <c r="D280" s="9">
        <v>-5.2010278582410502E-2</v>
      </c>
      <c r="E280" s="9">
        <v>1.26984877083347E-2</v>
      </c>
      <c r="F280" s="10">
        <v>4.2073982512582701E-5</v>
      </c>
      <c r="G280" s="8"/>
    </row>
    <row r="281" spans="1:7" ht="15" x14ac:dyDescent="0.15">
      <c r="A281" s="8" t="s">
        <v>1713</v>
      </c>
      <c r="B281" s="8" t="s">
        <v>165</v>
      </c>
      <c r="C281" s="8" t="s">
        <v>1890</v>
      </c>
      <c r="D281" s="9">
        <v>-5.0685418433552801E-2</v>
      </c>
      <c r="E281" s="9">
        <v>1.26490018240667E-2</v>
      </c>
      <c r="F281" s="10">
        <v>6.1477003182954301E-5</v>
      </c>
      <c r="G281" s="8"/>
    </row>
    <row r="282" spans="1:7" ht="15" x14ac:dyDescent="0.15">
      <c r="A282" s="8" t="s">
        <v>1713</v>
      </c>
      <c r="B282" s="8" t="s">
        <v>165</v>
      </c>
      <c r="C282" s="8" t="s">
        <v>1891</v>
      </c>
      <c r="D282" s="9">
        <v>-5.1051657723849203E-2</v>
      </c>
      <c r="E282" s="9">
        <v>1.2699806748763001E-2</v>
      </c>
      <c r="F282" s="10">
        <v>5.8228598718369003E-5</v>
      </c>
      <c r="G282" s="8"/>
    </row>
    <row r="283" spans="1:7" ht="15" x14ac:dyDescent="0.15">
      <c r="A283" s="8" t="s">
        <v>1713</v>
      </c>
      <c r="B283" s="8" t="s">
        <v>165</v>
      </c>
      <c r="C283" s="8" t="s">
        <v>1892</v>
      </c>
      <c r="D283" s="9">
        <v>-5.0468971963245797E-2</v>
      </c>
      <c r="E283" s="9">
        <v>1.26473865698262E-2</v>
      </c>
      <c r="F283" s="10">
        <v>6.5943473277820202E-5</v>
      </c>
      <c r="G283" s="8"/>
    </row>
    <row r="284" spans="1:7" ht="15" x14ac:dyDescent="0.15">
      <c r="A284" s="8" t="s">
        <v>1713</v>
      </c>
      <c r="B284" s="8" t="s">
        <v>165</v>
      </c>
      <c r="C284" s="8" t="s">
        <v>1893</v>
      </c>
      <c r="D284" s="9">
        <v>-5.3347346352026898E-2</v>
      </c>
      <c r="E284" s="9">
        <v>1.26089667239938E-2</v>
      </c>
      <c r="F284" s="10">
        <v>2.32752472379754E-5</v>
      </c>
      <c r="G284" s="8"/>
    </row>
    <row r="285" spans="1:7" ht="15" x14ac:dyDescent="0.15">
      <c r="A285" s="8" t="s">
        <v>1713</v>
      </c>
      <c r="B285" s="8" t="s">
        <v>165</v>
      </c>
      <c r="C285" s="8" t="s">
        <v>1895</v>
      </c>
      <c r="D285" s="9">
        <v>-5.2397925921894503E-2</v>
      </c>
      <c r="E285" s="9">
        <v>1.2696754456689E-2</v>
      </c>
      <c r="F285" s="10">
        <v>3.6772521350381601E-5</v>
      </c>
      <c r="G285" s="8"/>
    </row>
    <row r="286" spans="1:7" ht="15" x14ac:dyDescent="0.15">
      <c r="A286" s="8" t="s">
        <v>1713</v>
      </c>
      <c r="B286" s="8" t="s">
        <v>165</v>
      </c>
      <c r="C286" s="8" t="s">
        <v>1896</v>
      </c>
      <c r="D286" s="9">
        <v>-5.23842092828367E-2</v>
      </c>
      <c r="E286" s="9">
        <v>1.2678293526404399E-2</v>
      </c>
      <c r="F286" s="10">
        <v>3.5992907665435797E-5</v>
      </c>
      <c r="G286" s="8"/>
    </row>
    <row r="287" spans="1:7" ht="15" x14ac:dyDescent="0.15">
      <c r="A287" s="8" t="s">
        <v>1713</v>
      </c>
      <c r="B287" s="8" t="s">
        <v>165</v>
      </c>
      <c r="C287" s="8" t="s">
        <v>1897</v>
      </c>
      <c r="D287" s="9">
        <v>-5.1556382762861099E-2</v>
      </c>
      <c r="E287" s="9">
        <v>1.27094113042335E-2</v>
      </c>
      <c r="F287" s="10">
        <v>4.9802563685173498E-5</v>
      </c>
      <c r="G287" s="8"/>
    </row>
    <row r="288" spans="1:7" ht="15" x14ac:dyDescent="0.15">
      <c r="A288" s="8" t="s">
        <v>1713</v>
      </c>
      <c r="B288" s="8" t="s">
        <v>165</v>
      </c>
      <c r="C288" s="8" t="s">
        <v>1898</v>
      </c>
      <c r="D288" s="9">
        <v>-5.3159507736185101E-2</v>
      </c>
      <c r="E288" s="9">
        <v>1.26611003662713E-2</v>
      </c>
      <c r="F288" s="10">
        <v>2.6851295906061601E-5</v>
      </c>
      <c r="G288" s="8"/>
    </row>
    <row r="289" spans="1:7" ht="15" x14ac:dyDescent="0.15">
      <c r="A289" s="8" t="s">
        <v>1713</v>
      </c>
      <c r="B289" s="8" t="s">
        <v>165</v>
      </c>
      <c r="C289" s="8" t="s">
        <v>1899</v>
      </c>
      <c r="D289" s="9">
        <v>-5.1011311305122702E-2</v>
      </c>
      <c r="E289" s="9">
        <v>1.26639485922005E-2</v>
      </c>
      <c r="F289" s="10">
        <v>5.6235848158340103E-5</v>
      </c>
      <c r="G289" s="8"/>
    </row>
    <row r="290" spans="1:7" ht="15" x14ac:dyDescent="0.15">
      <c r="A290" s="8" t="s">
        <v>1713</v>
      </c>
      <c r="B290" s="8" t="s">
        <v>165</v>
      </c>
      <c r="C290" s="8" t="s">
        <v>1900</v>
      </c>
      <c r="D290" s="9">
        <v>-5.0040367274954201E-2</v>
      </c>
      <c r="E290" s="9">
        <v>1.25487750315401E-2</v>
      </c>
      <c r="F290" s="10">
        <v>6.6725533758412004E-5</v>
      </c>
      <c r="G290" s="8"/>
    </row>
    <row r="291" spans="1:7" ht="15" x14ac:dyDescent="0.15">
      <c r="A291" s="8" t="s">
        <v>1713</v>
      </c>
      <c r="B291" s="8" t="s">
        <v>165</v>
      </c>
      <c r="C291" s="8" t="s">
        <v>1901</v>
      </c>
      <c r="D291" s="9">
        <v>-5.10584364652703E-2</v>
      </c>
      <c r="E291" s="9">
        <v>1.26746321479024E-2</v>
      </c>
      <c r="F291" s="10">
        <v>5.6158711902102799E-5</v>
      </c>
      <c r="G291" s="8"/>
    </row>
    <row r="292" spans="1:7" ht="15" x14ac:dyDescent="0.15">
      <c r="A292" s="8" t="s">
        <v>1713</v>
      </c>
      <c r="B292" s="8" t="s">
        <v>165</v>
      </c>
      <c r="C292" s="8" t="s">
        <v>1902</v>
      </c>
      <c r="D292" s="9">
        <v>-5.2283986955252E-2</v>
      </c>
      <c r="E292" s="9">
        <v>1.2696517892492799E-2</v>
      </c>
      <c r="F292" s="10">
        <v>3.8221044200474598E-5</v>
      </c>
      <c r="G292" s="8"/>
    </row>
    <row r="293" spans="1:7" ht="15" x14ac:dyDescent="0.15">
      <c r="A293" s="8" t="s">
        <v>1713</v>
      </c>
      <c r="B293" s="8" t="s">
        <v>165</v>
      </c>
      <c r="C293" s="8" t="s">
        <v>1903</v>
      </c>
      <c r="D293" s="9">
        <v>-5.1490369836555E-2</v>
      </c>
      <c r="E293" s="9">
        <v>1.2666607791040899E-2</v>
      </c>
      <c r="F293" s="10">
        <v>4.8022558614176002E-5</v>
      </c>
      <c r="G293" s="8"/>
    </row>
    <row r="294" spans="1:7" ht="15" x14ac:dyDescent="0.15">
      <c r="A294" s="8" t="s">
        <v>1713</v>
      </c>
      <c r="B294" s="8" t="s">
        <v>165</v>
      </c>
      <c r="C294" s="8" t="s">
        <v>1904</v>
      </c>
      <c r="D294" s="9">
        <v>-5.1995467117082701E-2</v>
      </c>
      <c r="E294" s="9">
        <v>1.26919636420081E-2</v>
      </c>
      <c r="F294" s="10">
        <v>4.1903870931699903E-5</v>
      </c>
      <c r="G294" s="8"/>
    </row>
    <row r="295" spans="1:7" ht="15" x14ac:dyDescent="0.15">
      <c r="A295" s="8" t="s">
        <v>1713</v>
      </c>
      <c r="B295" s="8" t="s">
        <v>165</v>
      </c>
      <c r="C295" s="8" t="s">
        <v>1905</v>
      </c>
      <c r="D295" s="9">
        <v>-5.08125953023294E-2</v>
      </c>
      <c r="E295" s="9">
        <v>1.2674019446535401E-2</v>
      </c>
      <c r="F295" s="10">
        <v>6.0926499043674602E-5</v>
      </c>
      <c r="G295" s="8"/>
    </row>
    <row r="296" spans="1:7" ht="15" x14ac:dyDescent="0.15">
      <c r="A296" s="8" t="s">
        <v>1713</v>
      </c>
      <c r="B296" s="8" t="s">
        <v>165</v>
      </c>
      <c r="C296" s="8" t="s">
        <v>1906</v>
      </c>
      <c r="D296" s="9">
        <v>-5.2703159752754102E-2</v>
      </c>
      <c r="E296" s="9">
        <v>1.26404023487755E-2</v>
      </c>
      <c r="F296" s="10">
        <v>3.0537436239903897E-5</v>
      </c>
      <c r="G296" s="8"/>
    </row>
    <row r="297" spans="1:7" ht="15" x14ac:dyDescent="0.15">
      <c r="A297" s="8" t="s">
        <v>1713</v>
      </c>
      <c r="B297" s="8" t="s">
        <v>165</v>
      </c>
      <c r="C297" s="8" t="s">
        <v>1907</v>
      </c>
      <c r="D297" s="9">
        <v>-5.4698677895231598E-2</v>
      </c>
      <c r="E297" s="9">
        <v>1.2674539001732101E-2</v>
      </c>
      <c r="F297" s="10">
        <v>1.59145109662392E-5</v>
      </c>
      <c r="G297" s="8"/>
    </row>
    <row r="298" spans="1:7" ht="15" x14ac:dyDescent="0.15">
      <c r="A298" s="8" t="s">
        <v>1713</v>
      </c>
      <c r="B298" s="8" t="s">
        <v>165</v>
      </c>
      <c r="C298" s="8" t="s">
        <v>1908</v>
      </c>
      <c r="D298" s="9">
        <v>-5.1557218849408303E-2</v>
      </c>
      <c r="E298" s="9">
        <v>1.2693614486843899E-2</v>
      </c>
      <c r="F298" s="10">
        <v>4.8723811556056401E-5</v>
      </c>
      <c r="G298" s="8"/>
    </row>
    <row r="299" spans="1:7" ht="15" x14ac:dyDescent="0.15">
      <c r="A299" s="8" t="s">
        <v>1713</v>
      </c>
      <c r="B299" s="8" t="s">
        <v>165</v>
      </c>
      <c r="C299" s="8" t="s">
        <v>1909</v>
      </c>
      <c r="D299" s="9">
        <v>-5.1167908776846703E-2</v>
      </c>
      <c r="E299" s="9">
        <v>1.2681537422294799E-2</v>
      </c>
      <c r="F299" s="10">
        <v>5.4640722785011603E-5</v>
      </c>
      <c r="G299" s="8"/>
    </row>
    <row r="300" spans="1:7" ht="15" x14ac:dyDescent="0.15">
      <c r="A300" s="8" t="s">
        <v>1713</v>
      </c>
      <c r="B300" s="8" t="s">
        <v>165</v>
      </c>
      <c r="C300" s="8" t="s">
        <v>1910</v>
      </c>
      <c r="D300" s="9">
        <v>-5.1657030352875402E-2</v>
      </c>
      <c r="E300" s="9">
        <v>1.27016922337086E-2</v>
      </c>
      <c r="F300" s="10">
        <v>4.7634338035261402E-5</v>
      </c>
      <c r="G300" s="8"/>
    </row>
    <row r="301" spans="1:7" ht="15" x14ac:dyDescent="0.15">
      <c r="A301" s="8" t="s">
        <v>1713</v>
      </c>
      <c r="B301" s="8" t="s">
        <v>165</v>
      </c>
      <c r="C301" s="8" t="s">
        <v>1911</v>
      </c>
      <c r="D301" s="9">
        <v>-5.2230654890617102E-2</v>
      </c>
      <c r="E301" s="9">
        <v>1.26994498589763E-2</v>
      </c>
      <c r="F301" s="10">
        <v>3.9084132964495798E-5</v>
      </c>
      <c r="G301" s="8"/>
    </row>
    <row r="302" spans="1:7" ht="15" x14ac:dyDescent="0.15">
      <c r="A302" s="8" t="s">
        <v>1713</v>
      </c>
      <c r="B302" s="8" t="s">
        <v>165</v>
      </c>
      <c r="C302" s="8" t="s">
        <v>1912</v>
      </c>
      <c r="D302" s="9">
        <v>-4.9898549604067401E-2</v>
      </c>
      <c r="E302" s="9">
        <v>1.2526756462346401E-2</v>
      </c>
      <c r="F302" s="10">
        <v>6.7948414655518506E-5</v>
      </c>
      <c r="G302" s="8"/>
    </row>
    <row r="303" spans="1:7" ht="15" x14ac:dyDescent="0.15">
      <c r="A303" s="8" t="s">
        <v>1713</v>
      </c>
      <c r="B303" s="8" t="s">
        <v>165</v>
      </c>
      <c r="C303" s="8" t="s">
        <v>1913</v>
      </c>
      <c r="D303" s="9">
        <v>-5.0881158295771903E-2</v>
      </c>
      <c r="E303" s="9">
        <v>1.26607192315007E-2</v>
      </c>
      <c r="F303" s="10">
        <v>5.8490201918597E-5</v>
      </c>
      <c r="G303" s="8"/>
    </row>
    <row r="304" spans="1:7" ht="15" x14ac:dyDescent="0.15">
      <c r="A304" s="8" t="s">
        <v>1713</v>
      </c>
      <c r="B304" s="8" t="s">
        <v>165</v>
      </c>
      <c r="C304" s="8" t="s">
        <v>1914</v>
      </c>
      <c r="D304" s="9">
        <v>-5.3239713938884797E-2</v>
      </c>
      <c r="E304" s="9">
        <v>1.26120957611911E-2</v>
      </c>
      <c r="F304" s="10">
        <v>2.4287398964519201E-5</v>
      </c>
      <c r="G304" s="8"/>
    </row>
    <row r="305" spans="1:7" ht="15" x14ac:dyDescent="0.15">
      <c r="A305" s="8" t="s">
        <v>1713</v>
      </c>
      <c r="B305" s="8" t="s">
        <v>165</v>
      </c>
      <c r="C305" s="8" t="s">
        <v>1915</v>
      </c>
      <c r="D305" s="9">
        <v>-5.1995247119106601E-2</v>
      </c>
      <c r="E305" s="9">
        <v>1.26986141698078E-2</v>
      </c>
      <c r="F305" s="10">
        <v>4.2296950873204099E-5</v>
      </c>
      <c r="G305" s="8"/>
    </row>
    <row r="306" spans="1:7" ht="15" x14ac:dyDescent="0.15">
      <c r="A306" s="8" t="s">
        <v>1713</v>
      </c>
      <c r="B306" s="8" t="s">
        <v>165</v>
      </c>
      <c r="C306" s="8" t="s">
        <v>1916</v>
      </c>
      <c r="D306" s="9">
        <v>-5.2275536642054303E-2</v>
      </c>
      <c r="E306" s="9">
        <v>1.26920014746958E-2</v>
      </c>
      <c r="F306" s="10">
        <v>3.8088684374124102E-5</v>
      </c>
      <c r="G306" s="8"/>
    </row>
    <row r="307" spans="1:7" ht="15" x14ac:dyDescent="0.15">
      <c r="A307" s="8" t="s">
        <v>1713</v>
      </c>
      <c r="B307" s="8" t="s">
        <v>165</v>
      </c>
      <c r="C307" s="8" t="s">
        <v>1917</v>
      </c>
      <c r="D307" s="9">
        <v>-5.2294718843257898E-2</v>
      </c>
      <c r="E307" s="9">
        <v>1.2697001028554099E-2</v>
      </c>
      <c r="F307" s="10">
        <v>3.8107039339583098E-5</v>
      </c>
      <c r="G307" s="8"/>
    </row>
    <row r="308" spans="1:7" ht="15" x14ac:dyDescent="0.15">
      <c r="A308" s="8" t="s">
        <v>1713</v>
      </c>
      <c r="B308" s="8" t="s">
        <v>165</v>
      </c>
      <c r="C308" s="8" t="s">
        <v>1918</v>
      </c>
      <c r="D308" s="9">
        <v>-5.1678399456545898E-2</v>
      </c>
      <c r="E308" s="9">
        <v>1.2700129767750701E-2</v>
      </c>
      <c r="F308" s="10">
        <v>4.7190282593203301E-5</v>
      </c>
      <c r="G308" s="8"/>
    </row>
    <row r="309" spans="1:7" ht="15" x14ac:dyDescent="0.15">
      <c r="A309" s="8" t="s">
        <v>1713</v>
      </c>
      <c r="B309" s="8" t="s">
        <v>165</v>
      </c>
      <c r="C309" s="8" t="s">
        <v>1919</v>
      </c>
      <c r="D309" s="9">
        <v>-5.1993316920398797E-2</v>
      </c>
      <c r="E309" s="9">
        <v>1.2712252460059499E-2</v>
      </c>
      <c r="F309" s="10">
        <v>4.3134329140249998E-5</v>
      </c>
      <c r="G309" s="8"/>
    </row>
    <row r="310" spans="1:7" ht="15" x14ac:dyDescent="0.15">
      <c r="A310" s="8" t="s">
        <v>1713</v>
      </c>
      <c r="B310" s="8" t="s">
        <v>165</v>
      </c>
      <c r="C310" s="8" t="s">
        <v>1920</v>
      </c>
      <c r="D310" s="9">
        <v>-5.1502957803647699E-2</v>
      </c>
      <c r="E310" s="9">
        <v>1.2708973046484001E-2</v>
      </c>
      <c r="F310" s="10">
        <v>5.0675874491220497E-5</v>
      </c>
      <c r="G310" s="8"/>
    </row>
    <row r="311" spans="1:7" ht="15" x14ac:dyDescent="0.15">
      <c r="A311" s="8" t="s">
        <v>1713</v>
      </c>
      <c r="B311" s="8" t="s">
        <v>165</v>
      </c>
      <c r="C311" s="8" t="s">
        <v>1921</v>
      </c>
      <c r="D311" s="9">
        <v>-5.2460850807984703E-2</v>
      </c>
      <c r="E311" s="9">
        <v>1.26878299770196E-2</v>
      </c>
      <c r="F311" s="10">
        <v>3.5536004795871599E-5</v>
      </c>
      <c r="G311" s="8"/>
    </row>
    <row r="312" spans="1:7" ht="15" x14ac:dyDescent="0.15">
      <c r="A312" s="8" t="s">
        <v>1713</v>
      </c>
      <c r="B312" s="8" t="s">
        <v>165</v>
      </c>
      <c r="C312" s="8" t="s">
        <v>1922</v>
      </c>
      <c r="D312" s="9">
        <v>-5.0588506338243897E-2</v>
      </c>
      <c r="E312" s="9">
        <v>1.2618114778350601E-2</v>
      </c>
      <c r="F312" s="10">
        <v>6.0925606322541603E-5</v>
      </c>
      <c r="G312" s="8"/>
    </row>
    <row r="313" spans="1:7" ht="15" x14ac:dyDescent="0.15">
      <c r="A313" s="8" t="s">
        <v>1713</v>
      </c>
      <c r="B313" s="8" t="s">
        <v>165</v>
      </c>
      <c r="C313" s="8" t="s">
        <v>1923</v>
      </c>
      <c r="D313" s="9">
        <v>-5.4324500895442399E-2</v>
      </c>
      <c r="E313" s="9">
        <v>1.2675581478626E-2</v>
      </c>
      <c r="F313" s="10">
        <v>1.8211546183728201E-5</v>
      </c>
      <c r="G313" s="8"/>
    </row>
    <row r="314" spans="1:7" ht="15" x14ac:dyDescent="0.15">
      <c r="A314" s="8" t="s">
        <v>1713</v>
      </c>
      <c r="B314" s="8" t="s">
        <v>165</v>
      </c>
      <c r="C314" s="8" t="s">
        <v>1924</v>
      </c>
      <c r="D314" s="9">
        <v>-5.2656729196730402E-2</v>
      </c>
      <c r="E314" s="9">
        <v>1.27255982890062E-2</v>
      </c>
      <c r="F314" s="10">
        <v>3.50561947059626E-5</v>
      </c>
      <c r="G314" s="8"/>
    </row>
    <row r="315" spans="1:7" ht="15" x14ac:dyDescent="0.15">
      <c r="A315" s="8" t="s">
        <v>1713</v>
      </c>
      <c r="B315" s="8" t="s">
        <v>165</v>
      </c>
      <c r="C315" s="8" t="s">
        <v>1925</v>
      </c>
      <c r="D315" s="9">
        <v>-5.1753073012395498E-2</v>
      </c>
      <c r="E315" s="9">
        <v>1.27118104100438E-2</v>
      </c>
      <c r="F315" s="10">
        <v>4.6759715940852498E-5</v>
      </c>
      <c r="G315" s="8"/>
    </row>
    <row r="316" spans="1:7" ht="15" x14ac:dyDescent="0.15">
      <c r="A316" s="8" t="s">
        <v>1713</v>
      </c>
      <c r="B316" s="8" t="s">
        <v>165</v>
      </c>
      <c r="C316" s="8" t="s">
        <v>1926</v>
      </c>
      <c r="D316" s="9">
        <v>-5.0607524566605798E-2</v>
      </c>
      <c r="E316" s="9">
        <v>1.2633228404523199E-2</v>
      </c>
      <c r="F316" s="10">
        <v>6.1780234924432997E-5</v>
      </c>
      <c r="G316" s="8"/>
    </row>
    <row r="317" spans="1:7" ht="15" x14ac:dyDescent="0.15">
      <c r="A317" s="8" t="s">
        <v>1713</v>
      </c>
      <c r="B317" s="8" t="s">
        <v>165</v>
      </c>
      <c r="C317" s="8" t="s">
        <v>3649</v>
      </c>
      <c r="D317" s="9">
        <v>-5.1900854913607797E-2</v>
      </c>
      <c r="E317" s="9">
        <v>1.2648608894193E-2</v>
      </c>
      <c r="F317" s="10">
        <v>4.0732389246098802E-5</v>
      </c>
      <c r="G317" s="8"/>
    </row>
    <row r="318" spans="1:7" ht="15" x14ac:dyDescent="0.15">
      <c r="A318" s="8" t="s">
        <v>49</v>
      </c>
      <c r="B318" s="8" t="s">
        <v>165</v>
      </c>
      <c r="C318" s="8" t="s">
        <v>2270</v>
      </c>
      <c r="D318" s="9">
        <v>0.112275076313264</v>
      </c>
      <c r="E318" s="9">
        <v>3.5520306396384503E-2</v>
      </c>
      <c r="F318" s="10">
        <v>1.5729860252092799E-3</v>
      </c>
      <c r="G318" s="8"/>
    </row>
    <row r="319" spans="1:7" ht="15" x14ac:dyDescent="0.15">
      <c r="A319" s="8" t="s">
        <v>49</v>
      </c>
      <c r="B319" s="8" t="s">
        <v>165</v>
      </c>
      <c r="C319" s="8" t="s">
        <v>2271</v>
      </c>
      <c r="D319" s="9">
        <v>0.110075881223866</v>
      </c>
      <c r="E319" s="9">
        <v>3.5495954797824303E-2</v>
      </c>
      <c r="F319" s="10">
        <v>1.9281461724438701E-3</v>
      </c>
      <c r="G319" s="8"/>
    </row>
    <row r="320" spans="1:7" ht="15" x14ac:dyDescent="0.15">
      <c r="A320" s="8" t="s">
        <v>49</v>
      </c>
      <c r="B320" s="8" t="s">
        <v>165</v>
      </c>
      <c r="C320" s="8" t="s">
        <v>2272</v>
      </c>
      <c r="D320" s="9">
        <v>0.113190115707693</v>
      </c>
      <c r="E320" s="9">
        <v>3.5542317833216E-2</v>
      </c>
      <c r="F320" s="10">
        <v>1.44925328813466E-3</v>
      </c>
      <c r="G320" s="8"/>
    </row>
    <row r="321" spans="1:7" ht="15" x14ac:dyDescent="0.15">
      <c r="A321" s="8" t="s">
        <v>49</v>
      </c>
      <c r="B321" s="8" t="s">
        <v>165</v>
      </c>
      <c r="C321" s="8" t="s">
        <v>2273</v>
      </c>
      <c r="D321" s="9">
        <v>0.112912048600408</v>
      </c>
      <c r="E321" s="9">
        <v>3.5475642471710998E-2</v>
      </c>
      <c r="F321" s="10">
        <v>1.4585585981598101E-3</v>
      </c>
      <c r="G321" s="8"/>
    </row>
    <row r="322" spans="1:7" ht="15" x14ac:dyDescent="0.15">
      <c r="A322" s="8" t="s">
        <v>49</v>
      </c>
      <c r="B322" s="8" t="s">
        <v>165</v>
      </c>
      <c r="C322" s="8" t="s">
        <v>2274</v>
      </c>
      <c r="D322" s="9">
        <v>0.11180233629085801</v>
      </c>
      <c r="E322" s="9">
        <v>3.5499575857205597E-2</v>
      </c>
      <c r="F322" s="10">
        <v>1.63606530888848E-3</v>
      </c>
      <c r="G322" s="8"/>
    </row>
    <row r="323" spans="1:7" ht="15" x14ac:dyDescent="0.15">
      <c r="A323" s="8" t="s">
        <v>49</v>
      </c>
      <c r="B323" s="8" t="s">
        <v>165</v>
      </c>
      <c r="C323" s="8" t="s">
        <v>2275</v>
      </c>
      <c r="D323" s="9">
        <v>0.11702746886877299</v>
      </c>
      <c r="E323" s="9">
        <v>3.5373151722940199E-2</v>
      </c>
      <c r="F323" s="10">
        <v>9.3840788886435597E-4</v>
      </c>
      <c r="G323" s="8"/>
    </row>
    <row r="324" spans="1:7" ht="15" x14ac:dyDescent="0.15">
      <c r="A324" s="8" t="s">
        <v>49</v>
      </c>
      <c r="B324" s="8" t="s">
        <v>165</v>
      </c>
      <c r="C324" s="8" t="s">
        <v>2276</v>
      </c>
      <c r="D324" s="9">
        <v>0.11447322412067799</v>
      </c>
      <c r="E324" s="9">
        <v>3.5483151140045098E-2</v>
      </c>
      <c r="F324" s="10">
        <v>1.2547677388751999E-3</v>
      </c>
      <c r="G324" s="8"/>
    </row>
    <row r="325" spans="1:7" ht="15" x14ac:dyDescent="0.15">
      <c r="A325" s="8" t="s">
        <v>49</v>
      </c>
      <c r="B325" s="8" t="s">
        <v>165</v>
      </c>
      <c r="C325" s="8" t="s">
        <v>2277</v>
      </c>
      <c r="D325" s="9">
        <v>0.112188757994152</v>
      </c>
      <c r="E325" s="9">
        <v>3.5484907244841803E-2</v>
      </c>
      <c r="F325" s="10">
        <v>1.56909864287493E-3</v>
      </c>
      <c r="G325" s="8"/>
    </row>
    <row r="326" spans="1:7" ht="15" x14ac:dyDescent="0.15">
      <c r="A326" s="8" t="s">
        <v>49</v>
      </c>
      <c r="B326" s="8" t="s">
        <v>165</v>
      </c>
      <c r="C326" s="8" t="s">
        <v>2278</v>
      </c>
      <c r="D326" s="9">
        <v>0.112063221883505</v>
      </c>
      <c r="E326" s="9">
        <v>3.5591996762692799E-2</v>
      </c>
      <c r="F326" s="10">
        <v>1.64082012193052E-3</v>
      </c>
      <c r="G326" s="8"/>
    </row>
    <row r="327" spans="1:7" ht="15" x14ac:dyDescent="0.15">
      <c r="A327" s="8" t="s">
        <v>49</v>
      </c>
      <c r="B327" s="8" t="s">
        <v>165</v>
      </c>
      <c r="C327" s="8" t="s">
        <v>2279</v>
      </c>
      <c r="D327" s="9">
        <v>0.112677679861294</v>
      </c>
      <c r="E327" s="9">
        <v>3.5499795998414102E-2</v>
      </c>
      <c r="F327" s="10">
        <v>1.5033432313691899E-3</v>
      </c>
      <c r="G327" s="8"/>
    </row>
    <row r="328" spans="1:7" ht="15" x14ac:dyDescent="0.15">
      <c r="A328" s="8" t="s">
        <v>49</v>
      </c>
      <c r="B328" s="8" t="s">
        <v>165</v>
      </c>
      <c r="C328" s="8" t="s">
        <v>2280</v>
      </c>
      <c r="D328" s="9">
        <v>0.114311436826176</v>
      </c>
      <c r="E328" s="9">
        <v>3.5230077687615498E-2</v>
      </c>
      <c r="F328" s="10">
        <v>1.17569688305111E-3</v>
      </c>
      <c r="G328" s="8"/>
    </row>
    <row r="329" spans="1:7" ht="15" x14ac:dyDescent="0.15">
      <c r="A329" s="8" t="s">
        <v>49</v>
      </c>
      <c r="B329" s="8" t="s">
        <v>165</v>
      </c>
      <c r="C329" s="8" t="s">
        <v>2281</v>
      </c>
      <c r="D329" s="9">
        <v>0.11476214609742499</v>
      </c>
      <c r="E329" s="9">
        <v>3.5528417412145699E-2</v>
      </c>
      <c r="F329" s="10">
        <v>1.2372493899633801E-3</v>
      </c>
      <c r="G329" s="8"/>
    </row>
    <row r="330" spans="1:7" ht="15" x14ac:dyDescent="0.15">
      <c r="A330" s="8" t="s">
        <v>49</v>
      </c>
      <c r="B330" s="8" t="s">
        <v>165</v>
      </c>
      <c r="C330" s="8" t="s">
        <v>2282</v>
      </c>
      <c r="D330" s="9">
        <v>0.11222618122841301</v>
      </c>
      <c r="E330" s="9">
        <v>3.5494830642354001E-2</v>
      </c>
      <c r="F330" s="10">
        <v>1.5681806295538101E-3</v>
      </c>
      <c r="G330" s="8"/>
    </row>
    <row r="331" spans="1:7" ht="15" x14ac:dyDescent="0.15">
      <c r="A331" s="8" t="s">
        <v>49</v>
      </c>
      <c r="B331" s="8" t="s">
        <v>165</v>
      </c>
      <c r="C331" s="8" t="s">
        <v>2283</v>
      </c>
      <c r="D331" s="9">
        <v>0.110830067286158</v>
      </c>
      <c r="E331" s="9">
        <v>3.5489096651443897E-2</v>
      </c>
      <c r="F331" s="10">
        <v>1.7905856919323399E-3</v>
      </c>
      <c r="G331" s="8"/>
    </row>
    <row r="332" spans="1:7" ht="15" x14ac:dyDescent="0.15">
      <c r="A332" s="8" t="s">
        <v>49</v>
      </c>
      <c r="B332" s="8" t="s">
        <v>165</v>
      </c>
      <c r="C332" s="8" t="s">
        <v>2284</v>
      </c>
      <c r="D332" s="9">
        <v>0.112301558436742</v>
      </c>
      <c r="E332" s="9">
        <v>3.54760476244163E-2</v>
      </c>
      <c r="F332" s="10">
        <v>1.54784718656518E-3</v>
      </c>
      <c r="G332" s="8"/>
    </row>
    <row r="333" spans="1:7" ht="15" x14ac:dyDescent="0.15">
      <c r="A333" s="8" t="s">
        <v>49</v>
      </c>
      <c r="B333" s="8" t="s">
        <v>165</v>
      </c>
      <c r="C333" s="8" t="s">
        <v>2285</v>
      </c>
      <c r="D333" s="9">
        <v>0.11220466597456701</v>
      </c>
      <c r="E333" s="9">
        <v>3.5514674272601597E-2</v>
      </c>
      <c r="F333" s="10">
        <v>1.58100392365032E-3</v>
      </c>
      <c r="G333" s="8"/>
    </row>
    <row r="334" spans="1:7" ht="15" x14ac:dyDescent="0.15">
      <c r="A334" s="8" t="s">
        <v>49</v>
      </c>
      <c r="B334" s="8" t="s">
        <v>165</v>
      </c>
      <c r="C334" s="8" t="s">
        <v>2286</v>
      </c>
      <c r="D334" s="9">
        <v>0.109039879339006</v>
      </c>
      <c r="E334" s="9">
        <v>3.5479023581674402E-2</v>
      </c>
      <c r="F334" s="10">
        <v>2.11661628724342E-3</v>
      </c>
      <c r="G334" s="8"/>
    </row>
    <row r="335" spans="1:7" ht="15" x14ac:dyDescent="0.15">
      <c r="A335" s="8" t="s">
        <v>49</v>
      </c>
      <c r="B335" s="8" t="s">
        <v>165</v>
      </c>
      <c r="C335" s="8" t="s">
        <v>2287</v>
      </c>
      <c r="D335" s="9">
        <v>0.111181345856913</v>
      </c>
      <c r="E335" s="9">
        <v>3.5490943540302702E-2</v>
      </c>
      <c r="F335" s="10">
        <v>1.73225215372725E-3</v>
      </c>
      <c r="G335" s="8"/>
    </row>
    <row r="336" spans="1:7" ht="15" x14ac:dyDescent="0.15">
      <c r="A336" s="8" t="s">
        <v>49</v>
      </c>
      <c r="B336" s="8" t="s">
        <v>165</v>
      </c>
      <c r="C336" s="8" t="s">
        <v>2288</v>
      </c>
      <c r="D336" s="9">
        <v>0.11072179419528801</v>
      </c>
      <c r="E336" s="9">
        <v>3.5717515198022499E-2</v>
      </c>
      <c r="F336" s="10">
        <v>1.9356643233674801E-3</v>
      </c>
      <c r="G336" s="8"/>
    </row>
    <row r="337" spans="1:7" ht="15" x14ac:dyDescent="0.15">
      <c r="A337" s="8" t="s">
        <v>49</v>
      </c>
      <c r="B337" s="8" t="s">
        <v>165</v>
      </c>
      <c r="C337" s="8" t="s">
        <v>2289</v>
      </c>
      <c r="D337" s="9">
        <v>0.112669511166126</v>
      </c>
      <c r="E337" s="9">
        <v>3.5491161537761398E-2</v>
      </c>
      <c r="F337" s="10">
        <v>1.500538185163E-3</v>
      </c>
      <c r="G337" s="8"/>
    </row>
    <row r="338" spans="1:7" ht="15" x14ac:dyDescent="0.15">
      <c r="A338" s="8" t="s">
        <v>49</v>
      </c>
      <c r="B338" s="8" t="s">
        <v>165</v>
      </c>
      <c r="C338" s="8" t="s">
        <v>2290</v>
      </c>
      <c r="D338" s="9">
        <v>0.110431525320857</v>
      </c>
      <c r="E338" s="9">
        <v>3.5451068448357298E-2</v>
      </c>
      <c r="F338" s="10">
        <v>1.8391945596297099E-3</v>
      </c>
      <c r="G338" s="8"/>
    </row>
    <row r="339" spans="1:7" ht="15" x14ac:dyDescent="0.15">
      <c r="A339" s="8" t="s">
        <v>49</v>
      </c>
      <c r="B339" s="8" t="s">
        <v>165</v>
      </c>
      <c r="C339" s="8" t="s">
        <v>2291</v>
      </c>
      <c r="D339" s="9">
        <v>0.11678249772303401</v>
      </c>
      <c r="E339" s="9">
        <v>3.5303401622497697E-2</v>
      </c>
      <c r="F339" s="10">
        <v>9.3975785947703104E-4</v>
      </c>
      <c r="G339" s="8"/>
    </row>
    <row r="340" spans="1:7" ht="15" x14ac:dyDescent="0.15">
      <c r="A340" s="8" t="s">
        <v>49</v>
      </c>
      <c r="B340" s="8" t="s">
        <v>165</v>
      </c>
      <c r="C340" s="8" t="s">
        <v>2292</v>
      </c>
      <c r="D340" s="9">
        <v>0.105167040828021</v>
      </c>
      <c r="E340" s="9">
        <v>3.5471147319534602E-2</v>
      </c>
      <c r="F340" s="10">
        <v>3.0281917795204698E-3</v>
      </c>
      <c r="G340" s="8"/>
    </row>
    <row r="341" spans="1:7" ht="15" x14ac:dyDescent="0.15">
      <c r="A341" s="8" t="s">
        <v>49</v>
      </c>
      <c r="B341" s="8" t="s">
        <v>165</v>
      </c>
      <c r="C341" s="8" t="s">
        <v>2293</v>
      </c>
      <c r="D341" s="9">
        <v>0.109810411358303</v>
      </c>
      <c r="E341" s="9">
        <v>3.5592306329358898E-2</v>
      </c>
      <c r="F341" s="10">
        <v>2.0339556692718398E-3</v>
      </c>
      <c r="G341" s="8"/>
    </row>
    <row r="342" spans="1:7" ht="15" x14ac:dyDescent="0.15">
      <c r="A342" s="8" t="s">
        <v>49</v>
      </c>
      <c r="B342" s="8" t="s">
        <v>165</v>
      </c>
      <c r="C342" s="8" t="s">
        <v>2294</v>
      </c>
      <c r="D342" s="9">
        <v>0.110949446381002</v>
      </c>
      <c r="E342" s="9">
        <v>3.54923328887966E-2</v>
      </c>
      <c r="F342" s="10">
        <v>1.7719452719188501E-3</v>
      </c>
      <c r="G342" s="8"/>
    </row>
    <row r="343" spans="1:7" ht="15" x14ac:dyDescent="0.15">
      <c r="A343" s="8" t="s">
        <v>49</v>
      </c>
      <c r="B343" s="8" t="s">
        <v>165</v>
      </c>
      <c r="C343" s="8" t="s">
        <v>2296</v>
      </c>
      <c r="D343" s="9">
        <v>0.10923387188396599</v>
      </c>
      <c r="E343" s="9">
        <v>3.5461441638590503E-2</v>
      </c>
      <c r="F343" s="10">
        <v>2.0675316088754401E-3</v>
      </c>
      <c r="G343" s="8"/>
    </row>
    <row r="344" spans="1:7" ht="15" x14ac:dyDescent="0.15">
      <c r="A344" s="8" t="s">
        <v>49</v>
      </c>
      <c r="B344" s="8" t="s">
        <v>165</v>
      </c>
      <c r="C344" s="8" t="s">
        <v>2297</v>
      </c>
      <c r="D344" s="9">
        <v>0.111884241405586</v>
      </c>
      <c r="E344" s="9">
        <v>3.5514396468229202E-2</v>
      </c>
      <c r="F344" s="10">
        <v>1.6305198546079801E-3</v>
      </c>
      <c r="G344" s="8"/>
    </row>
    <row r="345" spans="1:7" ht="15" x14ac:dyDescent="0.15">
      <c r="A345" s="8" t="s">
        <v>49</v>
      </c>
      <c r="B345" s="8" t="s">
        <v>165</v>
      </c>
      <c r="C345" s="8" t="s">
        <v>2298</v>
      </c>
      <c r="D345" s="9">
        <v>0.11134362119648</v>
      </c>
      <c r="E345" s="9">
        <v>3.55149836527913E-2</v>
      </c>
      <c r="F345" s="10">
        <v>1.7178571131207499E-3</v>
      </c>
      <c r="G345" s="8"/>
    </row>
    <row r="346" spans="1:7" ht="15" x14ac:dyDescent="0.15">
      <c r="A346" s="8" t="s">
        <v>49</v>
      </c>
      <c r="B346" s="8" t="s">
        <v>165</v>
      </c>
      <c r="C346" s="8" t="s">
        <v>2299</v>
      </c>
      <c r="D346" s="9">
        <v>0.11459434668627801</v>
      </c>
      <c r="E346" s="9">
        <v>3.5224540680452998E-2</v>
      </c>
      <c r="F346" s="10">
        <v>1.14091819702566E-3</v>
      </c>
      <c r="G346" s="8"/>
    </row>
    <row r="347" spans="1:7" ht="15" x14ac:dyDescent="0.15">
      <c r="A347" s="8" t="s">
        <v>49</v>
      </c>
      <c r="B347" s="8" t="s">
        <v>165</v>
      </c>
      <c r="C347" s="8" t="s">
        <v>2300</v>
      </c>
      <c r="D347" s="9">
        <v>0.112104887203703</v>
      </c>
      <c r="E347" s="9">
        <v>3.5482187686993398E-2</v>
      </c>
      <c r="F347" s="10">
        <v>1.58056682496013E-3</v>
      </c>
      <c r="G347" s="8"/>
    </row>
    <row r="348" spans="1:7" ht="15" x14ac:dyDescent="0.15">
      <c r="A348" s="8" t="s">
        <v>49</v>
      </c>
      <c r="B348" s="8" t="s">
        <v>165</v>
      </c>
      <c r="C348" s="8" t="s">
        <v>2301</v>
      </c>
      <c r="D348" s="9">
        <v>0.104059688198397</v>
      </c>
      <c r="E348" s="9">
        <v>3.5422475765121898E-2</v>
      </c>
      <c r="F348" s="10">
        <v>3.3068448341835701E-3</v>
      </c>
      <c r="G348" s="8"/>
    </row>
    <row r="349" spans="1:7" ht="15" x14ac:dyDescent="0.15">
      <c r="A349" s="8" t="s">
        <v>49</v>
      </c>
      <c r="B349" s="8" t="s">
        <v>165</v>
      </c>
      <c r="C349" s="8" t="s">
        <v>2302</v>
      </c>
      <c r="D349" s="9">
        <v>0.111960587273659</v>
      </c>
      <c r="E349" s="9">
        <v>3.5489285237755699E-2</v>
      </c>
      <c r="F349" s="10">
        <v>1.60623825648378E-3</v>
      </c>
      <c r="G349" s="8"/>
    </row>
    <row r="350" spans="1:7" ht="15" x14ac:dyDescent="0.15">
      <c r="A350" s="8" t="s">
        <v>49</v>
      </c>
      <c r="B350" s="8" t="s">
        <v>165</v>
      </c>
      <c r="C350" s="8" t="s">
        <v>2303</v>
      </c>
      <c r="D350" s="9">
        <v>0.110115230189338</v>
      </c>
      <c r="E350" s="9">
        <v>3.5391925637735099E-2</v>
      </c>
      <c r="F350" s="10">
        <v>1.8625968454494301E-3</v>
      </c>
      <c r="G350" s="8"/>
    </row>
    <row r="351" spans="1:7" ht="15" x14ac:dyDescent="0.15">
      <c r="A351" s="8" t="s">
        <v>49</v>
      </c>
      <c r="B351" s="8" t="s">
        <v>165</v>
      </c>
      <c r="C351" s="8" t="s">
        <v>2304</v>
      </c>
      <c r="D351" s="9">
        <v>0.11182882315899501</v>
      </c>
      <c r="E351" s="9">
        <v>3.5507355568640001E-2</v>
      </c>
      <c r="F351" s="10">
        <v>1.6357522536360101E-3</v>
      </c>
      <c r="G351" s="8"/>
    </row>
    <row r="352" spans="1:7" ht="15" x14ac:dyDescent="0.15">
      <c r="A352" s="8" t="s">
        <v>49</v>
      </c>
      <c r="B352" s="8" t="s">
        <v>165</v>
      </c>
      <c r="C352" s="8" t="s">
        <v>2305</v>
      </c>
      <c r="D352" s="9">
        <v>0.112340360072911</v>
      </c>
      <c r="E352" s="9">
        <v>3.5476090370903199E-2</v>
      </c>
      <c r="F352" s="10">
        <v>1.5420581613423199E-3</v>
      </c>
      <c r="G352" s="8"/>
    </row>
    <row r="353" spans="1:7" ht="15" x14ac:dyDescent="0.15">
      <c r="A353" s="8" t="s">
        <v>49</v>
      </c>
      <c r="B353" s="8" t="s">
        <v>165</v>
      </c>
      <c r="C353" s="8" t="s">
        <v>2306</v>
      </c>
      <c r="D353" s="9">
        <v>0.110441590374022</v>
      </c>
      <c r="E353" s="9">
        <v>3.5472623104478802E-2</v>
      </c>
      <c r="F353" s="10">
        <v>1.8492528658177001E-3</v>
      </c>
      <c r="G353" s="8"/>
    </row>
    <row r="354" spans="1:7" ht="15" x14ac:dyDescent="0.15">
      <c r="A354" s="8" t="s">
        <v>49</v>
      </c>
      <c r="B354" s="8" t="s">
        <v>165</v>
      </c>
      <c r="C354" s="8" t="s">
        <v>2307</v>
      </c>
      <c r="D354" s="9">
        <v>0.112537408689346</v>
      </c>
      <c r="E354" s="9">
        <v>3.5476187685225397E-2</v>
      </c>
      <c r="F354" s="10">
        <v>1.5129103823025699E-3</v>
      </c>
      <c r="G354" s="8"/>
    </row>
    <row r="355" spans="1:7" ht="15" x14ac:dyDescent="0.15">
      <c r="A355" s="8" t="s">
        <v>49</v>
      </c>
      <c r="B355" s="8" t="s">
        <v>165</v>
      </c>
      <c r="C355" s="8" t="s">
        <v>2308</v>
      </c>
      <c r="D355" s="9">
        <v>0.11480108952159</v>
      </c>
      <c r="E355" s="9">
        <v>3.5334187309393202E-2</v>
      </c>
      <c r="F355" s="10">
        <v>1.1580784924870701E-3</v>
      </c>
      <c r="G355" s="8"/>
    </row>
    <row r="356" spans="1:7" ht="15" x14ac:dyDescent="0.15">
      <c r="A356" s="8" t="s">
        <v>49</v>
      </c>
      <c r="B356" s="8" t="s">
        <v>165</v>
      </c>
      <c r="C356" s="8" t="s">
        <v>2309</v>
      </c>
      <c r="D356" s="9">
        <v>0.113538631752489</v>
      </c>
      <c r="E356" s="9">
        <v>3.5440777351607597E-2</v>
      </c>
      <c r="F356" s="10">
        <v>1.35713483713425E-3</v>
      </c>
      <c r="G356" s="8"/>
    </row>
    <row r="357" spans="1:7" ht="15" x14ac:dyDescent="0.15">
      <c r="A357" s="8" t="s">
        <v>49</v>
      </c>
      <c r="B357" s="8" t="s">
        <v>165</v>
      </c>
      <c r="C357" s="8" t="s">
        <v>2310</v>
      </c>
      <c r="D357" s="9">
        <v>0.10865669485785601</v>
      </c>
      <c r="E357" s="9">
        <v>3.53765188215132E-2</v>
      </c>
      <c r="F357" s="10">
        <v>2.1303220312980302E-3</v>
      </c>
      <c r="G357" s="8"/>
    </row>
    <row r="358" spans="1:7" ht="15" x14ac:dyDescent="0.15">
      <c r="A358" s="8" t="s">
        <v>49</v>
      </c>
      <c r="B358" s="8" t="s">
        <v>165</v>
      </c>
      <c r="C358" s="8" t="s">
        <v>2311</v>
      </c>
      <c r="D358" s="9">
        <v>0.11387897637387399</v>
      </c>
      <c r="E358" s="9">
        <v>3.5397810635091197E-2</v>
      </c>
      <c r="F358" s="10">
        <v>1.2948478768997501E-3</v>
      </c>
      <c r="G358" s="8"/>
    </row>
    <row r="359" spans="1:7" ht="15" x14ac:dyDescent="0.15">
      <c r="A359" s="8" t="s">
        <v>49</v>
      </c>
      <c r="B359" s="8" t="s">
        <v>165</v>
      </c>
      <c r="C359" s="8" t="s">
        <v>2312</v>
      </c>
      <c r="D359" s="9">
        <v>0.110668833674311</v>
      </c>
      <c r="E359" s="9">
        <v>3.5481264684561198E-2</v>
      </c>
      <c r="F359" s="10">
        <v>1.8141790093577201E-3</v>
      </c>
      <c r="G359" s="8"/>
    </row>
    <row r="360" spans="1:7" ht="15" x14ac:dyDescent="0.15">
      <c r="A360" s="8" t="s">
        <v>49</v>
      </c>
      <c r="B360" s="8" t="s">
        <v>165</v>
      </c>
      <c r="C360" s="8" t="s">
        <v>2313</v>
      </c>
      <c r="D360" s="9">
        <v>0.111854971087946</v>
      </c>
      <c r="E360" s="9">
        <v>3.55080234867595E-2</v>
      </c>
      <c r="F360" s="10">
        <v>1.6319655143950799E-3</v>
      </c>
      <c r="G360" s="8"/>
    </row>
    <row r="361" spans="1:7" ht="15" x14ac:dyDescent="0.15">
      <c r="A361" s="8" t="s">
        <v>49</v>
      </c>
      <c r="B361" s="8" t="s">
        <v>165</v>
      </c>
      <c r="C361" s="8" t="s">
        <v>2314</v>
      </c>
      <c r="D361" s="9">
        <v>0.11052068082669</v>
      </c>
      <c r="E361" s="9">
        <v>3.5482482437356598E-2</v>
      </c>
      <c r="F361" s="10">
        <v>1.8407240438674699E-3</v>
      </c>
      <c r="G361" s="8"/>
    </row>
    <row r="362" spans="1:7" ht="15" x14ac:dyDescent="0.15">
      <c r="A362" s="8" t="s">
        <v>49</v>
      </c>
      <c r="B362" s="8" t="s">
        <v>165</v>
      </c>
      <c r="C362" s="8" t="s">
        <v>2315</v>
      </c>
      <c r="D362" s="9">
        <v>0.112880886469596</v>
      </c>
      <c r="E362" s="9">
        <v>3.5503122439218597E-2</v>
      </c>
      <c r="F362" s="10">
        <v>1.4754788534750601E-3</v>
      </c>
      <c r="G362" s="8"/>
    </row>
    <row r="363" spans="1:7" ht="15" x14ac:dyDescent="0.15">
      <c r="A363" s="8" t="s">
        <v>49</v>
      </c>
      <c r="B363" s="8" t="s">
        <v>165</v>
      </c>
      <c r="C363" s="8" t="s">
        <v>2316</v>
      </c>
      <c r="D363" s="9">
        <v>0.11060531331692</v>
      </c>
      <c r="E363" s="9">
        <v>3.5483529535443703E-2</v>
      </c>
      <c r="F363" s="10">
        <v>1.8264653315897201E-3</v>
      </c>
      <c r="G363" s="8"/>
    </row>
    <row r="364" spans="1:7" ht="15" x14ac:dyDescent="0.15">
      <c r="A364" s="8" t="s">
        <v>49</v>
      </c>
      <c r="B364" s="8" t="s">
        <v>165</v>
      </c>
      <c r="C364" s="8" t="s">
        <v>2317</v>
      </c>
      <c r="D364" s="9">
        <v>0.11195353845026</v>
      </c>
      <c r="E364" s="9">
        <v>3.5518458918636302E-2</v>
      </c>
      <c r="F364" s="10">
        <v>1.6216634368806499E-3</v>
      </c>
      <c r="G364" s="8"/>
    </row>
    <row r="365" spans="1:7" ht="15" x14ac:dyDescent="0.15">
      <c r="A365" s="8" t="s">
        <v>49</v>
      </c>
      <c r="B365" s="8" t="s">
        <v>165</v>
      </c>
      <c r="C365" s="8" t="s">
        <v>2318</v>
      </c>
      <c r="D365" s="9">
        <v>0.111503827058967</v>
      </c>
      <c r="E365" s="9">
        <v>3.5488830376094502E-2</v>
      </c>
      <c r="F365" s="10">
        <v>1.6783159549125599E-3</v>
      </c>
      <c r="G365" s="8"/>
    </row>
    <row r="366" spans="1:7" ht="15" x14ac:dyDescent="0.15">
      <c r="A366" s="8" t="s">
        <v>49</v>
      </c>
      <c r="B366" s="8" t="s">
        <v>165</v>
      </c>
      <c r="C366" s="8" t="s">
        <v>2319</v>
      </c>
      <c r="D366" s="9">
        <v>0.112874998563617</v>
      </c>
      <c r="E366" s="9">
        <v>3.54786104304897E-2</v>
      </c>
      <c r="F366" s="10">
        <v>1.46517381702849E-3</v>
      </c>
      <c r="G366" s="8"/>
    </row>
    <row r="367" spans="1:7" ht="15" x14ac:dyDescent="0.15">
      <c r="A367" s="8" t="s">
        <v>49</v>
      </c>
      <c r="B367" s="8" t="s">
        <v>165</v>
      </c>
      <c r="C367" s="8" t="s">
        <v>2320</v>
      </c>
      <c r="D367" s="9">
        <v>0.111032962044842</v>
      </c>
      <c r="E367" s="9">
        <v>3.5495435521367802E-2</v>
      </c>
      <c r="F367" s="10">
        <v>1.7594553472979201E-3</v>
      </c>
      <c r="G367" s="8"/>
    </row>
    <row r="368" spans="1:7" ht="15" x14ac:dyDescent="0.15">
      <c r="A368" s="8" t="s">
        <v>49</v>
      </c>
      <c r="B368" s="8" t="s">
        <v>165</v>
      </c>
      <c r="C368" s="8" t="s">
        <v>2321</v>
      </c>
      <c r="D368" s="9">
        <v>0.11219584867947099</v>
      </c>
      <c r="E368" s="9">
        <v>3.5496909301727199E-2</v>
      </c>
      <c r="F368" s="10">
        <v>1.5737883026477001E-3</v>
      </c>
      <c r="G368" s="8"/>
    </row>
    <row r="369" spans="1:7" ht="15" x14ac:dyDescent="0.15">
      <c r="A369" s="8" t="s">
        <v>49</v>
      </c>
      <c r="B369" s="8" t="s">
        <v>165</v>
      </c>
      <c r="C369" s="8" t="s">
        <v>2322</v>
      </c>
      <c r="D369" s="9">
        <v>0.111159539006196</v>
      </c>
      <c r="E369" s="9">
        <v>3.5511985741355098E-2</v>
      </c>
      <c r="F369" s="10">
        <v>1.74688644748245E-3</v>
      </c>
      <c r="G369" s="8"/>
    </row>
    <row r="370" spans="1:7" ht="15" x14ac:dyDescent="0.15">
      <c r="A370" s="8" t="s">
        <v>49</v>
      </c>
      <c r="B370" s="8" t="s">
        <v>165</v>
      </c>
      <c r="C370" s="8" t="s">
        <v>2323</v>
      </c>
      <c r="D370" s="9">
        <v>0.113218852713994</v>
      </c>
      <c r="E370" s="9">
        <v>3.5409103782762699E-2</v>
      </c>
      <c r="F370" s="10">
        <v>1.38648257896584E-3</v>
      </c>
      <c r="G370" s="8"/>
    </row>
    <row r="371" spans="1:7" ht="15" x14ac:dyDescent="0.15">
      <c r="A371" s="8" t="s">
        <v>49</v>
      </c>
      <c r="B371" s="8" t="s">
        <v>165</v>
      </c>
      <c r="C371" s="8" t="s">
        <v>2324</v>
      </c>
      <c r="D371" s="9">
        <v>0.114517311193204</v>
      </c>
      <c r="E371" s="9">
        <v>3.5332913649329299E-2</v>
      </c>
      <c r="F371" s="10">
        <v>1.1907171495257401E-3</v>
      </c>
      <c r="G371" s="8"/>
    </row>
    <row r="372" spans="1:7" ht="15" x14ac:dyDescent="0.15">
      <c r="A372" s="8" t="s">
        <v>49</v>
      </c>
      <c r="B372" s="8" t="s">
        <v>165</v>
      </c>
      <c r="C372" s="8" t="s">
        <v>2325</v>
      </c>
      <c r="D372" s="9">
        <v>0.112526727461034</v>
      </c>
      <c r="E372" s="9">
        <v>3.5594117909124999E-2</v>
      </c>
      <c r="F372" s="10">
        <v>1.5702054938126801E-3</v>
      </c>
      <c r="G372" s="8"/>
    </row>
    <row r="373" spans="1:7" ht="15" x14ac:dyDescent="0.15">
      <c r="A373" s="8" t="s">
        <v>49</v>
      </c>
      <c r="B373" s="8" t="s">
        <v>165</v>
      </c>
      <c r="C373" s="8" t="s">
        <v>2326</v>
      </c>
      <c r="D373" s="9">
        <v>0.110723099890087</v>
      </c>
      <c r="E373" s="9">
        <v>3.5485163281723797E-2</v>
      </c>
      <c r="F373" s="10">
        <v>1.80688633868165E-3</v>
      </c>
      <c r="G373" s="8"/>
    </row>
    <row r="374" spans="1:7" ht="15" x14ac:dyDescent="0.15">
      <c r="A374" s="8" t="s">
        <v>49</v>
      </c>
      <c r="B374" s="8" t="s">
        <v>165</v>
      </c>
      <c r="C374" s="8" t="s">
        <v>2327</v>
      </c>
      <c r="D374" s="9">
        <v>0.108495567140412</v>
      </c>
      <c r="E374" s="9">
        <v>3.53001186276201E-2</v>
      </c>
      <c r="F374" s="10">
        <v>2.1155058090962602E-3</v>
      </c>
      <c r="G374" s="8"/>
    </row>
    <row r="375" spans="1:7" ht="15" x14ac:dyDescent="0.15">
      <c r="A375" s="8" t="s">
        <v>49</v>
      </c>
      <c r="B375" s="8" t="s">
        <v>165</v>
      </c>
      <c r="C375" s="8" t="s">
        <v>2328</v>
      </c>
      <c r="D375" s="9">
        <v>0.111315100353562</v>
      </c>
      <c r="E375" s="9">
        <v>3.5514096174349197E-2</v>
      </c>
      <c r="F375" s="10">
        <v>1.7221060955559999E-3</v>
      </c>
      <c r="G375" s="8"/>
    </row>
    <row r="376" spans="1:7" ht="15" x14ac:dyDescent="0.15">
      <c r="A376" s="8" t="s">
        <v>49</v>
      </c>
      <c r="B376" s="8" t="s">
        <v>165</v>
      </c>
      <c r="C376" s="8" t="s">
        <v>2329</v>
      </c>
      <c r="D376" s="9">
        <v>0.109899007787691</v>
      </c>
      <c r="E376" s="9">
        <v>3.5480887156147001E-2</v>
      </c>
      <c r="F376" s="10">
        <v>1.9521682262729201E-3</v>
      </c>
      <c r="G376" s="8"/>
    </row>
    <row r="377" spans="1:7" ht="15" x14ac:dyDescent="0.15">
      <c r="A377" s="8" t="s">
        <v>49</v>
      </c>
      <c r="B377" s="8" t="s">
        <v>165</v>
      </c>
      <c r="C377" s="8" t="s">
        <v>2330</v>
      </c>
      <c r="D377" s="9">
        <v>0.11244598197657001</v>
      </c>
      <c r="E377" s="9">
        <v>3.5486792915083297E-2</v>
      </c>
      <c r="F377" s="10">
        <v>1.5313748089891401E-3</v>
      </c>
      <c r="G377" s="8"/>
    </row>
    <row r="378" spans="1:7" ht="15" x14ac:dyDescent="0.15">
      <c r="A378" s="8" t="s">
        <v>49</v>
      </c>
      <c r="B378" s="8" t="s">
        <v>165</v>
      </c>
      <c r="C378" s="8" t="s">
        <v>2331</v>
      </c>
      <c r="D378" s="9">
        <v>0.11249706046421901</v>
      </c>
      <c r="E378" s="9">
        <v>3.5473776449830997E-2</v>
      </c>
      <c r="F378" s="10">
        <v>1.51771978989601E-3</v>
      </c>
      <c r="G378" s="8"/>
    </row>
    <row r="379" spans="1:7" ht="15" x14ac:dyDescent="0.15">
      <c r="A379" s="8" t="s">
        <v>49</v>
      </c>
      <c r="B379" s="8" t="s">
        <v>165</v>
      </c>
      <c r="C379" s="8" t="s">
        <v>2332</v>
      </c>
      <c r="D379" s="9">
        <v>0.11196904585077</v>
      </c>
      <c r="E379" s="9">
        <v>3.5644276761213303E-2</v>
      </c>
      <c r="F379" s="10">
        <v>1.6820481239998299E-3</v>
      </c>
      <c r="G379" s="8"/>
    </row>
    <row r="380" spans="1:7" ht="15" x14ac:dyDescent="0.15">
      <c r="A380" s="8" t="s">
        <v>49</v>
      </c>
      <c r="B380" s="8" t="s">
        <v>165</v>
      </c>
      <c r="C380" s="8" t="s">
        <v>2333</v>
      </c>
      <c r="D380" s="9">
        <v>0.113104566744735</v>
      </c>
      <c r="E380" s="9">
        <v>3.54336546846361E-2</v>
      </c>
      <c r="F380" s="10">
        <v>1.41286625327474E-3</v>
      </c>
      <c r="G380" s="8"/>
    </row>
    <row r="381" spans="1:7" ht="15" x14ac:dyDescent="0.15">
      <c r="A381" s="8" t="s">
        <v>49</v>
      </c>
      <c r="B381" s="8" t="s">
        <v>165</v>
      </c>
      <c r="C381" s="8" t="s">
        <v>2038</v>
      </c>
      <c r="D381" s="9">
        <v>0.111979125071864</v>
      </c>
      <c r="E381" s="9">
        <v>3.5460939253711403E-2</v>
      </c>
      <c r="F381" s="10">
        <v>1.58955796433209E-3</v>
      </c>
      <c r="G381" s="8"/>
    </row>
    <row r="382" spans="1:7" ht="15" x14ac:dyDescent="0.15">
      <c r="A382" s="8" t="s">
        <v>49</v>
      </c>
      <c r="B382" s="8" t="s">
        <v>165</v>
      </c>
      <c r="C382" s="8" t="s">
        <v>2334</v>
      </c>
      <c r="D382" s="9">
        <v>0.110961585629802</v>
      </c>
      <c r="E382" s="9">
        <v>3.55064787206519E-2</v>
      </c>
      <c r="F382" s="10">
        <v>1.7773970619760499E-3</v>
      </c>
      <c r="G382" s="8"/>
    </row>
    <row r="383" spans="1:7" ht="15" x14ac:dyDescent="0.15">
      <c r="A383" s="8" t="s">
        <v>49</v>
      </c>
      <c r="B383" s="8" t="s">
        <v>165</v>
      </c>
      <c r="C383" s="8" t="s">
        <v>2335</v>
      </c>
      <c r="D383" s="9">
        <v>0.112821458977809</v>
      </c>
      <c r="E383" s="9">
        <v>3.5480470709959397E-2</v>
      </c>
      <c r="F383" s="10">
        <v>1.4736729651662599E-3</v>
      </c>
      <c r="G383" s="8"/>
    </row>
    <row r="384" spans="1:7" ht="15" x14ac:dyDescent="0.15">
      <c r="A384" s="8" t="s">
        <v>49</v>
      </c>
      <c r="B384" s="8" t="s">
        <v>165</v>
      </c>
      <c r="C384" s="8" t="s">
        <v>2336</v>
      </c>
      <c r="D384" s="9">
        <v>0.108402028923536</v>
      </c>
      <c r="E384" s="9">
        <v>3.59073066480931E-2</v>
      </c>
      <c r="F384" s="10">
        <v>2.5366018913737802E-3</v>
      </c>
      <c r="G384" s="8"/>
    </row>
    <row r="385" spans="1:7" ht="15" x14ac:dyDescent="0.15">
      <c r="A385" s="8" t="s">
        <v>49</v>
      </c>
      <c r="B385" s="8" t="s">
        <v>165</v>
      </c>
      <c r="C385" s="8" t="s">
        <v>2337</v>
      </c>
      <c r="D385" s="9">
        <v>0.119271343826057</v>
      </c>
      <c r="E385" s="9">
        <v>3.4662006097887402E-2</v>
      </c>
      <c r="F385" s="10">
        <v>5.7960679533052895E-4</v>
      </c>
      <c r="G385" s="8"/>
    </row>
    <row r="386" spans="1:7" ht="15" x14ac:dyDescent="0.15">
      <c r="A386" s="8" t="s">
        <v>49</v>
      </c>
      <c r="B386" s="8" t="s">
        <v>165</v>
      </c>
      <c r="C386" s="8" t="s">
        <v>2338</v>
      </c>
      <c r="D386" s="9">
        <v>0.111601773402774</v>
      </c>
      <c r="E386" s="9">
        <v>3.5498257981733297E-2</v>
      </c>
      <c r="F386" s="10">
        <v>1.66731655809474E-3</v>
      </c>
      <c r="G386" s="8"/>
    </row>
    <row r="387" spans="1:7" ht="15" x14ac:dyDescent="0.15">
      <c r="A387" s="8" t="s">
        <v>49</v>
      </c>
      <c r="B387" s="8" t="s">
        <v>165</v>
      </c>
      <c r="C387" s="8" t="s">
        <v>2339</v>
      </c>
      <c r="D387" s="9">
        <v>0.110270265814781</v>
      </c>
      <c r="E387" s="9">
        <v>3.5494083038779899E-2</v>
      </c>
      <c r="F387" s="10">
        <v>1.89173897725294E-3</v>
      </c>
      <c r="G387" s="8"/>
    </row>
    <row r="388" spans="1:7" ht="15" x14ac:dyDescent="0.15">
      <c r="A388" s="8" t="s">
        <v>49</v>
      </c>
      <c r="B388" s="8" t="s">
        <v>165</v>
      </c>
      <c r="C388" s="8" t="s">
        <v>2340</v>
      </c>
      <c r="D388" s="9">
        <v>0.11496295762493</v>
      </c>
      <c r="E388" s="9">
        <v>3.5417571666564202E-2</v>
      </c>
      <c r="F388" s="10">
        <v>1.1706762987763501E-3</v>
      </c>
      <c r="G388" s="8"/>
    </row>
    <row r="389" spans="1:7" ht="15" x14ac:dyDescent="0.15">
      <c r="A389" s="8" t="s">
        <v>49</v>
      </c>
      <c r="B389" s="8" t="s">
        <v>165</v>
      </c>
      <c r="C389" s="8" t="s">
        <v>2341</v>
      </c>
      <c r="D389" s="9">
        <v>0.112653727221491</v>
      </c>
      <c r="E389" s="9">
        <v>3.5472641695993901E-2</v>
      </c>
      <c r="F389" s="10">
        <v>1.494281161018E-3</v>
      </c>
      <c r="G389" s="8"/>
    </row>
    <row r="390" spans="1:7" ht="15" x14ac:dyDescent="0.15">
      <c r="A390" s="8" t="s">
        <v>49</v>
      </c>
      <c r="B390" s="8" t="s">
        <v>165</v>
      </c>
      <c r="C390" s="8" t="s">
        <v>2342</v>
      </c>
      <c r="D390" s="9">
        <v>0.107535059453346</v>
      </c>
      <c r="E390" s="9">
        <v>3.55475201087804E-2</v>
      </c>
      <c r="F390" s="10">
        <v>2.4854500611505301E-3</v>
      </c>
      <c r="G390" s="8"/>
    </row>
    <row r="391" spans="1:7" ht="15" x14ac:dyDescent="0.15">
      <c r="A391" s="8" t="s">
        <v>49</v>
      </c>
      <c r="B391" s="8" t="s">
        <v>165</v>
      </c>
      <c r="C391" s="8" t="s">
        <v>2343</v>
      </c>
      <c r="D391" s="9">
        <v>0.11239767774852701</v>
      </c>
      <c r="E391" s="9">
        <v>3.5522123815213601E-2</v>
      </c>
      <c r="F391" s="10">
        <v>1.5553135022004E-3</v>
      </c>
      <c r="G391" s="8"/>
    </row>
    <row r="392" spans="1:7" ht="15" x14ac:dyDescent="0.15">
      <c r="A392" s="8" t="s">
        <v>49</v>
      </c>
      <c r="B392" s="8" t="s">
        <v>165</v>
      </c>
      <c r="C392" s="8" t="s">
        <v>2344</v>
      </c>
      <c r="D392" s="9">
        <v>0.112954195113845</v>
      </c>
      <c r="E392" s="9">
        <v>3.5512426692030002E-2</v>
      </c>
      <c r="F392" s="10">
        <v>1.46922263982616E-3</v>
      </c>
      <c r="G392" s="8"/>
    </row>
    <row r="393" spans="1:7" ht="15" x14ac:dyDescent="0.15">
      <c r="A393" s="8" t="s">
        <v>49</v>
      </c>
      <c r="B393" s="8" t="s">
        <v>165</v>
      </c>
      <c r="C393" s="8" t="s">
        <v>2345</v>
      </c>
      <c r="D393" s="9">
        <v>0.109710758827301</v>
      </c>
      <c r="E393" s="9">
        <v>3.5410017186333201E-2</v>
      </c>
      <c r="F393" s="10">
        <v>1.9463609953452E-3</v>
      </c>
      <c r="G393" s="8"/>
    </row>
    <row r="394" spans="1:7" ht="15" x14ac:dyDescent="0.15">
      <c r="A394" s="8" t="s">
        <v>49</v>
      </c>
      <c r="B394" s="8" t="s">
        <v>165</v>
      </c>
      <c r="C394" s="8" t="s">
        <v>2346</v>
      </c>
      <c r="D394" s="9">
        <v>0.109032468245811</v>
      </c>
      <c r="E394" s="9">
        <v>3.5221318371570803E-2</v>
      </c>
      <c r="F394" s="10">
        <v>1.9638964884263902E-3</v>
      </c>
      <c r="G394" s="8"/>
    </row>
    <row r="395" spans="1:7" ht="15" x14ac:dyDescent="0.15">
      <c r="A395" s="8" t="s">
        <v>49</v>
      </c>
      <c r="B395" s="8" t="s">
        <v>165</v>
      </c>
      <c r="C395" s="8" t="s">
        <v>2347</v>
      </c>
      <c r="D395" s="9">
        <v>0.112383270130349</v>
      </c>
      <c r="E395" s="9">
        <v>3.5660363078116201E-2</v>
      </c>
      <c r="F395" s="10">
        <v>1.62439842014823E-3</v>
      </c>
      <c r="G395" s="8"/>
    </row>
    <row r="396" spans="1:7" ht="15" x14ac:dyDescent="0.15">
      <c r="A396" s="8" t="s">
        <v>49</v>
      </c>
      <c r="B396" s="8" t="s">
        <v>165</v>
      </c>
      <c r="C396" s="8" t="s">
        <v>2348</v>
      </c>
      <c r="D396" s="9">
        <v>0.111129853896757</v>
      </c>
      <c r="E396" s="9">
        <v>3.5519056964591997E-2</v>
      </c>
      <c r="F396" s="10">
        <v>1.7555825475104199E-3</v>
      </c>
      <c r="G396" s="8"/>
    </row>
    <row r="397" spans="1:7" ht="15" x14ac:dyDescent="0.15">
      <c r="A397" s="8" t="s">
        <v>49</v>
      </c>
      <c r="B397" s="8" t="s">
        <v>165</v>
      </c>
      <c r="C397" s="8" t="s">
        <v>2349</v>
      </c>
      <c r="D397" s="9">
        <v>0.110656253433205</v>
      </c>
      <c r="E397" s="9">
        <v>3.5582000881333203E-2</v>
      </c>
      <c r="F397" s="10">
        <v>1.87154451703091E-3</v>
      </c>
      <c r="G397" s="8"/>
    </row>
    <row r="398" spans="1:7" ht="15" x14ac:dyDescent="0.15">
      <c r="A398" s="8" t="s">
        <v>49</v>
      </c>
      <c r="B398" s="8" t="s">
        <v>165</v>
      </c>
      <c r="C398" s="8" t="s">
        <v>2350</v>
      </c>
      <c r="D398" s="9">
        <v>0.108520190168854</v>
      </c>
      <c r="E398" s="9">
        <v>3.55591324290392E-2</v>
      </c>
      <c r="F398" s="10">
        <v>2.2745592730166798E-3</v>
      </c>
      <c r="G398" s="8"/>
    </row>
    <row r="399" spans="1:7" ht="15" x14ac:dyDescent="0.15">
      <c r="A399" s="8" t="s">
        <v>49</v>
      </c>
      <c r="B399" s="8" t="s">
        <v>165</v>
      </c>
      <c r="C399" s="8" t="s">
        <v>2351</v>
      </c>
      <c r="D399" s="9">
        <v>0.111716238260079</v>
      </c>
      <c r="E399" s="9">
        <v>3.5537660862561701E-2</v>
      </c>
      <c r="F399" s="10">
        <v>1.6688262136253999E-3</v>
      </c>
      <c r="G399" s="8"/>
    </row>
    <row r="400" spans="1:7" ht="15" x14ac:dyDescent="0.15">
      <c r="A400" s="8" t="s">
        <v>49</v>
      </c>
      <c r="B400" s="8" t="s">
        <v>165</v>
      </c>
      <c r="C400" s="8" t="s">
        <v>2352</v>
      </c>
      <c r="D400" s="9">
        <v>0.11225933000656201</v>
      </c>
      <c r="E400" s="9">
        <v>3.54816326441647E-2</v>
      </c>
      <c r="F400" s="10">
        <v>1.5568546112370699E-3</v>
      </c>
      <c r="G400" s="8"/>
    </row>
    <row r="401" spans="1:7" ht="15" x14ac:dyDescent="0.15">
      <c r="A401" s="8" t="s">
        <v>49</v>
      </c>
      <c r="B401" s="8" t="s">
        <v>165</v>
      </c>
      <c r="C401" s="8" t="s">
        <v>2353</v>
      </c>
      <c r="D401" s="9">
        <v>0.111195170055437</v>
      </c>
      <c r="E401" s="9">
        <v>3.5495800284437003E-2</v>
      </c>
      <c r="F401" s="10">
        <v>1.7324833184531199E-3</v>
      </c>
      <c r="G401" s="8"/>
    </row>
    <row r="402" spans="1:7" ht="15" x14ac:dyDescent="0.15">
      <c r="A402" s="8" t="s">
        <v>49</v>
      </c>
      <c r="B402" s="8" t="s">
        <v>165</v>
      </c>
      <c r="C402" s="8" t="s">
        <v>2354</v>
      </c>
      <c r="D402" s="9">
        <v>0.104995743674847</v>
      </c>
      <c r="E402" s="9">
        <v>3.5473741489296197E-2</v>
      </c>
      <c r="F402" s="10">
        <v>3.0782294275834001E-3</v>
      </c>
      <c r="G402" s="8"/>
    </row>
    <row r="403" spans="1:7" ht="15" x14ac:dyDescent="0.15">
      <c r="A403" s="8" t="s">
        <v>49</v>
      </c>
      <c r="B403" s="8" t="s">
        <v>165</v>
      </c>
      <c r="C403" s="8" t="s">
        <v>2355</v>
      </c>
      <c r="D403" s="9">
        <v>0.110673925315069</v>
      </c>
      <c r="E403" s="9">
        <v>3.54923844126106E-2</v>
      </c>
      <c r="F403" s="10">
        <v>1.8193193266367101E-3</v>
      </c>
      <c r="G403" s="8"/>
    </row>
    <row r="404" spans="1:7" ht="15" x14ac:dyDescent="0.15">
      <c r="A404" s="8" t="s">
        <v>49</v>
      </c>
      <c r="B404" s="8" t="s">
        <v>165</v>
      </c>
      <c r="C404" s="8" t="s">
        <v>2356</v>
      </c>
      <c r="D404" s="9">
        <v>0.113694093838383</v>
      </c>
      <c r="E404" s="9">
        <v>3.5343570850773602E-2</v>
      </c>
      <c r="F404" s="10">
        <v>1.29617487159028E-3</v>
      </c>
      <c r="G404" s="8"/>
    </row>
    <row r="405" spans="1:7" ht="15" x14ac:dyDescent="0.15">
      <c r="A405" s="8" t="s">
        <v>49</v>
      </c>
      <c r="B405" s="8" t="s">
        <v>165</v>
      </c>
      <c r="C405" s="8" t="s">
        <v>2357</v>
      </c>
      <c r="D405" s="9">
        <v>0.11099154857874401</v>
      </c>
      <c r="E405" s="9">
        <v>3.5464784989239898E-2</v>
      </c>
      <c r="F405" s="10">
        <v>1.75028396198106E-3</v>
      </c>
      <c r="G405" s="8"/>
    </row>
    <row r="406" spans="1:7" ht="15" x14ac:dyDescent="0.15">
      <c r="A406" s="8" t="s">
        <v>49</v>
      </c>
      <c r="B406" s="8" t="s">
        <v>165</v>
      </c>
      <c r="C406" s="8" t="s">
        <v>2358</v>
      </c>
      <c r="D406" s="9">
        <v>0.11154366107199</v>
      </c>
      <c r="E406" s="9">
        <v>3.54904120157137E-2</v>
      </c>
      <c r="F406" s="10">
        <v>1.67269370398846E-3</v>
      </c>
      <c r="G406" s="8"/>
    </row>
    <row r="407" spans="1:7" ht="15" x14ac:dyDescent="0.15">
      <c r="A407" s="8" t="s">
        <v>49</v>
      </c>
      <c r="B407" s="8" t="s">
        <v>165</v>
      </c>
      <c r="C407" s="8" t="s">
        <v>2359</v>
      </c>
      <c r="D407" s="9">
        <v>0.11079198956753</v>
      </c>
      <c r="E407" s="9">
        <v>3.5495051695403602E-2</v>
      </c>
      <c r="F407" s="10">
        <v>1.80032374600838E-3</v>
      </c>
      <c r="G407" s="8"/>
    </row>
    <row r="408" spans="1:7" ht="15" x14ac:dyDescent="0.15">
      <c r="A408" s="8" t="s">
        <v>49</v>
      </c>
      <c r="B408" s="8" t="s">
        <v>165</v>
      </c>
      <c r="C408" s="8" t="s">
        <v>2360</v>
      </c>
      <c r="D408" s="9">
        <v>0.109755466843833</v>
      </c>
      <c r="E408" s="9">
        <v>3.5396503943893001E-2</v>
      </c>
      <c r="F408" s="10">
        <v>1.93035659653055E-3</v>
      </c>
      <c r="G408" s="8"/>
    </row>
    <row r="409" spans="1:7" ht="15" x14ac:dyDescent="0.15">
      <c r="A409" s="8" t="s">
        <v>49</v>
      </c>
      <c r="B409" s="8" t="s">
        <v>165</v>
      </c>
      <c r="C409" s="8" t="s">
        <v>2361</v>
      </c>
      <c r="D409" s="9">
        <v>0.113241212622388</v>
      </c>
      <c r="E409" s="9">
        <v>3.5363454422908502E-2</v>
      </c>
      <c r="F409" s="10">
        <v>1.3637746871812599E-3</v>
      </c>
      <c r="G409" s="8"/>
    </row>
    <row r="410" spans="1:7" ht="15" x14ac:dyDescent="0.15">
      <c r="A410" s="8" t="s">
        <v>49</v>
      </c>
      <c r="B410" s="8" t="s">
        <v>165</v>
      </c>
      <c r="C410" s="8" t="s">
        <v>2362</v>
      </c>
      <c r="D410" s="9">
        <v>0.11179262449192701</v>
      </c>
      <c r="E410" s="9">
        <v>3.5558655355220903E-2</v>
      </c>
      <c r="F410" s="10">
        <v>1.66716117261788E-3</v>
      </c>
      <c r="G410" s="8"/>
    </row>
    <row r="411" spans="1:7" ht="15" x14ac:dyDescent="0.15">
      <c r="A411" s="8" t="s">
        <v>49</v>
      </c>
      <c r="B411" s="8" t="s">
        <v>165</v>
      </c>
      <c r="C411" s="8" t="s">
        <v>2363</v>
      </c>
      <c r="D411" s="9">
        <v>0.11193034943982</v>
      </c>
      <c r="E411" s="9">
        <v>3.54915458960278E-2</v>
      </c>
      <c r="F411" s="10">
        <v>1.6120442969828801E-3</v>
      </c>
      <c r="G411" s="8"/>
    </row>
    <row r="412" spans="1:7" ht="15" x14ac:dyDescent="0.15">
      <c r="A412" s="8" t="s">
        <v>49</v>
      </c>
      <c r="B412" s="8" t="s">
        <v>165</v>
      </c>
      <c r="C412" s="8" t="s">
        <v>2364</v>
      </c>
      <c r="D412" s="9">
        <v>0.11352291353715201</v>
      </c>
      <c r="E412" s="9">
        <v>3.5508074015625099E-2</v>
      </c>
      <c r="F412" s="10">
        <v>1.3881611368304499E-3</v>
      </c>
      <c r="G412" s="8"/>
    </row>
    <row r="413" spans="1:7" ht="15" x14ac:dyDescent="0.15">
      <c r="A413" s="8" t="s">
        <v>49</v>
      </c>
      <c r="B413" s="8" t="s">
        <v>165</v>
      </c>
      <c r="C413" s="8" t="s">
        <v>2365</v>
      </c>
      <c r="D413" s="9">
        <v>0.113227006109659</v>
      </c>
      <c r="E413" s="9">
        <v>3.5457806448202102E-2</v>
      </c>
      <c r="F413" s="10">
        <v>1.4066232925119401E-3</v>
      </c>
      <c r="G413" s="8"/>
    </row>
    <row r="414" spans="1:7" ht="15" x14ac:dyDescent="0.15">
      <c r="A414" s="8" t="s">
        <v>49</v>
      </c>
      <c r="B414" s="8" t="s">
        <v>165</v>
      </c>
      <c r="C414" s="8" t="s">
        <v>2366</v>
      </c>
      <c r="D414" s="9">
        <v>0.11218632241043799</v>
      </c>
      <c r="E414" s="9">
        <v>3.5492022069087997E-2</v>
      </c>
      <c r="F414" s="10">
        <v>1.57288725541276E-3</v>
      </c>
      <c r="G414" s="8"/>
    </row>
    <row r="415" spans="1:7" ht="15" x14ac:dyDescent="0.15">
      <c r="A415" s="8" t="s">
        <v>49</v>
      </c>
      <c r="B415" s="8" t="s">
        <v>165</v>
      </c>
      <c r="C415" s="8" t="s">
        <v>2367</v>
      </c>
      <c r="D415" s="9">
        <v>0.11133015799424301</v>
      </c>
      <c r="E415" s="9">
        <v>3.5581042315956803E-2</v>
      </c>
      <c r="F415" s="10">
        <v>1.75451360292745E-3</v>
      </c>
      <c r="G415" s="8"/>
    </row>
    <row r="416" spans="1:7" ht="15" x14ac:dyDescent="0.15">
      <c r="A416" s="8" t="s">
        <v>49</v>
      </c>
      <c r="B416" s="8" t="s">
        <v>165</v>
      </c>
      <c r="C416" s="8" t="s">
        <v>2368</v>
      </c>
      <c r="D416" s="9">
        <v>0.11011044396889801</v>
      </c>
      <c r="E416" s="9">
        <v>3.5460123167755903E-2</v>
      </c>
      <c r="F416" s="10">
        <v>1.9015639522782699E-3</v>
      </c>
      <c r="G416" s="8"/>
    </row>
    <row r="417" spans="1:7" ht="15" x14ac:dyDescent="0.15">
      <c r="A417" s="8" t="s">
        <v>49</v>
      </c>
      <c r="B417" s="8" t="s">
        <v>165</v>
      </c>
      <c r="C417" s="8" t="s">
        <v>2370</v>
      </c>
      <c r="D417" s="9">
        <v>0.11050510758019801</v>
      </c>
      <c r="E417" s="9">
        <v>3.5460669126727601E-2</v>
      </c>
      <c r="F417" s="10">
        <v>1.8315294773856099E-3</v>
      </c>
      <c r="G417" s="8"/>
    </row>
    <row r="418" spans="1:7" ht="15" x14ac:dyDescent="0.15">
      <c r="A418" s="8" t="s">
        <v>49</v>
      </c>
      <c r="B418" s="8" t="s">
        <v>165</v>
      </c>
      <c r="C418" s="8" t="s">
        <v>2371</v>
      </c>
      <c r="D418" s="9">
        <v>0.11023974072976001</v>
      </c>
      <c r="E418" s="9">
        <v>3.5410797779298703E-2</v>
      </c>
      <c r="F418" s="10">
        <v>1.8509101028314401E-3</v>
      </c>
      <c r="G418" s="8"/>
    </row>
    <row r="419" spans="1:7" ht="15" x14ac:dyDescent="0.15">
      <c r="A419" s="8" t="s">
        <v>49</v>
      </c>
      <c r="B419" s="8" t="s">
        <v>165</v>
      </c>
      <c r="C419" s="8" t="s">
        <v>2372</v>
      </c>
      <c r="D419" s="9">
        <v>0.113285193788023</v>
      </c>
      <c r="E419" s="9">
        <v>3.5648176436217899E-2</v>
      </c>
      <c r="F419" s="10">
        <v>1.4836235630174899E-3</v>
      </c>
      <c r="G419" s="8"/>
    </row>
    <row r="420" spans="1:7" ht="15" x14ac:dyDescent="0.15">
      <c r="A420" s="8" t="s">
        <v>49</v>
      </c>
      <c r="B420" s="8" t="s">
        <v>165</v>
      </c>
      <c r="C420" s="8" t="s">
        <v>2373</v>
      </c>
      <c r="D420" s="9">
        <v>0.111231722859084</v>
      </c>
      <c r="E420" s="9">
        <v>3.5498275282232601E-2</v>
      </c>
      <c r="F420" s="10">
        <v>1.72770118298238E-3</v>
      </c>
      <c r="G420" s="8"/>
    </row>
    <row r="421" spans="1:7" ht="15" x14ac:dyDescent="0.15">
      <c r="A421" s="8" t="s">
        <v>49</v>
      </c>
      <c r="B421" s="8" t="s">
        <v>165</v>
      </c>
      <c r="C421" s="8" t="s">
        <v>2374</v>
      </c>
      <c r="D421" s="9">
        <v>0.10868669167967999</v>
      </c>
      <c r="E421" s="9">
        <v>3.52273701336921E-2</v>
      </c>
      <c r="F421" s="10">
        <v>2.03353015403397E-3</v>
      </c>
      <c r="G421" s="8"/>
    </row>
    <row r="422" spans="1:7" ht="15" x14ac:dyDescent="0.15">
      <c r="A422" s="8" t="s">
        <v>49</v>
      </c>
      <c r="B422" s="8" t="s">
        <v>165</v>
      </c>
      <c r="C422" s="8" t="s">
        <v>2376</v>
      </c>
      <c r="D422" s="9">
        <v>0.111761782586592</v>
      </c>
      <c r="E422" s="9">
        <v>3.5506087865887999E-2</v>
      </c>
      <c r="F422" s="10">
        <v>1.64572064569076E-3</v>
      </c>
      <c r="G422" s="8"/>
    </row>
    <row r="423" spans="1:7" ht="15" x14ac:dyDescent="0.15">
      <c r="A423" s="8" t="s">
        <v>49</v>
      </c>
      <c r="B423" s="8" t="s">
        <v>165</v>
      </c>
      <c r="C423" s="8" t="s">
        <v>2377</v>
      </c>
      <c r="D423" s="9">
        <v>0.10963947306017301</v>
      </c>
      <c r="E423" s="9">
        <v>3.5475543252103399E-2</v>
      </c>
      <c r="F423" s="10">
        <v>1.99776059284826E-3</v>
      </c>
      <c r="G423" s="8"/>
    </row>
    <row r="424" spans="1:7" ht="15" x14ac:dyDescent="0.15">
      <c r="A424" s="8" t="s">
        <v>49</v>
      </c>
      <c r="B424" s="8" t="s">
        <v>165</v>
      </c>
      <c r="C424" s="8" t="s">
        <v>2378</v>
      </c>
      <c r="D424" s="9">
        <v>0.11260276768965601</v>
      </c>
      <c r="E424" s="9">
        <v>3.5481542906562101E-2</v>
      </c>
      <c r="F424" s="10">
        <v>1.5058232470892799E-3</v>
      </c>
      <c r="G424" s="8"/>
    </row>
    <row r="425" spans="1:7" ht="15" x14ac:dyDescent="0.15">
      <c r="A425" s="8" t="s">
        <v>49</v>
      </c>
      <c r="B425" s="8" t="s">
        <v>165</v>
      </c>
      <c r="C425" s="8" t="s">
        <v>2380</v>
      </c>
      <c r="D425" s="9">
        <v>0.111136915843845</v>
      </c>
      <c r="E425" s="9">
        <v>3.54922974936593E-2</v>
      </c>
      <c r="F425" s="10">
        <v>1.7403620544549699E-3</v>
      </c>
      <c r="G425" s="8"/>
    </row>
    <row r="426" spans="1:7" ht="15" x14ac:dyDescent="0.15">
      <c r="A426" s="8" t="s">
        <v>49</v>
      </c>
      <c r="B426" s="8" t="s">
        <v>165</v>
      </c>
      <c r="C426" s="8" t="s">
        <v>2381</v>
      </c>
      <c r="D426" s="9">
        <v>0.11262626085526101</v>
      </c>
      <c r="E426" s="9">
        <v>3.5445852577319997E-2</v>
      </c>
      <c r="F426" s="10">
        <v>1.48593124170943E-3</v>
      </c>
      <c r="G426" s="8"/>
    </row>
    <row r="427" spans="1:7" ht="15" x14ac:dyDescent="0.15">
      <c r="A427" s="8" t="s">
        <v>49</v>
      </c>
      <c r="B427" s="8" t="s">
        <v>165</v>
      </c>
      <c r="C427" s="8" t="s">
        <v>2382</v>
      </c>
      <c r="D427" s="9">
        <v>0.109517341950538</v>
      </c>
      <c r="E427" s="9">
        <v>3.5421295942562499E-2</v>
      </c>
      <c r="F427" s="10">
        <v>1.9891318166730199E-3</v>
      </c>
      <c r="G427" s="8"/>
    </row>
    <row r="428" spans="1:7" ht="15" x14ac:dyDescent="0.15">
      <c r="A428" s="8" t="s">
        <v>49</v>
      </c>
      <c r="B428" s="8" t="s">
        <v>165</v>
      </c>
      <c r="C428" s="8" t="s">
        <v>2383</v>
      </c>
      <c r="D428" s="9">
        <v>0.10935231432940901</v>
      </c>
      <c r="E428" s="9">
        <v>3.5285690330769399E-2</v>
      </c>
      <c r="F428" s="10">
        <v>1.9413861854705599E-3</v>
      </c>
      <c r="G428" s="8"/>
    </row>
    <row r="429" spans="1:7" ht="15" x14ac:dyDescent="0.15">
      <c r="A429" s="8" t="s">
        <v>49</v>
      </c>
      <c r="B429" s="8" t="s">
        <v>165</v>
      </c>
      <c r="C429" s="8" t="s">
        <v>2384</v>
      </c>
      <c r="D429" s="9">
        <v>0.111142405714846</v>
      </c>
      <c r="E429" s="9">
        <v>3.5506828927793499E-2</v>
      </c>
      <c r="F429" s="10">
        <v>1.7470525120975001E-3</v>
      </c>
      <c r="G429" s="8"/>
    </row>
    <row r="430" spans="1:7" ht="15" x14ac:dyDescent="0.15">
      <c r="A430" s="8" t="s">
        <v>49</v>
      </c>
      <c r="B430" s="8" t="s">
        <v>165</v>
      </c>
      <c r="C430" s="8" t="s">
        <v>2385</v>
      </c>
      <c r="D430" s="9">
        <v>0.110655960502137</v>
      </c>
      <c r="E430" s="9">
        <v>3.5450016484120599E-2</v>
      </c>
      <c r="F430" s="10">
        <v>1.7995407196841999E-3</v>
      </c>
      <c r="G430" s="8"/>
    </row>
    <row r="431" spans="1:7" ht="15" x14ac:dyDescent="0.15">
      <c r="A431" s="8" t="s">
        <v>49</v>
      </c>
      <c r="B431" s="8" t="s">
        <v>165</v>
      </c>
      <c r="C431" s="8" t="s">
        <v>2386</v>
      </c>
      <c r="D431" s="9">
        <v>0.11157655029175501</v>
      </c>
      <c r="E431" s="9">
        <v>3.5504196789079401E-2</v>
      </c>
      <c r="F431" s="10">
        <v>1.67437401943741E-3</v>
      </c>
      <c r="G431" s="8"/>
    </row>
    <row r="432" spans="1:7" ht="15" x14ac:dyDescent="0.15">
      <c r="A432" s="8" t="s">
        <v>49</v>
      </c>
      <c r="B432" s="8" t="s">
        <v>165</v>
      </c>
      <c r="C432" s="8" t="s">
        <v>2387</v>
      </c>
      <c r="D432" s="9">
        <v>0.11166196359775001</v>
      </c>
      <c r="E432" s="9">
        <v>3.5626760089088903E-2</v>
      </c>
      <c r="F432" s="10">
        <v>1.7231392883777601E-3</v>
      </c>
      <c r="G432" s="8"/>
    </row>
    <row r="433" spans="1:7" ht="15" x14ac:dyDescent="0.15">
      <c r="A433" s="8" t="s">
        <v>49</v>
      </c>
      <c r="B433" s="8" t="s">
        <v>165</v>
      </c>
      <c r="C433" s="8" t="s">
        <v>2388</v>
      </c>
      <c r="D433" s="9">
        <v>0.11173322156370601</v>
      </c>
      <c r="E433" s="9">
        <v>3.5621937779333902E-2</v>
      </c>
      <c r="F433" s="10">
        <v>1.70895388094822E-3</v>
      </c>
      <c r="G433" s="8"/>
    </row>
    <row r="434" spans="1:7" ht="15" x14ac:dyDescent="0.15">
      <c r="A434" s="8" t="s">
        <v>49</v>
      </c>
      <c r="B434" s="8" t="s">
        <v>165</v>
      </c>
      <c r="C434" s="8" t="s">
        <v>2389</v>
      </c>
      <c r="D434" s="9">
        <v>0.111927448052159</v>
      </c>
      <c r="E434" s="9">
        <v>3.5495642398193999E-2</v>
      </c>
      <c r="F434" s="10">
        <v>1.61450783694907E-3</v>
      </c>
      <c r="G434" s="8"/>
    </row>
    <row r="435" spans="1:7" ht="15" x14ac:dyDescent="0.15">
      <c r="A435" s="8" t="s">
        <v>49</v>
      </c>
      <c r="B435" s="8" t="s">
        <v>165</v>
      </c>
      <c r="C435" s="8" t="s">
        <v>2390</v>
      </c>
      <c r="D435" s="9">
        <v>0.10917492535753399</v>
      </c>
      <c r="E435" s="9">
        <v>3.5499876636782397E-2</v>
      </c>
      <c r="F435" s="10">
        <v>2.10248117480745E-3</v>
      </c>
      <c r="G435" s="8"/>
    </row>
    <row r="436" spans="1:7" ht="15" x14ac:dyDescent="0.15">
      <c r="A436" s="8" t="s">
        <v>49</v>
      </c>
      <c r="B436" s="8" t="s">
        <v>165</v>
      </c>
      <c r="C436" s="8" t="s">
        <v>2391</v>
      </c>
      <c r="D436" s="9">
        <v>0.11287852918121501</v>
      </c>
      <c r="E436" s="9">
        <v>3.54631876325966E-2</v>
      </c>
      <c r="F436" s="10">
        <v>1.45768928892591E-3</v>
      </c>
      <c r="G436" s="8"/>
    </row>
    <row r="437" spans="1:7" ht="15" x14ac:dyDescent="0.15">
      <c r="A437" s="8" t="s">
        <v>49</v>
      </c>
      <c r="B437" s="8" t="s">
        <v>165</v>
      </c>
      <c r="C437" s="8" t="s">
        <v>2394</v>
      </c>
      <c r="D437" s="9">
        <v>0.113560430726972</v>
      </c>
      <c r="E437" s="9">
        <v>3.5351058547217401E-2</v>
      </c>
      <c r="F437" s="10">
        <v>1.3164794285586E-3</v>
      </c>
      <c r="G437" s="8"/>
    </row>
    <row r="438" spans="1:7" ht="15" x14ac:dyDescent="0.15">
      <c r="A438" s="8" t="s">
        <v>49</v>
      </c>
      <c r="B438" s="8" t="s">
        <v>165</v>
      </c>
      <c r="C438" s="8" t="s">
        <v>2395</v>
      </c>
      <c r="D438" s="9">
        <v>0.111270147536709</v>
      </c>
      <c r="E438" s="9">
        <v>3.5554233697782198E-2</v>
      </c>
      <c r="F438" s="10">
        <v>1.7505088715162799E-3</v>
      </c>
      <c r="G438" s="8"/>
    </row>
    <row r="439" spans="1:7" ht="15" x14ac:dyDescent="0.15">
      <c r="A439" s="8" t="s">
        <v>49</v>
      </c>
      <c r="B439" s="8" t="s">
        <v>165</v>
      </c>
      <c r="C439" s="8" t="s">
        <v>2396</v>
      </c>
      <c r="D439" s="9">
        <v>0.11083337381878799</v>
      </c>
      <c r="E439" s="9">
        <v>3.5504943965653797E-2</v>
      </c>
      <c r="F439" s="10">
        <v>1.7985152124911799E-3</v>
      </c>
      <c r="G439" s="8"/>
    </row>
    <row r="440" spans="1:7" ht="15" x14ac:dyDescent="0.15">
      <c r="A440" s="8" t="s">
        <v>49</v>
      </c>
      <c r="B440" s="8" t="s">
        <v>165</v>
      </c>
      <c r="C440" s="8" t="s">
        <v>2397</v>
      </c>
      <c r="D440" s="9">
        <v>0.11225322876115799</v>
      </c>
      <c r="E440" s="9">
        <v>3.5532342970107697E-2</v>
      </c>
      <c r="F440" s="10">
        <v>1.5821127312836099E-3</v>
      </c>
      <c r="G440" s="8"/>
    </row>
    <row r="441" spans="1:7" ht="15" x14ac:dyDescent="0.15">
      <c r="A441" s="8" t="s">
        <v>49</v>
      </c>
      <c r="B441" s="8" t="s">
        <v>165</v>
      </c>
      <c r="C441" s="8" t="s">
        <v>2398</v>
      </c>
      <c r="D441" s="9">
        <v>0.11135995733165099</v>
      </c>
      <c r="E441" s="9">
        <v>3.5507923557166497E-2</v>
      </c>
      <c r="F441" s="10">
        <v>1.7115231922936801E-3</v>
      </c>
      <c r="G441" s="8"/>
    </row>
    <row r="442" spans="1:7" ht="15" x14ac:dyDescent="0.15">
      <c r="A442" s="8" t="s">
        <v>49</v>
      </c>
      <c r="B442" s="8" t="s">
        <v>165</v>
      </c>
      <c r="C442" s="8" t="s">
        <v>2399</v>
      </c>
      <c r="D442" s="9">
        <v>0.112214789107978</v>
      </c>
      <c r="E442" s="9">
        <v>3.5522030065138599E-2</v>
      </c>
      <c r="F442" s="10">
        <v>1.58300845361887E-3</v>
      </c>
      <c r="G442" s="8"/>
    </row>
    <row r="443" spans="1:7" ht="15" x14ac:dyDescent="0.15">
      <c r="A443" s="8" t="s">
        <v>49</v>
      </c>
      <c r="B443" s="8" t="s">
        <v>165</v>
      </c>
      <c r="C443" s="8" t="s">
        <v>2400</v>
      </c>
      <c r="D443" s="9">
        <v>0.119326907520723</v>
      </c>
      <c r="E443" s="9">
        <v>3.5629571389177599E-2</v>
      </c>
      <c r="F443" s="10">
        <v>8.10752674374465E-4</v>
      </c>
      <c r="G443" s="8"/>
    </row>
    <row r="444" spans="1:7" ht="15" x14ac:dyDescent="0.15">
      <c r="A444" s="8" t="s">
        <v>49</v>
      </c>
      <c r="B444" s="8" t="s">
        <v>165</v>
      </c>
      <c r="C444" s="8" t="s">
        <v>2401</v>
      </c>
      <c r="D444" s="9">
        <v>0.10917017794096601</v>
      </c>
      <c r="E444" s="9">
        <v>3.5189491771002501E-2</v>
      </c>
      <c r="F444" s="10">
        <v>1.91989746508214E-3</v>
      </c>
      <c r="G444" s="8"/>
    </row>
    <row r="445" spans="1:7" ht="15" x14ac:dyDescent="0.15">
      <c r="A445" s="8" t="s">
        <v>49</v>
      </c>
      <c r="B445" s="8" t="s">
        <v>165</v>
      </c>
      <c r="C445" s="8" t="s">
        <v>2402</v>
      </c>
      <c r="D445" s="9">
        <v>0.110921503068835</v>
      </c>
      <c r="E445" s="9">
        <v>3.5506432113929502E-2</v>
      </c>
      <c r="F445" s="10">
        <v>1.78420547059583E-3</v>
      </c>
      <c r="G445" s="8"/>
    </row>
    <row r="446" spans="1:7" ht="15" x14ac:dyDescent="0.15">
      <c r="A446" s="8" t="s">
        <v>49</v>
      </c>
      <c r="B446" s="8" t="s">
        <v>165</v>
      </c>
      <c r="C446" s="8" t="s">
        <v>2403</v>
      </c>
      <c r="D446" s="9">
        <v>0.11211469145999101</v>
      </c>
      <c r="E446" s="9">
        <v>3.54934923444944E-2</v>
      </c>
      <c r="F446" s="10">
        <v>1.58453128052827E-3</v>
      </c>
      <c r="G446" s="8"/>
    </row>
    <row r="447" spans="1:7" ht="15" x14ac:dyDescent="0.15">
      <c r="A447" s="8" t="s">
        <v>49</v>
      </c>
      <c r="B447" s="8" t="s">
        <v>165</v>
      </c>
      <c r="C447" s="8" t="s">
        <v>2404</v>
      </c>
      <c r="D447" s="9">
        <v>0.113317347336817</v>
      </c>
      <c r="E447" s="9">
        <v>3.55241625925206E-2</v>
      </c>
      <c r="F447" s="10">
        <v>1.423383750227E-3</v>
      </c>
      <c r="G447" s="8"/>
    </row>
    <row r="448" spans="1:7" ht="15" x14ac:dyDescent="0.15">
      <c r="A448" s="8" t="s">
        <v>49</v>
      </c>
      <c r="B448" s="8" t="s">
        <v>165</v>
      </c>
      <c r="C448" s="8" t="s">
        <v>2405</v>
      </c>
      <c r="D448" s="9">
        <v>0.11124404348944</v>
      </c>
      <c r="E448" s="9">
        <v>3.5514395852358403E-2</v>
      </c>
      <c r="F448" s="10">
        <v>1.7340427049851201E-3</v>
      </c>
      <c r="G448" s="8"/>
    </row>
    <row r="449" spans="1:7" ht="15" x14ac:dyDescent="0.15">
      <c r="A449" s="8" t="s">
        <v>49</v>
      </c>
      <c r="B449" s="8" t="s">
        <v>165</v>
      </c>
      <c r="C449" s="8" t="s">
        <v>2406</v>
      </c>
      <c r="D449" s="9">
        <v>0.116232101285485</v>
      </c>
      <c r="E449" s="9">
        <v>3.5463634476892797E-2</v>
      </c>
      <c r="F449" s="10">
        <v>1.04730319563354E-3</v>
      </c>
      <c r="G449" s="8"/>
    </row>
    <row r="450" spans="1:7" ht="15" x14ac:dyDescent="0.15">
      <c r="A450" s="8" t="s">
        <v>49</v>
      </c>
      <c r="B450" s="8" t="s">
        <v>165</v>
      </c>
      <c r="C450" s="8" t="s">
        <v>2407</v>
      </c>
      <c r="D450" s="9">
        <v>0.11086129549573399</v>
      </c>
      <c r="E450" s="9">
        <v>3.5483901568079297E-2</v>
      </c>
      <c r="F450" s="10">
        <v>1.7824670483139601E-3</v>
      </c>
      <c r="G450" s="8"/>
    </row>
    <row r="451" spans="1:7" ht="15" x14ac:dyDescent="0.15">
      <c r="A451" s="8" t="s">
        <v>49</v>
      </c>
      <c r="B451" s="8" t="s">
        <v>165</v>
      </c>
      <c r="C451" s="8" t="s">
        <v>2408</v>
      </c>
      <c r="D451" s="9">
        <v>0.11100657573386</v>
      </c>
      <c r="E451" s="9">
        <v>3.5485924730453498E-2</v>
      </c>
      <c r="F451" s="10">
        <v>1.75888788148946E-3</v>
      </c>
      <c r="G451" s="8"/>
    </row>
    <row r="452" spans="1:7" ht="15" x14ac:dyDescent="0.15">
      <c r="A452" s="8" t="s">
        <v>49</v>
      </c>
      <c r="B452" s="8" t="s">
        <v>165</v>
      </c>
      <c r="C452" s="8" t="s">
        <v>2409</v>
      </c>
      <c r="D452" s="9">
        <v>0.109455154024221</v>
      </c>
      <c r="E452" s="9">
        <v>3.5417667826594799E-2</v>
      </c>
      <c r="F452" s="10">
        <v>1.9987962576914799E-3</v>
      </c>
      <c r="G452" s="8"/>
    </row>
    <row r="453" spans="1:7" ht="15" x14ac:dyDescent="0.15">
      <c r="A453" s="8" t="s">
        <v>49</v>
      </c>
      <c r="B453" s="8" t="s">
        <v>165</v>
      </c>
      <c r="C453" s="8" t="s">
        <v>2410</v>
      </c>
      <c r="D453" s="9">
        <v>0.113423792968168</v>
      </c>
      <c r="E453" s="9">
        <v>3.5461891047622401E-2</v>
      </c>
      <c r="F453" s="10">
        <v>1.3815892994469899E-3</v>
      </c>
      <c r="G453" s="8"/>
    </row>
    <row r="454" spans="1:7" ht="15" x14ac:dyDescent="0.15">
      <c r="A454" s="8" t="s">
        <v>49</v>
      </c>
      <c r="B454" s="8" t="s">
        <v>165</v>
      </c>
      <c r="C454" s="8" t="s">
        <v>2411</v>
      </c>
      <c r="D454" s="9">
        <v>0.11281485693217</v>
      </c>
      <c r="E454" s="9">
        <v>3.5448338566121201E-2</v>
      </c>
      <c r="F454" s="10">
        <v>1.4600212756269799E-3</v>
      </c>
      <c r="G454" s="8"/>
    </row>
    <row r="455" spans="1:7" ht="15" x14ac:dyDescent="0.15">
      <c r="A455" s="8" t="s">
        <v>49</v>
      </c>
      <c r="B455" s="8" t="s">
        <v>165</v>
      </c>
      <c r="C455" s="8" t="s">
        <v>2412</v>
      </c>
      <c r="D455" s="9">
        <v>0.110624944613611</v>
      </c>
      <c r="E455" s="9">
        <v>3.55153929726418E-2</v>
      </c>
      <c r="F455" s="10">
        <v>1.8404158556384899E-3</v>
      </c>
      <c r="G455" s="8"/>
    </row>
    <row r="456" spans="1:7" ht="15" x14ac:dyDescent="0.15">
      <c r="A456" s="8" t="s">
        <v>49</v>
      </c>
      <c r="B456" s="8" t="s">
        <v>165</v>
      </c>
      <c r="C456" s="8" t="s">
        <v>2413</v>
      </c>
      <c r="D456" s="9">
        <v>0.101826778485662</v>
      </c>
      <c r="E456" s="9">
        <v>3.56938294740934E-2</v>
      </c>
      <c r="F456" s="10">
        <v>4.33380953499577E-3</v>
      </c>
      <c r="G456" s="8"/>
    </row>
    <row r="457" spans="1:7" ht="15" x14ac:dyDescent="0.15">
      <c r="A457" s="8" t="s">
        <v>49</v>
      </c>
      <c r="B457" s="8" t="s">
        <v>165</v>
      </c>
      <c r="C457" s="8" t="s">
        <v>2414</v>
      </c>
      <c r="D457" s="9">
        <v>0.112038254254351</v>
      </c>
      <c r="E457" s="9">
        <v>3.5485517837054198E-2</v>
      </c>
      <c r="F457" s="10">
        <v>1.59240063855553E-3</v>
      </c>
      <c r="G457" s="8"/>
    </row>
    <row r="458" spans="1:7" ht="15" x14ac:dyDescent="0.15">
      <c r="A458" s="8" t="s">
        <v>49</v>
      </c>
      <c r="B458" s="8" t="s">
        <v>165</v>
      </c>
      <c r="C458" s="8" t="s">
        <v>2415</v>
      </c>
      <c r="D458" s="9">
        <v>0.109158069959274</v>
      </c>
      <c r="E458" s="9">
        <v>3.5240622408550498E-2</v>
      </c>
      <c r="F458" s="10">
        <v>1.9515587385045201E-3</v>
      </c>
      <c r="G458" s="8"/>
    </row>
    <row r="459" spans="1:7" ht="15" x14ac:dyDescent="0.15">
      <c r="A459" s="8" t="s">
        <v>49</v>
      </c>
      <c r="B459" s="8" t="s">
        <v>165</v>
      </c>
      <c r="C459" s="8" t="s">
        <v>2416</v>
      </c>
      <c r="D459" s="9">
        <v>0.11288886804937801</v>
      </c>
      <c r="E459" s="9">
        <v>3.5444521754738501E-2</v>
      </c>
      <c r="F459" s="10">
        <v>1.4478130029062599E-3</v>
      </c>
      <c r="G459" s="8"/>
    </row>
    <row r="460" spans="1:7" ht="15" x14ac:dyDescent="0.15">
      <c r="A460" s="8" t="s">
        <v>49</v>
      </c>
      <c r="B460" s="8" t="s">
        <v>165</v>
      </c>
      <c r="C460" s="8" t="s">
        <v>2417</v>
      </c>
      <c r="D460" s="9">
        <v>0.112881006945299</v>
      </c>
      <c r="E460" s="9">
        <v>3.54720914703575E-2</v>
      </c>
      <c r="F460" s="10">
        <v>1.4613641551555799E-3</v>
      </c>
      <c r="G460" s="8"/>
    </row>
    <row r="461" spans="1:7" ht="15" x14ac:dyDescent="0.15">
      <c r="A461" s="8" t="s">
        <v>49</v>
      </c>
      <c r="B461" s="8" t="s">
        <v>165</v>
      </c>
      <c r="C461" s="8" t="s">
        <v>2418</v>
      </c>
      <c r="D461" s="9">
        <v>0.112878352110899</v>
      </c>
      <c r="E461" s="9">
        <v>3.5494377816695302E-2</v>
      </c>
      <c r="F461" s="10">
        <v>1.4718586293092199E-3</v>
      </c>
      <c r="G461" s="8"/>
    </row>
    <row r="462" spans="1:7" ht="15" x14ac:dyDescent="0.15">
      <c r="A462" s="8" t="s">
        <v>49</v>
      </c>
      <c r="B462" s="8" t="s">
        <v>165</v>
      </c>
      <c r="C462" s="8" t="s">
        <v>2419</v>
      </c>
      <c r="D462" s="9">
        <v>0.10910479612358701</v>
      </c>
      <c r="E462" s="9">
        <v>3.5683591893454401E-2</v>
      </c>
      <c r="F462" s="10">
        <v>2.2314544255247798E-3</v>
      </c>
      <c r="G462" s="8"/>
    </row>
    <row r="463" spans="1:7" ht="15" x14ac:dyDescent="0.15">
      <c r="A463" s="8" t="s">
        <v>49</v>
      </c>
      <c r="B463" s="8" t="s">
        <v>165</v>
      </c>
      <c r="C463" s="8" t="s">
        <v>2420</v>
      </c>
      <c r="D463" s="9">
        <v>0.11016421471990601</v>
      </c>
      <c r="E463" s="9">
        <v>3.5443507604567603E-2</v>
      </c>
      <c r="F463" s="10">
        <v>1.8825392424679701E-3</v>
      </c>
      <c r="G463" s="8"/>
    </row>
    <row r="464" spans="1:7" ht="15" x14ac:dyDescent="0.15">
      <c r="A464" s="8" t="s">
        <v>49</v>
      </c>
      <c r="B464" s="8" t="s">
        <v>165</v>
      </c>
      <c r="C464" s="8" t="s">
        <v>2421</v>
      </c>
      <c r="D464" s="9">
        <v>0.109830645921526</v>
      </c>
      <c r="E464" s="9">
        <v>3.5377954868674101E-2</v>
      </c>
      <c r="F464" s="10">
        <v>1.9060484279766999E-3</v>
      </c>
      <c r="G464" s="8"/>
    </row>
    <row r="465" spans="1:7" ht="15" x14ac:dyDescent="0.15">
      <c r="A465" s="8" t="s">
        <v>49</v>
      </c>
      <c r="B465" s="8" t="s">
        <v>165</v>
      </c>
      <c r="C465" s="8" t="s">
        <v>2422</v>
      </c>
      <c r="D465" s="9">
        <v>0.11376934979848</v>
      </c>
      <c r="E465" s="9">
        <v>3.5260361107180602E-2</v>
      </c>
      <c r="F465" s="10">
        <v>1.2529194569122601E-3</v>
      </c>
      <c r="G465" s="8"/>
    </row>
    <row r="466" spans="1:7" ht="15" x14ac:dyDescent="0.15">
      <c r="A466" s="8" t="s">
        <v>49</v>
      </c>
      <c r="B466" s="8" t="s">
        <v>165</v>
      </c>
      <c r="C466" s="8" t="s">
        <v>2423</v>
      </c>
      <c r="D466" s="9">
        <v>0.111217633148605</v>
      </c>
      <c r="E466" s="9">
        <v>3.5490073090209899E-2</v>
      </c>
      <c r="F466" s="10">
        <v>1.7257761190352301E-3</v>
      </c>
      <c r="G466" s="8"/>
    </row>
    <row r="467" spans="1:7" ht="15" x14ac:dyDescent="0.15">
      <c r="A467" s="8" t="s">
        <v>49</v>
      </c>
      <c r="B467" s="8" t="s">
        <v>165</v>
      </c>
      <c r="C467" s="8" t="s">
        <v>2424</v>
      </c>
      <c r="D467" s="9">
        <v>0.112634502005378</v>
      </c>
      <c r="E467" s="9">
        <v>3.5482541287132199E-2</v>
      </c>
      <c r="F467" s="10">
        <v>1.5016523913256199E-3</v>
      </c>
      <c r="G467" s="8"/>
    </row>
    <row r="468" spans="1:7" ht="15" x14ac:dyDescent="0.15">
      <c r="A468" s="8" t="s">
        <v>49</v>
      </c>
      <c r="B468" s="8" t="s">
        <v>165</v>
      </c>
      <c r="C468" s="8" t="s">
        <v>2425</v>
      </c>
      <c r="D468" s="9">
        <v>0.11351433603549201</v>
      </c>
      <c r="E468" s="9">
        <v>3.53479796170421E-2</v>
      </c>
      <c r="F468" s="10">
        <v>1.32118102059386E-3</v>
      </c>
      <c r="G468" s="8"/>
    </row>
    <row r="469" spans="1:7" ht="15" x14ac:dyDescent="0.15">
      <c r="A469" s="8" t="s">
        <v>49</v>
      </c>
      <c r="B469" s="8" t="s">
        <v>165</v>
      </c>
      <c r="C469" s="8" t="s">
        <v>2426</v>
      </c>
      <c r="D469" s="9">
        <v>0.113343811181319</v>
      </c>
      <c r="E469" s="9">
        <v>3.5458226418284597E-2</v>
      </c>
      <c r="F469" s="10">
        <v>1.39084200232784E-3</v>
      </c>
      <c r="G469" s="8"/>
    </row>
    <row r="470" spans="1:7" ht="15" x14ac:dyDescent="0.15">
      <c r="A470" s="8" t="s">
        <v>49</v>
      </c>
      <c r="B470" s="8" t="s">
        <v>165</v>
      </c>
      <c r="C470" s="8" t="s">
        <v>2427</v>
      </c>
      <c r="D470" s="9">
        <v>0.110913174860612</v>
      </c>
      <c r="E470" s="9">
        <v>3.5511789125814403E-2</v>
      </c>
      <c r="F470" s="10">
        <v>1.7884898482415099E-3</v>
      </c>
      <c r="G470" s="8"/>
    </row>
    <row r="471" spans="1:7" ht="15" x14ac:dyDescent="0.15">
      <c r="A471" s="8" t="s">
        <v>49</v>
      </c>
      <c r="B471" s="8" t="s">
        <v>165</v>
      </c>
      <c r="C471" s="8" t="s">
        <v>2135</v>
      </c>
      <c r="D471" s="9">
        <v>0.113288835985749</v>
      </c>
      <c r="E471" s="9">
        <v>3.5464632535269602E-2</v>
      </c>
      <c r="F471" s="10">
        <v>1.4011341905363799E-3</v>
      </c>
      <c r="G471" s="8"/>
    </row>
    <row r="472" spans="1:7" ht="15" x14ac:dyDescent="0.15">
      <c r="A472" s="8" t="s">
        <v>49</v>
      </c>
      <c r="B472" s="8" t="s">
        <v>165</v>
      </c>
      <c r="C472" s="8" t="s">
        <v>2428</v>
      </c>
      <c r="D472" s="9">
        <v>0.110798854993749</v>
      </c>
      <c r="E472" s="9">
        <v>3.54839321076061E-2</v>
      </c>
      <c r="F472" s="10">
        <v>1.7931735021984E-3</v>
      </c>
      <c r="G472" s="8"/>
    </row>
    <row r="473" spans="1:7" ht="15" x14ac:dyDescent="0.15">
      <c r="A473" s="8" t="s">
        <v>49</v>
      </c>
      <c r="B473" s="8" t="s">
        <v>165</v>
      </c>
      <c r="C473" s="8" t="s">
        <v>2429</v>
      </c>
      <c r="D473" s="9">
        <v>0.112244359147009</v>
      </c>
      <c r="E473" s="9">
        <v>3.5493800901273E-2</v>
      </c>
      <c r="F473" s="10">
        <v>1.5649319480784899E-3</v>
      </c>
      <c r="G473" s="8"/>
    </row>
    <row r="474" spans="1:7" ht="15" x14ac:dyDescent="0.15">
      <c r="A474" s="8" t="s">
        <v>49</v>
      </c>
      <c r="B474" s="8" t="s">
        <v>165</v>
      </c>
      <c r="C474" s="8" t="s">
        <v>2430</v>
      </c>
      <c r="D474" s="9">
        <v>0.112524442342473</v>
      </c>
      <c r="E474" s="9">
        <v>3.5526101494043803E-2</v>
      </c>
      <c r="F474" s="10">
        <v>1.53822468795799E-3</v>
      </c>
      <c r="G474" s="8"/>
    </row>
    <row r="475" spans="1:7" ht="15" x14ac:dyDescent="0.15">
      <c r="A475" s="8" t="s">
        <v>49</v>
      </c>
      <c r="B475" s="8" t="s">
        <v>165</v>
      </c>
      <c r="C475" s="8" t="s">
        <v>2431</v>
      </c>
      <c r="D475" s="9">
        <v>0.111721371310603</v>
      </c>
      <c r="E475" s="9">
        <v>3.5498198534459402E-2</v>
      </c>
      <c r="F475" s="10">
        <v>1.6481928288302099E-3</v>
      </c>
      <c r="G475" s="8"/>
    </row>
    <row r="476" spans="1:7" ht="15" x14ac:dyDescent="0.15">
      <c r="A476" s="8" t="s">
        <v>49</v>
      </c>
      <c r="B476" s="8" t="s">
        <v>165</v>
      </c>
      <c r="C476" s="8" t="s">
        <v>2432</v>
      </c>
      <c r="D476" s="9">
        <v>0.11003592548989501</v>
      </c>
      <c r="E476" s="9">
        <v>3.5422181938940901E-2</v>
      </c>
      <c r="F476" s="10">
        <v>1.89372041235087E-3</v>
      </c>
      <c r="G476" s="8"/>
    </row>
    <row r="477" spans="1:7" ht="15" x14ac:dyDescent="0.15">
      <c r="A477" s="8" t="s">
        <v>49</v>
      </c>
      <c r="B477" s="8" t="s">
        <v>165</v>
      </c>
      <c r="C477" s="8" t="s">
        <v>2433</v>
      </c>
      <c r="D477" s="9">
        <v>0.110053095729402</v>
      </c>
      <c r="E477" s="9">
        <v>3.5423433731990001E-2</v>
      </c>
      <c r="F477" s="10">
        <v>1.8913203591923E-3</v>
      </c>
      <c r="G477" s="8"/>
    </row>
    <row r="478" spans="1:7" ht="15" x14ac:dyDescent="0.15">
      <c r="A478" s="8" t="s">
        <v>49</v>
      </c>
      <c r="B478" s="8" t="s">
        <v>165</v>
      </c>
      <c r="C478" s="8" t="s">
        <v>2434</v>
      </c>
      <c r="D478" s="9">
        <v>0.11051122702206</v>
      </c>
      <c r="E478" s="9">
        <v>3.5458669362332197E-2</v>
      </c>
      <c r="F478" s="10">
        <v>1.82936704473418E-3</v>
      </c>
      <c r="G478" s="8"/>
    </row>
    <row r="479" spans="1:7" ht="15" x14ac:dyDescent="0.15">
      <c r="A479" s="8" t="s">
        <v>49</v>
      </c>
      <c r="B479" s="8" t="s">
        <v>165</v>
      </c>
      <c r="C479" s="8" t="s">
        <v>2435</v>
      </c>
      <c r="D479" s="9">
        <v>0.115856452625236</v>
      </c>
      <c r="E479" s="9">
        <v>3.52108474533624E-2</v>
      </c>
      <c r="F479" s="10">
        <v>1.00058384128037E-3</v>
      </c>
      <c r="G479" s="8"/>
    </row>
    <row r="480" spans="1:7" ht="15" x14ac:dyDescent="0.15">
      <c r="A480" s="8" t="s">
        <v>49</v>
      </c>
      <c r="B480" s="8" t="s">
        <v>165</v>
      </c>
      <c r="C480" s="8" t="s">
        <v>2436</v>
      </c>
      <c r="D480" s="9">
        <v>0.112805854716599</v>
      </c>
      <c r="E480" s="9">
        <v>3.5446404664868501E-2</v>
      </c>
      <c r="F480" s="10">
        <v>1.46042635506675E-3</v>
      </c>
      <c r="G480" s="8"/>
    </row>
    <row r="481" spans="1:7" ht="15" x14ac:dyDescent="0.15">
      <c r="A481" s="8" t="s">
        <v>49</v>
      </c>
      <c r="B481" s="8" t="s">
        <v>165</v>
      </c>
      <c r="C481" s="8" t="s">
        <v>2437</v>
      </c>
      <c r="D481" s="9">
        <v>0.113187417509343</v>
      </c>
      <c r="E481" s="9">
        <v>3.54449241916815E-2</v>
      </c>
      <c r="F481" s="10">
        <v>1.4064105267772701E-3</v>
      </c>
      <c r="G481" s="8"/>
    </row>
    <row r="482" spans="1:7" ht="15" x14ac:dyDescent="0.15">
      <c r="A482" s="8" t="s">
        <v>49</v>
      </c>
      <c r="B482" s="8" t="s">
        <v>165</v>
      </c>
      <c r="C482" s="8" t="s">
        <v>2438</v>
      </c>
      <c r="D482" s="9">
        <v>0.111295402013599</v>
      </c>
      <c r="E482" s="9">
        <v>3.5492220786086499E-2</v>
      </c>
      <c r="F482" s="10">
        <v>1.7140421495294299E-3</v>
      </c>
      <c r="G482" s="8"/>
    </row>
    <row r="483" spans="1:7" ht="15" x14ac:dyDescent="0.15">
      <c r="A483" s="8" t="s">
        <v>49</v>
      </c>
      <c r="B483" s="8" t="s">
        <v>165</v>
      </c>
      <c r="C483" s="8" t="s">
        <v>2439</v>
      </c>
      <c r="D483" s="9">
        <v>0.112449908507138</v>
      </c>
      <c r="E483" s="9">
        <v>3.55240789577215E-2</v>
      </c>
      <c r="F483" s="10">
        <v>1.5484008399040199E-3</v>
      </c>
      <c r="G483" s="8"/>
    </row>
    <row r="484" spans="1:7" ht="15" x14ac:dyDescent="0.15">
      <c r="A484" s="8" t="s">
        <v>49</v>
      </c>
      <c r="B484" s="8" t="s">
        <v>165</v>
      </c>
      <c r="C484" s="8" t="s">
        <v>2440</v>
      </c>
      <c r="D484" s="9">
        <v>0.115012556428548</v>
      </c>
      <c r="E484" s="9">
        <v>3.5183786131535E-2</v>
      </c>
      <c r="F484" s="10">
        <v>1.0796343754528701E-3</v>
      </c>
      <c r="G484" s="8"/>
    </row>
    <row r="485" spans="1:7" ht="15" x14ac:dyDescent="0.15">
      <c r="A485" s="8" t="s">
        <v>49</v>
      </c>
      <c r="B485" s="8" t="s">
        <v>165</v>
      </c>
      <c r="C485" s="8" t="s">
        <v>2441</v>
      </c>
      <c r="D485" s="9">
        <v>0.107789643390424</v>
      </c>
      <c r="E485" s="9">
        <v>3.5169570914026803E-2</v>
      </c>
      <c r="F485" s="10">
        <v>2.1777538284198398E-3</v>
      </c>
      <c r="G485" s="8"/>
    </row>
    <row r="486" spans="1:7" ht="15" x14ac:dyDescent="0.15">
      <c r="A486" s="8" t="s">
        <v>49</v>
      </c>
      <c r="B486" s="8" t="s">
        <v>165</v>
      </c>
      <c r="C486" s="8" t="s">
        <v>2442</v>
      </c>
      <c r="D486" s="9">
        <v>0.111604390271802</v>
      </c>
      <c r="E486" s="9">
        <v>3.56241346285497E-2</v>
      </c>
      <c r="F486" s="10">
        <v>1.73129145877807E-3</v>
      </c>
      <c r="G486" s="8"/>
    </row>
    <row r="487" spans="1:7" ht="15" x14ac:dyDescent="0.15">
      <c r="A487" s="8" t="s">
        <v>49</v>
      </c>
      <c r="B487" s="8" t="s">
        <v>165</v>
      </c>
      <c r="C487" s="8" t="s">
        <v>2443</v>
      </c>
      <c r="D487" s="9">
        <v>0.110406992513119</v>
      </c>
      <c r="E487" s="9">
        <v>3.5503331986518602E-2</v>
      </c>
      <c r="F487" s="10">
        <v>1.8723672098555401E-3</v>
      </c>
      <c r="G487" s="8"/>
    </row>
    <row r="488" spans="1:7" ht="15" x14ac:dyDescent="0.15">
      <c r="A488" s="8" t="s">
        <v>49</v>
      </c>
      <c r="B488" s="8" t="s">
        <v>165</v>
      </c>
      <c r="C488" s="8" t="s">
        <v>2444</v>
      </c>
      <c r="D488" s="9">
        <v>0.11524863307798799</v>
      </c>
      <c r="E488" s="9">
        <v>3.5310081246550398E-2</v>
      </c>
      <c r="F488" s="10">
        <v>1.0988929694684801E-3</v>
      </c>
      <c r="G488" s="8"/>
    </row>
    <row r="489" spans="1:7" ht="15" x14ac:dyDescent="0.15">
      <c r="A489" s="8" t="s">
        <v>49</v>
      </c>
      <c r="B489" s="8" t="s">
        <v>165</v>
      </c>
      <c r="C489" s="8" t="s">
        <v>2445</v>
      </c>
      <c r="D489" s="9">
        <v>0.110827587244132</v>
      </c>
      <c r="E489" s="9">
        <v>3.5491216359461501E-2</v>
      </c>
      <c r="F489" s="10">
        <v>1.7921461366213799E-3</v>
      </c>
      <c r="G489" s="8"/>
    </row>
    <row r="490" spans="1:7" ht="15" x14ac:dyDescent="0.15">
      <c r="A490" s="8" t="s">
        <v>49</v>
      </c>
      <c r="B490" s="8" t="s">
        <v>165</v>
      </c>
      <c r="C490" s="8" t="s">
        <v>2447</v>
      </c>
      <c r="D490" s="9">
        <v>0.112976891606753</v>
      </c>
      <c r="E490" s="9">
        <v>3.5462827497897802E-2</v>
      </c>
      <c r="F490" s="10">
        <v>1.44362572172759E-3</v>
      </c>
      <c r="G490" s="8"/>
    </row>
    <row r="491" spans="1:7" ht="15" x14ac:dyDescent="0.15">
      <c r="A491" s="8" t="s">
        <v>49</v>
      </c>
      <c r="B491" s="8" t="s">
        <v>165</v>
      </c>
      <c r="C491" s="8" t="s">
        <v>2448</v>
      </c>
      <c r="D491" s="9">
        <v>0.11546141241735999</v>
      </c>
      <c r="E491" s="9">
        <v>3.5411030936488001E-2</v>
      </c>
      <c r="F491" s="10">
        <v>1.11174487275867E-3</v>
      </c>
      <c r="G491" s="8"/>
    </row>
    <row r="492" spans="1:7" ht="15" x14ac:dyDescent="0.15">
      <c r="A492" s="8" t="s">
        <v>49</v>
      </c>
      <c r="B492" s="8" t="s">
        <v>165</v>
      </c>
      <c r="C492" s="8" t="s">
        <v>2449</v>
      </c>
      <c r="D492" s="9">
        <v>0.10967134922275799</v>
      </c>
      <c r="E492" s="9">
        <v>3.5396525315059303E-2</v>
      </c>
      <c r="F492" s="10">
        <v>1.9459171389696901E-3</v>
      </c>
      <c r="G492" s="8"/>
    </row>
    <row r="493" spans="1:7" ht="15" x14ac:dyDescent="0.15">
      <c r="A493" s="8" t="s">
        <v>49</v>
      </c>
      <c r="B493" s="8" t="s">
        <v>165</v>
      </c>
      <c r="C493" s="8" t="s">
        <v>2450</v>
      </c>
      <c r="D493" s="9">
        <v>0.108761037478626</v>
      </c>
      <c r="E493" s="9">
        <v>3.5472076464503399E-2</v>
      </c>
      <c r="F493" s="10">
        <v>2.1686864592575998E-3</v>
      </c>
      <c r="G493" s="8"/>
    </row>
    <row r="494" spans="1:7" ht="15" x14ac:dyDescent="0.15">
      <c r="A494" s="8" t="s">
        <v>49</v>
      </c>
      <c r="B494" s="8" t="s">
        <v>165</v>
      </c>
      <c r="C494" s="8" t="s">
        <v>2451</v>
      </c>
      <c r="D494" s="9">
        <v>0.113361206397701</v>
      </c>
      <c r="E494" s="9">
        <v>3.5363141250137897E-2</v>
      </c>
      <c r="F494" s="10">
        <v>1.34766362133686E-3</v>
      </c>
      <c r="G494" s="8"/>
    </row>
    <row r="495" spans="1:7" ht="15" x14ac:dyDescent="0.15">
      <c r="A495" s="8" t="s">
        <v>49</v>
      </c>
      <c r="B495" s="8" t="s">
        <v>165</v>
      </c>
      <c r="C495" s="8" t="s">
        <v>2452</v>
      </c>
      <c r="D495" s="9">
        <v>0.110127393415607</v>
      </c>
      <c r="E495" s="9">
        <v>3.5418628161551197E-2</v>
      </c>
      <c r="F495" s="10">
        <v>1.87526666926609E-3</v>
      </c>
      <c r="G495" s="8"/>
    </row>
    <row r="496" spans="1:7" ht="15" x14ac:dyDescent="0.15">
      <c r="A496" s="8" t="s">
        <v>49</v>
      </c>
      <c r="B496" s="8" t="s">
        <v>165</v>
      </c>
      <c r="C496" s="8" t="s">
        <v>2453</v>
      </c>
      <c r="D496" s="9">
        <v>0.109593565425176</v>
      </c>
      <c r="E496" s="9">
        <v>3.5437869493198298E-2</v>
      </c>
      <c r="F496" s="10">
        <v>1.9844136446983199E-3</v>
      </c>
      <c r="G496" s="8"/>
    </row>
    <row r="497" spans="1:7" ht="15" x14ac:dyDescent="0.15">
      <c r="A497" s="8" t="s">
        <v>49</v>
      </c>
      <c r="B497" s="8" t="s">
        <v>165</v>
      </c>
      <c r="C497" s="8" t="s">
        <v>2454</v>
      </c>
      <c r="D497" s="9">
        <v>0.109178978968165</v>
      </c>
      <c r="E497" s="9">
        <v>3.5576251368270799E-2</v>
      </c>
      <c r="F497" s="10">
        <v>2.1486828214159902E-3</v>
      </c>
      <c r="G497" s="8"/>
    </row>
    <row r="498" spans="1:7" ht="15" x14ac:dyDescent="0.15">
      <c r="A498" s="8" t="s">
        <v>49</v>
      </c>
      <c r="B498" s="8" t="s">
        <v>165</v>
      </c>
      <c r="C498" s="8" t="s">
        <v>2455</v>
      </c>
      <c r="D498" s="9">
        <v>0.11080455375882001</v>
      </c>
      <c r="E498" s="9">
        <v>3.5504356101389398E-2</v>
      </c>
      <c r="F498" s="10">
        <v>1.8031634178881E-3</v>
      </c>
      <c r="G498" s="8"/>
    </row>
    <row r="499" spans="1:7" ht="15" x14ac:dyDescent="0.15">
      <c r="A499" s="8" t="s">
        <v>49</v>
      </c>
      <c r="B499" s="8" t="s">
        <v>165</v>
      </c>
      <c r="C499" s="8" t="s">
        <v>2456</v>
      </c>
      <c r="D499" s="9">
        <v>0.113100484467405</v>
      </c>
      <c r="E499" s="9">
        <v>3.5464281998194999E-2</v>
      </c>
      <c r="F499" s="10">
        <v>1.4269780663716399E-3</v>
      </c>
      <c r="G499" s="8"/>
    </row>
    <row r="500" spans="1:7" ht="15" x14ac:dyDescent="0.15">
      <c r="A500" s="8" t="s">
        <v>49</v>
      </c>
      <c r="B500" s="8" t="s">
        <v>165</v>
      </c>
      <c r="C500" s="8" t="s">
        <v>2457</v>
      </c>
      <c r="D500" s="9">
        <v>0.112208456540145</v>
      </c>
      <c r="E500" s="9">
        <v>3.5504195674151903E-2</v>
      </c>
      <c r="F500" s="10">
        <v>1.57537498843375E-3</v>
      </c>
      <c r="G500" s="8"/>
    </row>
    <row r="501" spans="1:7" ht="15" x14ac:dyDescent="0.15">
      <c r="A501" s="8" t="s">
        <v>49</v>
      </c>
      <c r="B501" s="8" t="s">
        <v>165</v>
      </c>
      <c r="C501" s="8" t="s">
        <v>2458</v>
      </c>
      <c r="D501" s="9">
        <v>0.11117818664810999</v>
      </c>
      <c r="E501" s="9">
        <v>3.5496996645592901E-2</v>
      </c>
      <c r="F501" s="10">
        <v>1.7359333617171201E-3</v>
      </c>
      <c r="G501" s="8"/>
    </row>
    <row r="502" spans="1:7" ht="15" x14ac:dyDescent="0.15">
      <c r="A502" s="8" t="s">
        <v>49</v>
      </c>
      <c r="B502" s="8" t="s">
        <v>165</v>
      </c>
      <c r="C502" s="8" t="s">
        <v>2459</v>
      </c>
      <c r="D502" s="9">
        <v>0.113067824048193</v>
      </c>
      <c r="E502" s="9">
        <v>3.5526562877000303E-2</v>
      </c>
      <c r="F502" s="10">
        <v>1.4594512854097001E-3</v>
      </c>
      <c r="G502" s="8"/>
    </row>
    <row r="503" spans="1:7" ht="15" x14ac:dyDescent="0.15">
      <c r="A503" s="8" t="s">
        <v>49</v>
      </c>
      <c r="B503" s="8" t="s">
        <v>165</v>
      </c>
      <c r="C503" s="8" t="s">
        <v>2460</v>
      </c>
      <c r="D503" s="9">
        <v>0.1136722928746</v>
      </c>
      <c r="E503" s="9">
        <v>3.5480655580714802E-2</v>
      </c>
      <c r="F503" s="10">
        <v>1.35635040627008E-3</v>
      </c>
      <c r="G503" s="8"/>
    </row>
    <row r="504" spans="1:7" ht="15" x14ac:dyDescent="0.15">
      <c r="A504" s="8" t="s">
        <v>49</v>
      </c>
      <c r="B504" s="8" t="s">
        <v>165</v>
      </c>
      <c r="C504" s="8" t="s">
        <v>2461</v>
      </c>
      <c r="D504" s="9">
        <v>0.113755031019727</v>
      </c>
      <c r="E504" s="9">
        <v>3.5385088739935698E-2</v>
      </c>
      <c r="F504" s="10">
        <v>1.30547672891519E-3</v>
      </c>
      <c r="G504" s="8"/>
    </row>
    <row r="505" spans="1:7" ht="15" x14ac:dyDescent="0.15">
      <c r="A505" s="8" t="s">
        <v>49</v>
      </c>
      <c r="B505" s="8" t="s">
        <v>165</v>
      </c>
      <c r="C505" s="8" t="s">
        <v>2462</v>
      </c>
      <c r="D505" s="9">
        <v>0.107243262299442</v>
      </c>
      <c r="E505" s="9">
        <v>3.53905091749811E-2</v>
      </c>
      <c r="F505" s="10">
        <v>2.4432459608767399E-3</v>
      </c>
      <c r="G505" s="8"/>
    </row>
    <row r="506" spans="1:7" ht="15" x14ac:dyDescent="0.15">
      <c r="A506" s="8" t="s">
        <v>49</v>
      </c>
      <c r="B506" s="8" t="s">
        <v>165</v>
      </c>
      <c r="C506" s="8" t="s">
        <v>2463</v>
      </c>
      <c r="D506" s="9">
        <v>0.11091886484650799</v>
      </c>
      <c r="E506" s="9">
        <v>3.5455090001112799E-2</v>
      </c>
      <c r="F506" s="10">
        <v>1.7574121993084999E-3</v>
      </c>
      <c r="G506" s="8"/>
    </row>
    <row r="507" spans="1:7" ht="15" x14ac:dyDescent="0.15">
      <c r="A507" s="8" t="s">
        <v>49</v>
      </c>
      <c r="B507" s="8" t="s">
        <v>165</v>
      </c>
      <c r="C507" s="8" t="s">
        <v>2464</v>
      </c>
      <c r="D507" s="9">
        <v>0.11184493660809899</v>
      </c>
      <c r="E507" s="9">
        <v>3.5519567427073302E-2</v>
      </c>
      <c r="F507" s="10">
        <v>1.6392778180467E-3</v>
      </c>
      <c r="G507" s="8"/>
    </row>
    <row r="508" spans="1:7" ht="15" x14ac:dyDescent="0.15">
      <c r="A508" s="8" t="s">
        <v>49</v>
      </c>
      <c r="B508" s="8" t="s">
        <v>165</v>
      </c>
      <c r="C508" s="8" t="s">
        <v>2465</v>
      </c>
      <c r="D508" s="9">
        <v>0.109244126782371</v>
      </c>
      <c r="E508" s="9">
        <v>3.5606173687637702E-2</v>
      </c>
      <c r="F508" s="10">
        <v>2.1540780698499698E-3</v>
      </c>
      <c r="G508" s="8"/>
    </row>
    <row r="509" spans="1:7" ht="15" x14ac:dyDescent="0.15">
      <c r="A509" s="8" t="s">
        <v>49</v>
      </c>
      <c r="B509" s="8" t="s">
        <v>165</v>
      </c>
      <c r="C509" s="8" t="s">
        <v>2466</v>
      </c>
      <c r="D509" s="9">
        <v>0.11063070822326</v>
      </c>
      <c r="E509" s="9">
        <v>3.5546343998504697E-2</v>
      </c>
      <c r="F509" s="10">
        <v>1.85638901986363E-3</v>
      </c>
      <c r="G509" s="8"/>
    </row>
    <row r="510" spans="1:7" ht="15" x14ac:dyDescent="0.15">
      <c r="A510" s="8" t="s">
        <v>49</v>
      </c>
      <c r="B510" s="8" t="s">
        <v>165</v>
      </c>
      <c r="C510" s="8" t="s">
        <v>2467</v>
      </c>
      <c r="D510" s="9">
        <v>0.112851583673353</v>
      </c>
      <c r="E510" s="9">
        <v>3.5420261680645902E-2</v>
      </c>
      <c r="F510" s="10">
        <v>1.44217579342522E-3</v>
      </c>
      <c r="G510" s="8"/>
    </row>
    <row r="511" spans="1:7" ht="15" x14ac:dyDescent="0.15">
      <c r="A511" s="8" t="s">
        <v>49</v>
      </c>
      <c r="B511" s="8" t="s">
        <v>165</v>
      </c>
      <c r="C511" s="8" t="s">
        <v>2468</v>
      </c>
      <c r="D511" s="9">
        <v>0.11071397659092699</v>
      </c>
      <c r="E511" s="9">
        <v>3.5460034831912401E-2</v>
      </c>
      <c r="F511" s="10">
        <v>1.79493670967782E-3</v>
      </c>
      <c r="G511" s="8"/>
    </row>
    <row r="512" spans="1:7" ht="15" x14ac:dyDescent="0.15">
      <c r="A512" s="8" t="s">
        <v>49</v>
      </c>
      <c r="B512" s="8" t="s">
        <v>165</v>
      </c>
      <c r="C512" s="8" t="s">
        <v>2469</v>
      </c>
      <c r="D512" s="9">
        <v>0.111217852061979</v>
      </c>
      <c r="E512" s="9">
        <v>3.5473015881441403E-2</v>
      </c>
      <c r="F512" s="10">
        <v>1.7168990776110799E-3</v>
      </c>
      <c r="G512" s="8"/>
    </row>
    <row r="513" spans="1:7" ht="15" x14ac:dyDescent="0.15">
      <c r="A513" s="8" t="s">
        <v>49</v>
      </c>
      <c r="B513" s="8" t="s">
        <v>165</v>
      </c>
      <c r="C513" s="8" t="s">
        <v>2470</v>
      </c>
      <c r="D513" s="9">
        <v>0.110710776582231</v>
      </c>
      <c r="E513" s="9">
        <v>3.55074036857135E-2</v>
      </c>
      <c r="F513" s="10">
        <v>1.8210556509381201E-3</v>
      </c>
      <c r="G513" s="8"/>
    </row>
    <row r="514" spans="1:7" ht="15" x14ac:dyDescent="0.15">
      <c r="A514" s="8" t="s">
        <v>49</v>
      </c>
      <c r="B514" s="8" t="s">
        <v>165</v>
      </c>
      <c r="C514" s="8" t="s">
        <v>2471</v>
      </c>
      <c r="D514" s="9">
        <v>0.11160666765664699</v>
      </c>
      <c r="E514" s="9">
        <v>3.54918974409048E-2</v>
      </c>
      <c r="F514" s="10">
        <v>1.6633252705552199E-3</v>
      </c>
      <c r="G514" s="8"/>
    </row>
    <row r="515" spans="1:7" ht="15" x14ac:dyDescent="0.15">
      <c r="A515" s="8" t="s">
        <v>49</v>
      </c>
      <c r="B515" s="8" t="s">
        <v>165</v>
      </c>
      <c r="C515" s="8" t="s">
        <v>2472</v>
      </c>
      <c r="D515" s="9">
        <v>0.111080985142338</v>
      </c>
      <c r="E515" s="9">
        <v>3.55046057535469E-2</v>
      </c>
      <c r="F515" s="10">
        <v>1.75619761089178E-3</v>
      </c>
      <c r="G515" s="8"/>
    </row>
    <row r="516" spans="1:7" ht="15" x14ac:dyDescent="0.15">
      <c r="A516" s="8" t="s">
        <v>49</v>
      </c>
      <c r="B516" s="8" t="s">
        <v>165</v>
      </c>
      <c r="C516" s="8" t="s">
        <v>2473</v>
      </c>
      <c r="D516" s="9">
        <v>0.11139680450627799</v>
      </c>
      <c r="E516" s="9">
        <v>3.5497592471124197E-2</v>
      </c>
      <c r="F516" s="10">
        <v>1.70017279714302E-3</v>
      </c>
      <c r="G516" s="8"/>
    </row>
    <row r="517" spans="1:7" ht="15" x14ac:dyDescent="0.15">
      <c r="A517" s="8" t="s">
        <v>49</v>
      </c>
      <c r="B517" s="8" t="s">
        <v>165</v>
      </c>
      <c r="C517" s="8" t="s">
        <v>2474</v>
      </c>
      <c r="D517" s="9">
        <v>0.111171966590044</v>
      </c>
      <c r="E517" s="9">
        <v>3.5532208327184199E-2</v>
      </c>
      <c r="F517" s="10">
        <v>1.7554202162492301E-3</v>
      </c>
      <c r="G517" s="8"/>
    </row>
    <row r="518" spans="1:7" ht="15" x14ac:dyDescent="0.15">
      <c r="A518" s="8" t="s">
        <v>49</v>
      </c>
      <c r="B518" s="8" t="s">
        <v>165</v>
      </c>
      <c r="C518" s="8" t="s">
        <v>2476</v>
      </c>
      <c r="D518" s="9">
        <v>0.11107503982632801</v>
      </c>
      <c r="E518" s="9">
        <v>3.5565118159445699E-2</v>
      </c>
      <c r="F518" s="10">
        <v>1.7892925048158699E-3</v>
      </c>
      <c r="G518" s="8"/>
    </row>
    <row r="519" spans="1:7" ht="15" x14ac:dyDescent="0.15">
      <c r="A519" s="8" t="s">
        <v>49</v>
      </c>
      <c r="B519" s="8" t="s">
        <v>165</v>
      </c>
      <c r="C519" s="8" t="s">
        <v>2477</v>
      </c>
      <c r="D519" s="9">
        <v>0.112241248433695</v>
      </c>
      <c r="E519" s="9">
        <v>3.5668867350514603E-2</v>
      </c>
      <c r="F519" s="10">
        <v>1.65092255685485E-3</v>
      </c>
      <c r="G519" s="8"/>
    </row>
    <row r="520" spans="1:7" ht="15" x14ac:dyDescent="0.15">
      <c r="A520" s="8" t="s">
        <v>49</v>
      </c>
      <c r="B520" s="8" t="s">
        <v>165</v>
      </c>
      <c r="C520" s="8" t="s">
        <v>2478</v>
      </c>
      <c r="D520" s="9">
        <v>0.110809668135573</v>
      </c>
      <c r="E520" s="9">
        <v>3.5467445063132701E-2</v>
      </c>
      <c r="F520" s="10">
        <v>1.78250339647257E-3</v>
      </c>
      <c r="G520" s="8"/>
    </row>
    <row r="521" spans="1:7" ht="15" x14ac:dyDescent="0.15">
      <c r="A521" s="8" t="s">
        <v>49</v>
      </c>
      <c r="B521" s="8" t="s">
        <v>165</v>
      </c>
      <c r="C521" s="8" t="s">
        <v>2479</v>
      </c>
      <c r="D521" s="9">
        <v>0.112670417324111</v>
      </c>
      <c r="E521" s="9">
        <v>3.5462347810539599E-2</v>
      </c>
      <c r="F521" s="10">
        <v>1.48712461560328E-3</v>
      </c>
      <c r="G521" s="8"/>
    </row>
    <row r="522" spans="1:7" ht="15" x14ac:dyDescent="0.15">
      <c r="A522" s="8" t="s">
        <v>49</v>
      </c>
      <c r="B522" s="8" t="s">
        <v>165</v>
      </c>
      <c r="C522" s="8" t="s">
        <v>2480</v>
      </c>
      <c r="D522" s="9">
        <v>0.113673027614186</v>
      </c>
      <c r="E522" s="9">
        <v>3.5296002595669E-2</v>
      </c>
      <c r="F522" s="10">
        <v>1.27938720168157E-3</v>
      </c>
      <c r="G522" s="8"/>
    </row>
    <row r="523" spans="1:7" ht="15" x14ac:dyDescent="0.15">
      <c r="A523" s="8" t="s">
        <v>49</v>
      </c>
      <c r="B523" s="8" t="s">
        <v>165</v>
      </c>
      <c r="C523" s="8" t="s">
        <v>2481</v>
      </c>
      <c r="D523" s="9">
        <v>0.11320431161738601</v>
      </c>
      <c r="E523" s="9">
        <v>3.5449496886871303E-2</v>
      </c>
      <c r="F523" s="10">
        <v>1.4060956331760301E-3</v>
      </c>
      <c r="G523" s="8"/>
    </row>
    <row r="524" spans="1:7" ht="15" x14ac:dyDescent="0.15">
      <c r="A524" s="8" t="s">
        <v>49</v>
      </c>
      <c r="B524" s="8" t="s">
        <v>165</v>
      </c>
      <c r="C524" s="8" t="s">
        <v>2482</v>
      </c>
      <c r="D524" s="9">
        <v>0.11230290763776</v>
      </c>
      <c r="E524" s="9">
        <v>3.5473458303550302E-2</v>
      </c>
      <c r="F524" s="10">
        <v>1.54641604162731E-3</v>
      </c>
      <c r="G524" s="8"/>
    </row>
    <row r="525" spans="1:7" ht="15" x14ac:dyDescent="0.15">
      <c r="A525" s="8" t="s">
        <v>49</v>
      </c>
      <c r="B525" s="8" t="s">
        <v>165</v>
      </c>
      <c r="C525" s="8" t="s">
        <v>2483</v>
      </c>
      <c r="D525" s="9">
        <v>0.112616090548461</v>
      </c>
      <c r="E525" s="9">
        <v>3.5481747383217403E-2</v>
      </c>
      <c r="F525" s="10">
        <v>1.50397139084254E-3</v>
      </c>
      <c r="G525" s="8"/>
    </row>
    <row r="526" spans="1:7" ht="15" x14ac:dyDescent="0.15">
      <c r="A526" s="8" t="s">
        <v>49</v>
      </c>
      <c r="B526" s="8" t="s">
        <v>165</v>
      </c>
      <c r="C526" s="8" t="s">
        <v>2484</v>
      </c>
      <c r="D526" s="9">
        <v>0.111935976739176</v>
      </c>
      <c r="E526" s="9">
        <v>3.5495097177784797E-2</v>
      </c>
      <c r="F526" s="10">
        <v>1.61291164070096E-3</v>
      </c>
      <c r="G526" s="8"/>
    </row>
    <row r="527" spans="1:7" ht="15" x14ac:dyDescent="0.15">
      <c r="A527" s="8" t="s">
        <v>49</v>
      </c>
      <c r="B527" s="8" t="s">
        <v>165</v>
      </c>
      <c r="C527" s="8" t="s">
        <v>2485</v>
      </c>
      <c r="D527" s="9">
        <v>0.11179151935428</v>
      </c>
      <c r="E527" s="9">
        <v>3.5517208587137798E-2</v>
      </c>
      <c r="F527" s="10">
        <v>1.6465557743760701E-3</v>
      </c>
      <c r="G527" s="8"/>
    </row>
    <row r="528" spans="1:7" ht="15" x14ac:dyDescent="0.15">
      <c r="A528" s="8" t="s">
        <v>49</v>
      </c>
      <c r="B528" s="8" t="s">
        <v>165</v>
      </c>
      <c r="C528" s="8" t="s">
        <v>2486</v>
      </c>
      <c r="D528" s="9">
        <v>0.112204212593412</v>
      </c>
      <c r="E528" s="9">
        <v>3.5532643806925501E-2</v>
      </c>
      <c r="F528" s="10">
        <v>1.5897639463764799E-3</v>
      </c>
      <c r="G528" s="8"/>
    </row>
    <row r="529" spans="1:7" ht="15" x14ac:dyDescent="0.15">
      <c r="A529" s="8" t="s">
        <v>49</v>
      </c>
      <c r="B529" s="8" t="s">
        <v>165</v>
      </c>
      <c r="C529" s="8" t="s">
        <v>2487</v>
      </c>
      <c r="D529" s="9">
        <v>0.105518376188761</v>
      </c>
      <c r="E529" s="9">
        <v>3.47664999373999E-2</v>
      </c>
      <c r="F529" s="10">
        <v>2.40488690537395E-3</v>
      </c>
      <c r="G529" s="8"/>
    </row>
    <row r="530" spans="1:7" ht="15" x14ac:dyDescent="0.15">
      <c r="A530" s="8" t="s">
        <v>49</v>
      </c>
      <c r="B530" s="8" t="s">
        <v>165</v>
      </c>
      <c r="C530" s="8" t="s">
        <v>2488</v>
      </c>
      <c r="D530" s="9">
        <v>0.109686035673251</v>
      </c>
      <c r="E530" s="9">
        <v>3.5439412560787101E-2</v>
      </c>
      <c r="F530" s="10">
        <v>1.9679316687412898E-3</v>
      </c>
      <c r="G530" s="8"/>
    </row>
    <row r="531" spans="1:7" ht="15" x14ac:dyDescent="0.15">
      <c r="A531" s="8" t="s">
        <v>49</v>
      </c>
      <c r="B531" s="8" t="s">
        <v>165</v>
      </c>
      <c r="C531" s="8" t="s">
        <v>2489</v>
      </c>
      <c r="D531" s="9">
        <v>0.110733167267438</v>
      </c>
      <c r="E531" s="9">
        <v>3.5478398659410701E-2</v>
      </c>
      <c r="F531" s="10">
        <v>1.80150329880239E-3</v>
      </c>
      <c r="G531" s="8"/>
    </row>
    <row r="532" spans="1:7" ht="15" x14ac:dyDescent="0.15">
      <c r="A532" s="8" t="s">
        <v>49</v>
      </c>
      <c r="B532" s="8" t="s">
        <v>165</v>
      </c>
      <c r="C532" s="8" t="s">
        <v>2490</v>
      </c>
      <c r="D532" s="9">
        <v>0.114140458613001</v>
      </c>
      <c r="E532" s="9">
        <v>3.5366215741009302E-2</v>
      </c>
      <c r="F532" s="10">
        <v>1.2492645084006299E-3</v>
      </c>
      <c r="G532" s="8"/>
    </row>
    <row r="533" spans="1:7" ht="15" x14ac:dyDescent="0.15">
      <c r="A533" s="8" t="s">
        <v>49</v>
      </c>
      <c r="B533" s="8" t="s">
        <v>165</v>
      </c>
      <c r="C533" s="8" t="s">
        <v>2491</v>
      </c>
      <c r="D533" s="9">
        <v>0.103690820393687</v>
      </c>
      <c r="E533" s="9">
        <v>3.70041884969666E-2</v>
      </c>
      <c r="F533" s="10">
        <v>5.0765248287149402E-3</v>
      </c>
      <c r="G533" s="8"/>
    </row>
    <row r="534" spans="1:7" ht="15" x14ac:dyDescent="0.15">
      <c r="A534" s="8" t="s">
        <v>49</v>
      </c>
      <c r="B534" s="8" t="s">
        <v>165</v>
      </c>
      <c r="C534" s="8" t="s">
        <v>2492</v>
      </c>
      <c r="D534" s="9">
        <v>0.110702359330141</v>
      </c>
      <c r="E534" s="9">
        <v>3.5460137869471997E-2</v>
      </c>
      <c r="F534" s="10">
        <v>1.7969906575977001E-3</v>
      </c>
      <c r="G534" s="8"/>
    </row>
    <row r="535" spans="1:7" ht="15" x14ac:dyDescent="0.15">
      <c r="A535" s="8" t="s">
        <v>49</v>
      </c>
      <c r="B535" s="8" t="s">
        <v>165</v>
      </c>
      <c r="C535" s="8" t="s">
        <v>2493</v>
      </c>
      <c r="D535" s="9">
        <v>0.11375995156138299</v>
      </c>
      <c r="E535" s="9">
        <v>3.5344389092868203E-2</v>
      </c>
      <c r="F535" s="10">
        <v>1.28811679966328E-3</v>
      </c>
      <c r="G535" s="8"/>
    </row>
    <row r="536" spans="1:7" ht="15" x14ac:dyDescent="0.15">
      <c r="A536" s="8" t="s">
        <v>49</v>
      </c>
      <c r="B536" s="8" t="s">
        <v>165</v>
      </c>
      <c r="C536" s="8" t="s">
        <v>2494</v>
      </c>
      <c r="D536" s="9">
        <v>0.110169802330476</v>
      </c>
      <c r="E536" s="9">
        <v>3.5423598343936401E-2</v>
      </c>
      <c r="F536" s="10">
        <v>1.8704423019252599E-3</v>
      </c>
      <c r="G536" s="8"/>
    </row>
    <row r="537" spans="1:7" ht="15" x14ac:dyDescent="0.15">
      <c r="A537" s="8" t="s">
        <v>49</v>
      </c>
      <c r="B537" s="8" t="s">
        <v>165</v>
      </c>
      <c r="C537" s="8" t="s">
        <v>2495</v>
      </c>
      <c r="D537" s="9">
        <v>0.114456184036344</v>
      </c>
      <c r="E537" s="9">
        <v>3.54853018167181E-2</v>
      </c>
      <c r="F537" s="10">
        <v>1.2577335082527401E-3</v>
      </c>
      <c r="G537" s="8"/>
    </row>
    <row r="538" spans="1:7" ht="15" x14ac:dyDescent="0.15">
      <c r="A538" s="8" t="s">
        <v>49</v>
      </c>
      <c r="B538" s="8" t="s">
        <v>165</v>
      </c>
      <c r="C538" s="8" t="s">
        <v>2496</v>
      </c>
      <c r="D538" s="9">
        <v>0.111769476889731</v>
      </c>
      <c r="E538" s="9">
        <v>3.5505417046770099E-2</v>
      </c>
      <c r="F538" s="10">
        <v>1.64416657480939E-3</v>
      </c>
      <c r="G538" s="8"/>
    </row>
    <row r="539" spans="1:7" ht="15" x14ac:dyDescent="0.15">
      <c r="A539" s="8" t="s">
        <v>49</v>
      </c>
      <c r="B539" s="8" t="s">
        <v>165</v>
      </c>
      <c r="C539" s="8" t="s">
        <v>2497</v>
      </c>
      <c r="D539" s="9">
        <v>0.112767726008911</v>
      </c>
      <c r="E539" s="9">
        <v>3.5458875210897203E-2</v>
      </c>
      <c r="F539" s="10">
        <v>1.4715322807760901E-3</v>
      </c>
      <c r="G539" s="8"/>
    </row>
    <row r="540" spans="1:7" ht="15" x14ac:dyDescent="0.15">
      <c r="A540" s="8" t="s">
        <v>49</v>
      </c>
      <c r="B540" s="8" t="s">
        <v>165</v>
      </c>
      <c r="C540" s="8" t="s">
        <v>2498</v>
      </c>
      <c r="D540" s="9">
        <v>0.109313288171837</v>
      </c>
      <c r="E540" s="9">
        <v>3.5167689185511199E-2</v>
      </c>
      <c r="F540" s="10">
        <v>1.88138714280021E-3</v>
      </c>
      <c r="G540" s="8"/>
    </row>
    <row r="541" spans="1:7" ht="15" x14ac:dyDescent="0.15">
      <c r="A541" s="8" t="s">
        <v>49</v>
      </c>
      <c r="B541" s="8" t="s">
        <v>165</v>
      </c>
      <c r="C541" s="8" t="s">
        <v>2499</v>
      </c>
      <c r="D541" s="9">
        <v>0.11326890819051499</v>
      </c>
      <c r="E541" s="9">
        <v>3.5528717714259202E-2</v>
      </c>
      <c r="F541" s="10">
        <v>1.4321374250955E-3</v>
      </c>
      <c r="G541" s="8"/>
    </row>
    <row r="542" spans="1:7" ht="15" x14ac:dyDescent="0.15">
      <c r="A542" s="8" t="s">
        <v>49</v>
      </c>
      <c r="B542" s="8" t="s">
        <v>165</v>
      </c>
      <c r="C542" s="8" t="s">
        <v>2500</v>
      </c>
      <c r="D542" s="9">
        <v>0.112473231982787</v>
      </c>
      <c r="E542" s="9">
        <v>3.5469029545073298E-2</v>
      </c>
      <c r="F542" s="10">
        <v>1.51901294517286E-3</v>
      </c>
      <c r="G542" s="8"/>
    </row>
    <row r="543" spans="1:7" ht="15" x14ac:dyDescent="0.15">
      <c r="A543" s="8" t="s">
        <v>49</v>
      </c>
      <c r="B543" s="8" t="s">
        <v>165</v>
      </c>
      <c r="C543" s="8" t="s">
        <v>2501</v>
      </c>
      <c r="D543" s="9">
        <v>0.113139371761051</v>
      </c>
      <c r="E543" s="9">
        <v>3.5486148279306497E-2</v>
      </c>
      <c r="F543" s="10">
        <v>1.43127523611183E-3</v>
      </c>
      <c r="G543" s="8"/>
    </row>
    <row r="544" spans="1:7" ht="15" x14ac:dyDescent="0.15">
      <c r="A544" s="8" t="s">
        <v>49</v>
      </c>
      <c r="B544" s="8" t="s">
        <v>165</v>
      </c>
      <c r="C544" s="8" t="s">
        <v>2502</v>
      </c>
      <c r="D544" s="9">
        <v>0.110802192578611</v>
      </c>
      <c r="E544" s="9">
        <v>3.5498599378982199E-2</v>
      </c>
      <c r="F544" s="10">
        <v>1.80047368212049E-3</v>
      </c>
      <c r="G544" s="8"/>
    </row>
    <row r="545" spans="1:7" ht="15" x14ac:dyDescent="0.15">
      <c r="A545" s="8" t="s">
        <v>49</v>
      </c>
      <c r="B545" s="8" t="s">
        <v>165</v>
      </c>
      <c r="C545" s="8" t="s">
        <v>2504</v>
      </c>
      <c r="D545" s="9">
        <v>0.111351605210428</v>
      </c>
      <c r="E545" s="9">
        <v>3.54939561719455E-2</v>
      </c>
      <c r="F545" s="10">
        <v>1.70570290042675E-3</v>
      </c>
      <c r="G545" s="8"/>
    </row>
    <row r="546" spans="1:7" ht="15" x14ac:dyDescent="0.15">
      <c r="A546" s="8" t="s">
        <v>49</v>
      </c>
      <c r="B546" s="8" t="s">
        <v>165</v>
      </c>
      <c r="C546" s="8" t="s">
        <v>2505</v>
      </c>
      <c r="D546" s="9">
        <v>0.10556054658670599</v>
      </c>
      <c r="E546" s="9">
        <v>3.5423205301906999E-2</v>
      </c>
      <c r="F546" s="10">
        <v>2.8826446091675998E-3</v>
      </c>
      <c r="G546" s="8"/>
    </row>
    <row r="547" spans="1:7" ht="15" x14ac:dyDescent="0.15">
      <c r="A547" s="8" t="s">
        <v>49</v>
      </c>
      <c r="B547" s="8" t="s">
        <v>165</v>
      </c>
      <c r="C547" s="8" t="s">
        <v>2506</v>
      </c>
      <c r="D547" s="9">
        <v>0.113012748598292</v>
      </c>
      <c r="E547" s="9">
        <v>3.5424969880228002E-2</v>
      </c>
      <c r="F547" s="10">
        <v>1.4217423101762099E-3</v>
      </c>
      <c r="G547" s="8"/>
    </row>
    <row r="548" spans="1:7" ht="15" x14ac:dyDescent="0.15">
      <c r="A548" s="8" t="s">
        <v>49</v>
      </c>
      <c r="B548" s="8" t="s">
        <v>165</v>
      </c>
      <c r="C548" s="8" t="s">
        <v>2507</v>
      </c>
      <c r="D548" s="9">
        <v>0.111966118406329</v>
      </c>
      <c r="E548" s="9">
        <v>3.5524032587712397E-2</v>
      </c>
      <c r="F548" s="10">
        <v>1.6224434423059301E-3</v>
      </c>
      <c r="G548" s="8"/>
    </row>
    <row r="549" spans="1:7" ht="15" x14ac:dyDescent="0.15">
      <c r="A549" s="8" t="s">
        <v>49</v>
      </c>
      <c r="B549" s="8" t="s">
        <v>165</v>
      </c>
      <c r="C549" s="8" t="s">
        <v>2508</v>
      </c>
      <c r="D549" s="9">
        <v>0.112648570671321</v>
      </c>
      <c r="E549" s="9">
        <v>3.5508814589451099E-2</v>
      </c>
      <c r="F549" s="10">
        <v>1.5117864436922999E-3</v>
      </c>
      <c r="G549" s="8"/>
    </row>
    <row r="550" spans="1:7" ht="15" x14ac:dyDescent="0.15">
      <c r="A550" s="8" t="s">
        <v>49</v>
      </c>
      <c r="B550" s="8" t="s">
        <v>165</v>
      </c>
      <c r="C550" s="8" t="s">
        <v>2509</v>
      </c>
      <c r="D550" s="9">
        <v>0.11170704806585199</v>
      </c>
      <c r="E550" s="9">
        <v>3.5538083481958603E-2</v>
      </c>
      <c r="F550" s="10">
        <v>1.67051476017512E-3</v>
      </c>
      <c r="G550" s="8"/>
    </row>
    <row r="551" spans="1:7" ht="15" x14ac:dyDescent="0.15">
      <c r="A551" s="8" t="s">
        <v>49</v>
      </c>
      <c r="B551" s="8" t="s">
        <v>165</v>
      </c>
      <c r="C551" s="8" t="s">
        <v>2510</v>
      </c>
      <c r="D551" s="9">
        <v>0.11219039787266499</v>
      </c>
      <c r="E551" s="9">
        <v>3.55067858176107E-2</v>
      </c>
      <c r="F551" s="10">
        <v>1.57937667868279E-3</v>
      </c>
      <c r="G551" s="8"/>
    </row>
    <row r="552" spans="1:7" ht="15" x14ac:dyDescent="0.15">
      <c r="A552" s="8" t="s">
        <v>49</v>
      </c>
      <c r="B552" s="8" t="s">
        <v>165</v>
      </c>
      <c r="C552" s="8" t="s">
        <v>2511</v>
      </c>
      <c r="D552" s="9">
        <v>0.1084079439434</v>
      </c>
      <c r="E552" s="9">
        <v>3.5410803660716403E-2</v>
      </c>
      <c r="F552" s="10">
        <v>2.20277353995803E-3</v>
      </c>
      <c r="G552" s="8"/>
    </row>
    <row r="553" spans="1:7" ht="15" x14ac:dyDescent="0.15">
      <c r="A553" s="8" t="s">
        <v>49</v>
      </c>
      <c r="B553" s="8" t="s">
        <v>165</v>
      </c>
      <c r="C553" s="8" t="s">
        <v>2512</v>
      </c>
      <c r="D553" s="9">
        <v>0.112088947350809</v>
      </c>
      <c r="E553" s="9">
        <v>3.5488138448575103E-2</v>
      </c>
      <c r="F553" s="10">
        <v>1.58588490365171E-3</v>
      </c>
      <c r="G553" s="8"/>
    </row>
    <row r="554" spans="1:7" ht="15" x14ac:dyDescent="0.15">
      <c r="A554" s="8" t="s">
        <v>49</v>
      </c>
      <c r="B554" s="8" t="s">
        <v>165</v>
      </c>
      <c r="C554" s="8" t="s">
        <v>2513</v>
      </c>
      <c r="D554" s="9">
        <v>0.111842771700686</v>
      </c>
      <c r="E554" s="9">
        <v>3.5507739328325801E-2</v>
      </c>
      <c r="F554" s="10">
        <v>1.6337448264836601E-3</v>
      </c>
      <c r="G554" s="8"/>
    </row>
    <row r="555" spans="1:7" ht="15" x14ac:dyDescent="0.15">
      <c r="A555" s="8" t="s">
        <v>49</v>
      </c>
      <c r="B555" s="8" t="s">
        <v>165</v>
      </c>
      <c r="C555" s="8" t="s">
        <v>2514</v>
      </c>
      <c r="D555" s="9">
        <v>0.11176086924989</v>
      </c>
      <c r="E555" s="9">
        <v>3.5502867955802798E-2</v>
      </c>
      <c r="F555" s="10">
        <v>1.6442589740984399E-3</v>
      </c>
      <c r="G555" s="8"/>
    </row>
    <row r="556" spans="1:7" ht="15" x14ac:dyDescent="0.15">
      <c r="A556" s="8" t="s">
        <v>49</v>
      </c>
      <c r="B556" s="8" t="s">
        <v>165</v>
      </c>
      <c r="C556" s="8" t="s">
        <v>2515</v>
      </c>
      <c r="D556" s="9">
        <v>0.11001711409512401</v>
      </c>
      <c r="E556" s="9">
        <v>3.54594003438264E-2</v>
      </c>
      <c r="F556" s="10">
        <v>1.9181449589856501E-3</v>
      </c>
      <c r="G556" s="8"/>
    </row>
    <row r="557" spans="1:7" ht="15" x14ac:dyDescent="0.15">
      <c r="A557" s="8" t="s">
        <v>49</v>
      </c>
      <c r="B557" s="8" t="s">
        <v>165</v>
      </c>
      <c r="C557" s="8" t="s">
        <v>2516</v>
      </c>
      <c r="D557" s="9">
        <v>0.11364959056613499</v>
      </c>
      <c r="E557" s="9">
        <v>3.5453128363958301E-2</v>
      </c>
      <c r="F557" s="10">
        <v>1.34767437015167E-3</v>
      </c>
      <c r="G557" s="8"/>
    </row>
    <row r="558" spans="1:7" ht="15" x14ac:dyDescent="0.15">
      <c r="A558" s="8" t="s">
        <v>49</v>
      </c>
      <c r="B558" s="8" t="s">
        <v>165</v>
      </c>
      <c r="C558" s="8" t="s">
        <v>2517</v>
      </c>
      <c r="D558" s="9">
        <v>0.11148787915906699</v>
      </c>
      <c r="E558" s="9">
        <v>3.54950245642741E-2</v>
      </c>
      <c r="F558" s="10">
        <v>1.6840431501937501E-3</v>
      </c>
      <c r="G558" s="8"/>
    </row>
    <row r="559" spans="1:7" ht="15" x14ac:dyDescent="0.15">
      <c r="A559" s="8" t="s">
        <v>49</v>
      </c>
      <c r="B559" s="8" t="s">
        <v>165</v>
      </c>
      <c r="C559" s="8" t="s">
        <v>2518</v>
      </c>
      <c r="D559" s="9">
        <v>0.111140135098635</v>
      </c>
      <c r="E559" s="9">
        <v>3.5516565629218698E-2</v>
      </c>
      <c r="F559" s="10">
        <v>1.7525444031961199E-3</v>
      </c>
      <c r="G559" s="8"/>
    </row>
    <row r="560" spans="1:7" ht="15" x14ac:dyDescent="0.15">
      <c r="A560" s="8" t="s">
        <v>49</v>
      </c>
      <c r="B560" s="8" t="s">
        <v>165</v>
      </c>
      <c r="C560" s="8" t="s">
        <v>2519</v>
      </c>
      <c r="D560" s="9">
        <v>0.109707209019917</v>
      </c>
      <c r="E560" s="9">
        <v>3.5476638112454599E-2</v>
      </c>
      <c r="F560" s="10">
        <v>1.9855919467476799E-3</v>
      </c>
      <c r="G560" s="8"/>
    </row>
    <row r="561" spans="1:7" ht="15" x14ac:dyDescent="0.15">
      <c r="A561" s="8" t="s">
        <v>49</v>
      </c>
      <c r="B561" s="8" t="s">
        <v>165</v>
      </c>
      <c r="C561" s="8" t="s">
        <v>2520</v>
      </c>
      <c r="D561" s="9">
        <v>0.11035449266624001</v>
      </c>
      <c r="E561" s="9">
        <v>3.5466922089511001E-2</v>
      </c>
      <c r="F561" s="10">
        <v>1.8615432442135699E-3</v>
      </c>
      <c r="G561" s="8"/>
    </row>
    <row r="562" spans="1:7" ht="15" x14ac:dyDescent="0.15">
      <c r="A562" s="8" t="s">
        <v>49</v>
      </c>
      <c r="B562" s="8" t="s">
        <v>165</v>
      </c>
      <c r="C562" s="8" t="s">
        <v>2521</v>
      </c>
      <c r="D562" s="9">
        <v>0.11121573040843399</v>
      </c>
      <c r="E562" s="9">
        <v>3.5496458642535901E-2</v>
      </c>
      <c r="F562" s="10">
        <v>1.72941019820524E-3</v>
      </c>
      <c r="G562" s="8"/>
    </row>
    <row r="563" spans="1:7" ht="15" x14ac:dyDescent="0.15">
      <c r="A563" s="8" t="s">
        <v>49</v>
      </c>
      <c r="B563" s="8" t="s">
        <v>165</v>
      </c>
      <c r="C563" s="8" t="s">
        <v>2522</v>
      </c>
      <c r="D563" s="9">
        <v>0.110250581306667</v>
      </c>
      <c r="E563" s="9">
        <v>3.5493768469919702E-2</v>
      </c>
      <c r="F563" s="10">
        <v>1.89511424056295E-3</v>
      </c>
      <c r="G563" s="8"/>
    </row>
    <row r="564" spans="1:7" ht="15" x14ac:dyDescent="0.15">
      <c r="A564" s="8" t="s">
        <v>49</v>
      </c>
      <c r="B564" s="8" t="s">
        <v>165</v>
      </c>
      <c r="C564" s="8" t="s">
        <v>2523</v>
      </c>
      <c r="D564" s="9">
        <v>0.112120863383404</v>
      </c>
      <c r="E564" s="9">
        <v>3.54845475972035E-2</v>
      </c>
      <c r="F564" s="10">
        <v>1.5792649653875201E-3</v>
      </c>
      <c r="G564" s="8"/>
    </row>
    <row r="565" spans="1:7" ht="15" x14ac:dyDescent="0.15">
      <c r="A565" s="8" t="s">
        <v>49</v>
      </c>
      <c r="B565" s="8" t="s">
        <v>165</v>
      </c>
      <c r="C565" s="8" t="s">
        <v>2524</v>
      </c>
      <c r="D565" s="9">
        <v>0.116022584276275</v>
      </c>
      <c r="E565" s="9">
        <v>3.5376108573238502E-2</v>
      </c>
      <c r="F565" s="10">
        <v>1.0392209526182E-3</v>
      </c>
      <c r="G565" s="8"/>
    </row>
    <row r="566" spans="1:7" ht="15" x14ac:dyDescent="0.15">
      <c r="A566" s="8" t="s">
        <v>49</v>
      </c>
      <c r="B566" s="8" t="s">
        <v>165</v>
      </c>
      <c r="C566" s="8" t="s">
        <v>2525</v>
      </c>
      <c r="D566" s="9">
        <v>0.108570558876013</v>
      </c>
      <c r="E566" s="9">
        <v>3.51570943232727E-2</v>
      </c>
      <c r="F566" s="10">
        <v>2.0140335052142998E-3</v>
      </c>
      <c r="G566" s="8"/>
    </row>
    <row r="567" spans="1:7" ht="15" x14ac:dyDescent="0.15">
      <c r="A567" s="8" t="s">
        <v>49</v>
      </c>
      <c r="B567" s="8" t="s">
        <v>165</v>
      </c>
      <c r="C567" s="8" t="s">
        <v>2526</v>
      </c>
      <c r="D567" s="9">
        <v>0.109361715348865</v>
      </c>
      <c r="E567" s="9">
        <v>3.5376353580538297E-2</v>
      </c>
      <c r="F567" s="10">
        <v>1.99229185328867E-3</v>
      </c>
      <c r="G567" s="8"/>
    </row>
    <row r="568" spans="1:7" ht="15" x14ac:dyDescent="0.15">
      <c r="A568" s="8" t="s">
        <v>49</v>
      </c>
      <c r="B568" s="8" t="s">
        <v>165</v>
      </c>
      <c r="C568" s="8" t="s">
        <v>2527</v>
      </c>
      <c r="D568" s="9">
        <v>0.10231347856593601</v>
      </c>
      <c r="E568" s="9">
        <v>3.4935158137893399E-2</v>
      </c>
      <c r="F568" s="10">
        <v>3.4041784935398998E-3</v>
      </c>
      <c r="G568" s="8"/>
    </row>
    <row r="569" spans="1:7" ht="15" x14ac:dyDescent="0.15">
      <c r="A569" s="8" t="s">
        <v>49</v>
      </c>
      <c r="B569" s="8" t="s">
        <v>165</v>
      </c>
      <c r="C569" s="8" t="s">
        <v>2528</v>
      </c>
      <c r="D569" s="9">
        <v>0.114198388043977</v>
      </c>
      <c r="E569" s="9">
        <v>3.5338263602611199E-2</v>
      </c>
      <c r="F569" s="10">
        <v>1.23108319079431E-3</v>
      </c>
      <c r="G569" s="8"/>
    </row>
    <row r="570" spans="1:7" ht="15" x14ac:dyDescent="0.15">
      <c r="A570" s="8" t="s">
        <v>49</v>
      </c>
      <c r="B570" s="8" t="s">
        <v>165</v>
      </c>
      <c r="C570" s="8" t="s">
        <v>2529</v>
      </c>
      <c r="D570" s="9">
        <v>0.110961626938271</v>
      </c>
      <c r="E570" s="9">
        <v>3.5494232782642202E-2</v>
      </c>
      <c r="F570" s="10">
        <v>1.77088602345261E-3</v>
      </c>
      <c r="G570" s="8"/>
    </row>
    <row r="571" spans="1:7" ht="15" x14ac:dyDescent="0.15">
      <c r="A571" s="8" t="s">
        <v>49</v>
      </c>
      <c r="B571" s="8" t="s">
        <v>165</v>
      </c>
      <c r="C571" s="8" t="s">
        <v>2530</v>
      </c>
      <c r="D571" s="9">
        <v>0.114786766239625</v>
      </c>
      <c r="E571" s="9">
        <v>3.5796582387240899E-2</v>
      </c>
      <c r="F571" s="10">
        <v>1.3429476734859399E-3</v>
      </c>
      <c r="G571" s="8"/>
    </row>
    <row r="572" spans="1:7" ht="15" x14ac:dyDescent="0.15">
      <c r="A572" s="8" t="s">
        <v>49</v>
      </c>
      <c r="B572" s="8" t="s">
        <v>165</v>
      </c>
      <c r="C572" s="8" t="s">
        <v>2531</v>
      </c>
      <c r="D572" s="9">
        <v>0.11071482260981499</v>
      </c>
      <c r="E572" s="9">
        <v>3.5591059684118201E-2</v>
      </c>
      <c r="F572" s="10">
        <v>1.86614033288168E-3</v>
      </c>
      <c r="G572" s="8"/>
    </row>
    <row r="573" spans="1:7" ht="15" x14ac:dyDescent="0.15">
      <c r="A573" s="8" t="s">
        <v>49</v>
      </c>
      <c r="B573" s="8" t="s">
        <v>165</v>
      </c>
      <c r="C573" s="8" t="s">
        <v>2532</v>
      </c>
      <c r="D573" s="9">
        <v>0.112952436347848</v>
      </c>
      <c r="E573" s="9">
        <v>3.5457215087456799E-2</v>
      </c>
      <c r="F573" s="10">
        <v>1.4445512872384701E-3</v>
      </c>
      <c r="G573" s="8"/>
    </row>
    <row r="574" spans="1:7" ht="15" x14ac:dyDescent="0.15">
      <c r="A574" s="8" t="s">
        <v>49</v>
      </c>
      <c r="B574" s="8" t="s">
        <v>165</v>
      </c>
      <c r="C574" s="8" t="s">
        <v>2533</v>
      </c>
      <c r="D574" s="9">
        <v>0.113424957765261</v>
      </c>
      <c r="E574" s="9">
        <v>3.5393900326081397E-2</v>
      </c>
      <c r="F574" s="10">
        <v>1.3522820042436499E-3</v>
      </c>
      <c r="G574" s="8"/>
    </row>
    <row r="575" spans="1:7" ht="15" x14ac:dyDescent="0.15">
      <c r="A575" s="8" t="s">
        <v>49</v>
      </c>
      <c r="B575" s="8" t="s">
        <v>165</v>
      </c>
      <c r="C575" s="8" t="s">
        <v>2534</v>
      </c>
      <c r="D575" s="9">
        <v>0.111369008566645</v>
      </c>
      <c r="E575" s="9">
        <v>3.5579185492301602E-2</v>
      </c>
      <c r="F575" s="10">
        <v>1.74703336947549E-3</v>
      </c>
      <c r="G575" s="8"/>
    </row>
    <row r="576" spans="1:7" ht="15" x14ac:dyDescent="0.15">
      <c r="A576" s="8" t="s">
        <v>49</v>
      </c>
      <c r="B576" s="8" t="s">
        <v>165</v>
      </c>
      <c r="C576" s="8" t="s">
        <v>2535</v>
      </c>
      <c r="D576" s="9">
        <v>0.11259524939631201</v>
      </c>
      <c r="E576" s="9">
        <v>3.5496100243329699E-2</v>
      </c>
      <c r="F576" s="10">
        <v>1.5136922527307301E-3</v>
      </c>
      <c r="G576" s="8"/>
    </row>
    <row r="577" spans="1:7" ht="15" x14ac:dyDescent="0.15">
      <c r="A577" s="8" t="s">
        <v>49</v>
      </c>
      <c r="B577" s="8" t="s">
        <v>165</v>
      </c>
      <c r="C577" s="8" t="s">
        <v>2536</v>
      </c>
      <c r="D577" s="9">
        <v>0.11175301996013</v>
      </c>
      <c r="E577" s="9">
        <v>3.5495044771376598E-2</v>
      </c>
      <c r="F577" s="10">
        <v>1.6416022013266301E-3</v>
      </c>
      <c r="G577" s="8"/>
    </row>
    <row r="578" spans="1:7" ht="15" x14ac:dyDescent="0.15">
      <c r="A578" s="8" t="s">
        <v>49</v>
      </c>
      <c r="B578" s="8" t="s">
        <v>165</v>
      </c>
      <c r="C578" s="8" t="s">
        <v>2537</v>
      </c>
      <c r="D578" s="9">
        <v>0.10958943358463</v>
      </c>
      <c r="E578" s="9">
        <v>3.5511229051585901E-2</v>
      </c>
      <c r="F578" s="10">
        <v>2.0283461163213301E-3</v>
      </c>
      <c r="G578" s="8"/>
    </row>
    <row r="579" spans="1:7" ht="15" x14ac:dyDescent="0.15">
      <c r="A579" s="8" t="s">
        <v>49</v>
      </c>
      <c r="B579" s="8" t="s">
        <v>165</v>
      </c>
      <c r="C579" s="8" t="s">
        <v>2538</v>
      </c>
      <c r="D579" s="9">
        <v>0.11313677888500399</v>
      </c>
      <c r="E579" s="9">
        <v>3.5457766623747E-2</v>
      </c>
      <c r="F579" s="10">
        <v>1.4190525780156599E-3</v>
      </c>
      <c r="G579" s="8"/>
    </row>
    <row r="580" spans="1:7" ht="15" x14ac:dyDescent="0.15">
      <c r="A580" s="8" t="s">
        <v>49</v>
      </c>
      <c r="B580" s="8" t="s">
        <v>165</v>
      </c>
      <c r="C580" s="8" t="s">
        <v>2539</v>
      </c>
      <c r="D580" s="9">
        <v>0.111422851032614</v>
      </c>
      <c r="E580" s="9">
        <v>3.5524497583247099E-2</v>
      </c>
      <c r="F580" s="10">
        <v>1.7097309780884E-3</v>
      </c>
      <c r="G580" s="8"/>
    </row>
    <row r="581" spans="1:7" ht="15" x14ac:dyDescent="0.15">
      <c r="A581" s="8" t="s">
        <v>49</v>
      </c>
      <c r="B581" s="8" t="s">
        <v>165</v>
      </c>
      <c r="C581" s="8" t="s">
        <v>2540</v>
      </c>
      <c r="D581" s="9">
        <v>0.11331631275762701</v>
      </c>
      <c r="E581" s="9">
        <v>3.5357079331335597E-2</v>
      </c>
      <c r="F581" s="10">
        <v>1.35103979972803E-3</v>
      </c>
      <c r="G581" s="8"/>
    </row>
    <row r="582" spans="1:7" ht="15" x14ac:dyDescent="0.15">
      <c r="A582" s="8" t="s">
        <v>49</v>
      </c>
      <c r="B582" s="8" t="s">
        <v>165</v>
      </c>
      <c r="C582" s="8" t="s">
        <v>2541</v>
      </c>
      <c r="D582" s="9">
        <v>0.11118655792153601</v>
      </c>
      <c r="E582" s="9">
        <v>3.5519246534318399E-2</v>
      </c>
      <c r="F582" s="10">
        <v>1.7461681009213199E-3</v>
      </c>
      <c r="G582" s="8"/>
    </row>
    <row r="583" spans="1:7" ht="15" x14ac:dyDescent="0.15">
      <c r="A583" s="8" t="s">
        <v>49</v>
      </c>
      <c r="B583" s="8" t="s">
        <v>165</v>
      </c>
      <c r="C583" s="8" t="s">
        <v>2542</v>
      </c>
      <c r="D583" s="9">
        <v>0.106708827685152</v>
      </c>
      <c r="E583" s="9">
        <v>3.6027056568747003E-2</v>
      </c>
      <c r="F583" s="10">
        <v>3.0573910625417899E-3</v>
      </c>
      <c r="G583" s="8"/>
    </row>
    <row r="584" spans="1:7" ht="15" x14ac:dyDescent="0.15">
      <c r="A584" s="8" t="s">
        <v>49</v>
      </c>
      <c r="B584" s="8" t="s">
        <v>165</v>
      </c>
      <c r="C584" s="8" t="s">
        <v>2543</v>
      </c>
      <c r="D584" s="9">
        <v>0.115660349356748</v>
      </c>
      <c r="E584" s="9">
        <v>3.5615516812761303E-2</v>
      </c>
      <c r="F584" s="10">
        <v>1.16435628430293E-3</v>
      </c>
      <c r="G584" s="8"/>
    </row>
    <row r="585" spans="1:7" ht="15" x14ac:dyDescent="0.15">
      <c r="A585" s="8" t="s">
        <v>49</v>
      </c>
      <c r="B585" s="8" t="s">
        <v>165</v>
      </c>
      <c r="C585" s="8" t="s">
        <v>3649</v>
      </c>
      <c r="D585" s="9">
        <v>0.111553494071676</v>
      </c>
      <c r="E585" s="9">
        <v>3.5405996523554403E-2</v>
      </c>
      <c r="F585" s="10">
        <v>1.62882519306105E-3</v>
      </c>
      <c r="G585" s="8"/>
    </row>
    <row r="586" spans="1:7" ht="15" x14ac:dyDescent="0.15">
      <c r="A586" s="8" t="s">
        <v>53</v>
      </c>
      <c r="B586" s="8" t="s">
        <v>165</v>
      </c>
      <c r="C586" s="8" t="s">
        <v>2055</v>
      </c>
      <c r="D586" s="9">
        <v>-0.435465413656553</v>
      </c>
      <c r="E586" s="9">
        <v>0.15037513237700001</v>
      </c>
      <c r="F586" s="10">
        <v>3.7812038492207201E-3</v>
      </c>
      <c r="G586" s="8"/>
    </row>
    <row r="587" spans="1:7" ht="15" x14ac:dyDescent="0.15">
      <c r="A587" s="8" t="s">
        <v>53</v>
      </c>
      <c r="B587" s="8" t="s">
        <v>165</v>
      </c>
      <c r="C587" s="8" t="s">
        <v>2544</v>
      </c>
      <c r="D587" s="9">
        <v>-0.38361100907804502</v>
      </c>
      <c r="E587" s="9">
        <v>0.13630735843352901</v>
      </c>
      <c r="F587" s="10">
        <v>4.8882234838086404E-3</v>
      </c>
      <c r="G587" s="8"/>
    </row>
    <row r="588" spans="1:7" ht="15" x14ac:dyDescent="0.15">
      <c r="A588" s="8" t="s">
        <v>53</v>
      </c>
      <c r="B588" s="8" t="s">
        <v>165</v>
      </c>
      <c r="C588" s="8" t="s">
        <v>2545</v>
      </c>
      <c r="D588" s="9">
        <v>-0.39476749919934401</v>
      </c>
      <c r="E588" s="9">
        <v>0.13530652632244999</v>
      </c>
      <c r="F588" s="10">
        <v>3.5276011416653101E-3</v>
      </c>
      <c r="G588" s="8"/>
    </row>
    <row r="589" spans="1:7" ht="15" x14ac:dyDescent="0.15">
      <c r="A589" s="8" t="s">
        <v>53</v>
      </c>
      <c r="B589" s="8" t="s">
        <v>165</v>
      </c>
      <c r="C589" s="8" t="s">
        <v>2175</v>
      </c>
      <c r="D589" s="9">
        <v>-0.40031599715918398</v>
      </c>
      <c r="E589" s="9">
        <v>0.135176338708588</v>
      </c>
      <c r="F589" s="10">
        <v>3.06208703912103E-3</v>
      </c>
      <c r="G589" s="8"/>
    </row>
    <row r="590" spans="1:7" ht="15" x14ac:dyDescent="0.15">
      <c r="A590" s="8" t="s">
        <v>53</v>
      </c>
      <c r="B590" s="8" t="s">
        <v>165</v>
      </c>
      <c r="C590" s="8" t="s">
        <v>2195</v>
      </c>
      <c r="D590" s="9">
        <v>-0.40452301288184001</v>
      </c>
      <c r="E590" s="9">
        <v>0.13638159886420301</v>
      </c>
      <c r="F590" s="10">
        <v>3.0159124220815801E-3</v>
      </c>
      <c r="G590" s="8"/>
    </row>
    <row r="591" spans="1:7" ht="15" x14ac:dyDescent="0.15">
      <c r="A591" s="8" t="s">
        <v>53</v>
      </c>
      <c r="B591" s="8" t="s">
        <v>165</v>
      </c>
      <c r="C591" s="8" t="s">
        <v>2546</v>
      </c>
      <c r="D591" s="9">
        <v>-0.38680356076287697</v>
      </c>
      <c r="E591" s="9">
        <v>0.13502017935371299</v>
      </c>
      <c r="F591" s="10">
        <v>4.1729464251978798E-3</v>
      </c>
      <c r="G591" s="8"/>
    </row>
    <row r="592" spans="1:7" ht="15" x14ac:dyDescent="0.15">
      <c r="A592" s="8" t="s">
        <v>53</v>
      </c>
      <c r="B592" s="8" t="s">
        <v>165</v>
      </c>
      <c r="C592" s="8" t="s">
        <v>2547</v>
      </c>
      <c r="D592" s="9">
        <v>-0.33857371754773502</v>
      </c>
      <c r="E592" s="9">
        <v>0.115896718121067</v>
      </c>
      <c r="F592" s="10">
        <v>3.48529252634629E-3</v>
      </c>
      <c r="G592" s="8"/>
    </row>
    <row r="593" spans="1:7" ht="15" x14ac:dyDescent="0.15">
      <c r="A593" s="8" t="s">
        <v>53</v>
      </c>
      <c r="B593" s="8" t="s">
        <v>165</v>
      </c>
      <c r="C593" s="8" t="s">
        <v>2548</v>
      </c>
      <c r="D593" s="9">
        <v>-0.43323613996372401</v>
      </c>
      <c r="E593" s="9">
        <v>0.13996136854737301</v>
      </c>
      <c r="F593" s="10">
        <v>1.96548963688929E-3</v>
      </c>
      <c r="G593" s="8"/>
    </row>
    <row r="594" spans="1:7" ht="15" x14ac:dyDescent="0.15">
      <c r="A594" s="8" t="s">
        <v>53</v>
      </c>
      <c r="B594" s="8" t="s">
        <v>165</v>
      </c>
      <c r="C594" s="8" t="s">
        <v>2549</v>
      </c>
      <c r="D594" s="9">
        <v>-0.47865364815044997</v>
      </c>
      <c r="E594" s="9">
        <v>0.11484919909866401</v>
      </c>
      <c r="F594" s="10">
        <v>3.0772798152427E-5</v>
      </c>
      <c r="G594" s="8"/>
    </row>
    <row r="595" spans="1:7" ht="15" x14ac:dyDescent="0.15">
      <c r="A595" s="8" t="s">
        <v>53</v>
      </c>
      <c r="B595" s="8" t="s">
        <v>165</v>
      </c>
      <c r="C595" s="8" t="s">
        <v>2266</v>
      </c>
      <c r="D595" s="9">
        <v>-0.42736788676727899</v>
      </c>
      <c r="E595" s="9">
        <v>0.13649356611914201</v>
      </c>
      <c r="F595" s="10">
        <v>1.74183777275154E-3</v>
      </c>
      <c r="G595" s="8"/>
    </row>
    <row r="596" spans="1:7" ht="15" x14ac:dyDescent="0.15">
      <c r="A596" s="8" t="s">
        <v>53</v>
      </c>
      <c r="B596" s="8" t="s">
        <v>165</v>
      </c>
      <c r="C596" s="8" t="s">
        <v>3649</v>
      </c>
      <c r="D596" s="9">
        <v>-0.40778896222731398</v>
      </c>
      <c r="E596" s="9">
        <v>0.12419956215386301</v>
      </c>
      <c r="F596" s="10">
        <v>1.02586113591372E-3</v>
      </c>
      <c r="G596" s="8"/>
    </row>
    <row r="597" spans="1:7" ht="15" x14ac:dyDescent="0.15">
      <c r="A597" s="8" t="s">
        <v>85</v>
      </c>
      <c r="B597" s="8" t="s">
        <v>165</v>
      </c>
      <c r="C597" s="8" t="s">
        <v>2751</v>
      </c>
      <c r="D597" s="9">
        <v>-0.44876529360430401</v>
      </c>
      <c r="E597" s="9">
        <v>0.17778748777720099</v>
      </c>
      <c r="F597" s="10">
        <v>1.15972850757061E-2</v>
      </c>
      <c r="G597" s="8"/>
    </row>
    <row r="598" spans="1:7" ht="15" x14ac:dyDescent="0.15">
      <c r="A598" s="8" t="s">
        <v>85</v>
      </c>
      <c r="B598" s="8" t="s">
        <v>165</v>
      </c>
      <c r="C598" s="8" t="s">
        <v>2752</v>
      </c>
      <c r="D598" s="9">
        <v>-0.45852682862109201</v>
      </c>
      <c r="E598" s="9">
        <v>0.17956752679142099</v>
      </c>
      <c r="F598" s="10">
        <v>1.06644319187557E-2</v>
      </c>
      <c r="G598" s="8"/>
    </row>
    <row r="599" spans="1:7" ht="15" x14ac:dyDescent="0.15">
      <c r="A599" s="8" t="s">
        <v>85</v>
      </c>
      <c r="B599" s="8" t="s">
        <v>165</v>
      </c>
      <c r="C599" s="8" t="s">
        <v>2753</v>
      </c>
      <c r="D599" s="9">
        <v>-0.45986849021015902</v>
      </c>
      <c r="E599" s="9">
        <v>0.18011589230990199</v>
      </c>
      <c r="F599" s="10">
        <v>1.0674398136865101E-2</v>
      </c>
      <c r="G599" s="8"/>
    </row>
    <row r="600" spans="1:7" ht="15" x14ac:dyDescent="0.15">
      <c r="A600" s="8" t="s">
        <v>85</v>
      </c>
      <c r="B600" s="8" t="s">
        <v>165</v>
      </c>
      <c r="C600" s="8" t="s">
        <v>2754</v>
      </c>
      <c r="D600" s="9">
        <v>-0.46200590650363499</v>
      </c>
      <c r="E600" s="9">
        <v>0.17988709608534101</v>
      </c>
      <c r="F600" s="10">
        <v>1.02195589448476E-2</v>
      </c>
      <c r="G600" s="8"/>
    </row>
    <row r="601" spans="1:7" ht="15" x14ac:dyDescent="0.15">
      <c r="A601" s="8" t="s">
        <v>85</v>
      </c>
      <c r="B601" s="8" t="s">
        <v>165</v>
      </c>
      <c r="C601" s="8" t="s">
        <v>2755</v>
      </c>
      <c r="D601" s="9">
        <v>-0.51416590493102898</v>
      </c>
      <c r="E601" s="9">
        <v>0.16834312735620199</v>
      </c>
      <c r="F601" s="10">
        <v>2.25606515235516E-3</v>
      </c>
      <c r="G601" s="8"/>
    </row>
    <row r="602" spans="1:7" ht="15" x14ac:dyDescent="0.15">
      <c r="A602" s="8" t="s">
        <v>85</v>
      </c>
      <c r="B602" s="8" t="s">
        <v>165</v>
      </c>
      <c r="C602" s="8" t="s">
        <v>2756</v>
      </c>
      <c r="D602" s="9">
        <v>-0.44746458845818698</v>
      </c>
      <c r="E602" s="9">
        <v>0.17863431163697899</v>
      </c>
      <c r="F602" s="10">
        <v>1.2247923120934499E-2</v>
      </c>
      <c r="G602" s="8"/>
    </row>
    <row r="603" spans="1:7" ht="15" x14ac:dyDescent="0.15">
      <c r="A603" s="8" t="s">
        <v>85</v>
      </c>
      <c r="B603" s="8" t="s">
        <v>165</v>
      </c>
      <c r="C603" s="8" t="s">
        <v>2757</v>
      </c>
      <c r="D603" s="9">
        <v>-0.46604992969871101</v>
      </c>
      <c r="E603" s="9">
        <v>0.17866901679235</v>
      </c>
      <c r="F603" s="10">
        <v>9.0952208187367999E-3</v>
      </c>
      <c r="G603" s="8"/>
    </row>
    <row r="604" spans="1:7" ht="15" x14ac:dyDescent="0.15">
      <c r="A604" s="8" t="s">
        <v>85</v>
      </c>
      <c r="B604" s="8" t="s">
        <v>165</v>
      </c>
      <c r="C604" s="8" t="s">
        <v>2758</v>
      </c>
      <c r="D604" s="9">
        <v>-0.46152760449158697</v>
      </c>
      <c r="E604" s="9">
        <v>0.179176898724655</v>
      </c>
      <c r="F604" s="10">
        <v>1.0000242389871E-2</v>
      </c>
      <c r="G604" s="8"/>
    </row>
    <row r="605" spans="1:7" ht="15" x14ac:dyDescent="0.15">
      <c r="A605" s="8" t="s">
        <v>85</v>
      </c>
      <c r="B605" s="8" t="s">
        <v>165</v>
      </c>
      <c r="C605" s="8" t="s">
        <v>2011</v>
      </c>
      <c r="D605" s="9">
        <v>-0.47242013930994797</v>
      </c>
      <c r="E605" s="9">
        <v>0.18185048428828801</v>
      </c>
      <c r="F605" s="10">
        <v>9.3809675477940502E-3</v>
      </c>
      <c r="G605" s="8"/>
    </row>
    <row r="606" spans="1:7" ht="15" x14ac:dyDescent="0.15">
      <c r="A606" s="8" t="s">
        <v>85</v>
      </c>
      <c r="B606" s="8" t="s">
        <v>165</v>
      </c>
      <c r="C606" s="8" t="s">
        <v>2759</v>
      </c>
      <c r="D606" s="9">
        <v>-0.45574163183111399</v>
      </c>
      <c r="E606" s="9">
        <v>0.17870375374935199</v>
      </c>
      <c r="F606" s="10">
        <v>1.07641577906621E-2</v>
      </c>
      <c r="G606" s="8"/>
    </row>
    <row r="607" spans="1:7" ht="15" x14ac:dyDescent="0.15">
      <c r="A607" s="8" t="s">
        <v>85</v>
      </c>
      <c r="B607" s="8" t="s">
        <v>165</v>
      </c>
      <c r="C607" s="8" t="s">
        <v>2760</v>
      </c>
      <c r="D607" s="9">
        <v>-0.49614265885553499</v>
      </c>
      <c r="E607" s="9">
        <v>0.17563416256081699</v>
      </c>
      <c r="F607" s="10">
        <v>4.73006579368789E-3</v>
      </c>
      <c r="G607" s="8"/>
    </row>
    <row r="608" spans="1:7" ht="15" x14ac:dyDescent="0.15">
      <c r="A608" s="8" t="s">
        <v>85</v>
      </c>
      <c r="B608" s="8" t="s">
        <v>165</v>
      </c>
      <c r="C608" s="8" t="s">
        <v>2761</v>
      </c>
      <c r="D608" s="9">
        <v>-0.47282174836687701</v>
      </c>
      <c r="E608" s="9">
        <v>0.17924895848009401</v>
      </c>
      <c r="F608" s="10">
        <v>8.3447364406177803E-3</v>
      </c>
      <c r="G608" s="8"/>
    </row>
    <row r="609" spans="1:7" ht="15" x14ac:dyDescent="0.15">
      <c r="A609" s="8" t="s">
        <v>85</v>
      </c>
      <c r="B609" s="8" t="s">
        <v>165</v>
      </c>
      <c r="C609" s="8" t="s">
        <v>2762</v>
      </c>
      <c r="D609" s="9">
        <v>-0.46687542403639498</v>
      </c>
      <c r="E609" s="9">
        <v>0.17934545879074401</v>
      </c>
      <c r="F609" s="10">
        <v>9.2353062577931293E-3</v>
      </c>
      <c r="G609" s="8"/>
    </row>
    <row r="610" spans="1:7" ht="15" x14ac:dyDescent="0.15">
      <c r="A610" s="8" t="s">
        <v>85</v>
      </c>
      <c r="B610" s="8" t="s">
        <v>165</v>
      </c>
      <c r="C610" s="8" t="s">
        <v>2763</v>
      </c>
      <c r="D610" s="9">
        <v>-0.39974411983601299</v>
      </c>
      <c r="E610" s="9">
        <v>0.169302806027676</v>
      </c>
      <c r="F610" s="10">
        <v>1.8219869152426099E-2</v>
      </c>
      <c r="G610" s="8"/>
    </row>
    <row r="611" spans="1:7" ht="15" x14ac:dyDescent="0.15">
      <c r="A611" s="8" t="s">
        <v>85</v>
      </c>
      <c r="B611" s="8" t="s">
        <v>165</v>
      </c>
      <c r="C611" s="8" t="s">
        <v>2764</v>
      </c>
      <c r="D611" s="9">
        <v>-0.47237867355532998</v>
      </c>
      <c r="E611" s="9">
        <v>0.17897885713144099</v>
      </c>
      <c r="F611" s="10">
        <v>8.3077733731063905E-3</v>
      </c>
      <c r="G611" s="8"/>
    </row>
    <row r="612" spans="1:7" ht="15" x14ac:dyDescent="0.15">
      <c r="A612" s="8" t="s">
        <v>85</v>
      </c>
      <c r="B612" s="8" t="s">
        <v>165</v>
      </c>
      <c r="C612" s="8" t="s">
        <v>2765</v>
      </c>
      <c r="D612" s="9">
        <v>-0.45954824204193101</v>
      </c>
      <c r="E612" s="9">
        <v>0.179311256242527</v>
      </c>
      <c r="F612" s="10">
        <v>1.0381624150694E-2</v>
      </c>
      <c r="G612" s="8"/>
    </row>
    <row r="613" spans="1:7" ht="15" x14ac:dyDescent="0.15">
      <c r="A613" s="8" t="s">
        <v>85</v>
      </c>
      <c r="B613" s="8" t="s">
        <v>165</v>
      </c>
      <c r="C613" s="8" t="s">
        <v>2766</v>
      </c>
      <c r="D613" s="9">
        <v>-0.46349979045446399</v>
      </c>
      <c r="E613" s="9">
        <v>0.179656936958526</v>
      </c>
      <c r="F613" s="10">
        <v>9.8824375375607607E-3</v>
      </c>
      <c r="G613" s="8"/>
    </row>
    <row r="614" spans="1:7" ht="15" x14ac:dyDescent="0.15">
      <c r="A614" s="8" t="s">
        <v>85</v>
      </c>
      <c r="B614" s="8" t="s">
        <v>165</v>
      </c>
      <c r="C614" s="8" t="s">
        <v>2767</v>
      </c>
      <c r="D614" s="9">
        <v>-0.46868042020900902</v>
      </c>
      <c r="E614" s="9">
        <v>0.17895000061097399</v>
      </c>
      <c r="F614" s="10">
        <v>8.8172969710957599E-3</v>
      </c>
      <c r="G614" s="8"/>
    </row>
    <row r="615" spans="1:7" ht="15" x14ac:dyDescent="0.15">
      <c r="A615" s="8" t="s">
        <v>85</v>
      </c>
      <c r="B615" s="8" t="s">
        <v>165</v>
      </c>
      <c r="C615" s="8" t="s">
        <v>2768</v>
      </c>
      <c r="D615" s="9">
        <v>-0.47550702155846297</v>
      </c>
      <c r="E615" s="9">
        <v>0.179221804545631</v>
      </c>
      <c r="F615" s="10">
        <v>7.97382407471014E-3</v>
      </c>
      <c r="G615" s="8"/>
    </row>
    <row r="616" spans="1:7" ht="15" x14ac:dyDescent="0.15">
      <c r="A616" s="8" t="s">
        <v>85</v>
      </c>
      <c r="B616" s="8" t="s">
        <v>165</v>
      </c>
      <c r="C616" s="8" t="s">
        <v>2769</v>
      </c>
      <c r="D616" s="9">
        <v>-0.48788588080774797</v>
      </c>
      <c r="E616" s="9">
        <v>0.17815774837662501</v>
      </c>
      <c r="F616" s="10">
        <v>6.1719226043144698E-3</v>
      </c>
      <c r="G616" s="8"/>
    </row>
    <row r="617" spans="1:7" ht="15" x14ac:dyDescent="0.15">
      <c r="A617" s="8" t="s">
        <v>85</v>
      </c>
      <c r="B617" s="8" t="s">
        <v>165</v>
      </c>
      <c r="C617" s="8" t="s">
        <v>2770</v>
      </c>
      <c r="D617" s="9">
        <v>-0.45628346637072198</v>
      </c>
      <c r="E617" s="9">
        <v>0.17884359848421499</v>
      </c>
      <c r="F617" s="10">
        <v>1.0732225671167101E-2</v>
      </c>
      <c r="G617" s="8"/>
    </row>
    <row r="618" spans="1:7" ht="15" x14ac:dyDescent="0.15">
      <c r="A618" s="8" t="s">
        <v>85</v>
      </c>
      <c r="B618" s="8" t="s">
        <v>165</v>
      </c>
      <c r="C618" s="8" t="s">
        <v>2771</v>
      </c>
      <c r="D618" s="9">
        <v>-0.48494089123283901</v>
      </c>
      <c r="E618" s="9">
        <v>0.180862748752772</v>
      </c>
      <c r="F618" s="10">
        <v>7.3344489802778098E-3</v>
      </c>
      <c r="G618" s="8"/>
    </row>
    <row r="619" spans="1:7" ht="15" x14ac:dyDescent="0.15">
      <c r="A619" s="8" t="s">
        <v>85</v>
      </c>
      <c r="B619" s="8" t="s">
        <v>165</v>
      </c>
      <c r="C619" s="8" t="s">
        <v>2772</v>
      </c>
      <c r="D619" s="9">
        <v>-0.425438141931055</v>
      </c>
      <c r="E619" s="9">
        <v>0.16901909829085601</v>
      </c>
      <c r="F619" s="10">
        <v>1.18324903296458E-2</v>
      </c>
      <c r="G619" s="8"/>
    </row>
    <row r="620" spans="1:7" ht="15" x14ac:dyDescent="0.15">
      <c r="A620" s="8" t="s">
        <v>85</v>
      </c>
      <c r="B620" s="8" t="s">
        <v>165</v>
      </c>
      <c r="C620" s="8" t="s">
        <v>2774</v>
      </c>
      <c r="D620" s="9">
        <v>-0.42603996274622102</v>
      </c>
      <c r="E620" s="9">
        <v>0.17287334560922099</v>
      </c>
      <c r="F620" s="10">
        <v>1.3721873264807999E-2</v>
      </c>
      <c r="G620" s="8"/>
    </row>
    <row r="621" spans="1:7" ht="15" x14ac:dyDescent="0.15">
      <c r="A621" s="8" t="s">
        <v>85</v>
      </c>
      <c r="B621" s="8" t="s">
        <v>165</v>
      </c>
      <c r="C621" s="8" t="s">
        <v>2775</v>
      </c>
      <c r="D621" s="9">
        <v>-0.45789936630311701</v>
      </c>
      <c r="E621" s="9">
        <v>0.18417309759922099</v>
      </c>
      <c r="F621" s="10">
        <v>1.2909920455919099E-2</v>
      </c>
      <c r="G621" s="8"/>
    </row>
    <row r="622" spans="1:7" ht="15" x14ac:dyDescent="0.15">
      <c r="A622" s="8" t="s">
        <v>85</v>
      </c>
      <c r="B622" s="8" t="s">
        <v>165</v>
      </c>
      <c r="C622" s="8" t="s">
        <v>2776</v>
      </c>
      <c r="D622" s="9">
        <v>-0.47146627932504798</v>
      </c>
      <c r="E622" s="9">
        <v>0.17902586218455499</v>
      </c>
      <c r="F622" s="10">
        <v>8.4507512572259292E-3</v>
      </c>
      <c r="G622" s="8"/>
    </row>
    <row r="623" spans="1:7" ht="15" x14ac:dyDescent="0.15">
      <c r="A623" s="8" t="s">
        <v>85</v>
      </c>
      <c r="B623" s="8" t="s">
        <v>165</v>
      </c>
      <c r="C623" s="8" t="s">
        <v>2777</v>
      </c>
      <c r="D623" s="9">
        <v>-0.46157825525985802</v>
      </c>
      <c r="E623" s="9">
        <v>0.18178356824148201</v>
      </c>
      <c r="F623" s="10">
        <v>1.11117786544161E-2</v>
      </c>
      <c r="G623" s="8"/>
    </row>
    <row r="624" spans="1:7" ht="15" x14ac:dyDescent="0.15">
      <c r="A624" s="8" t="s">
        <v>85</v>
      </c>
      <c r="B624" s="8" t="s">
        <v>165</v>
      </c>
      <c r="C624" s="8" t="s">
        <v>2778</v>
      </c>
      <c r="D624" s="9">
        <v>-0.46523465316003898</v>
      </c>
      <c r="E624" s="9">
        <v>0.178759796893733</v>
      </c>
      <c r="F624" s="10">
        <v>9.2528273378298196E-3</v>
      </c>
      <c r="G624" s="8"/>
    </row>
    <row r="625" spans="1:7" ht="15" x14ac:dyDescent="0.15">
      <c r="A625" s="8" t="s">
        <v>85</v>
      </c>
      <c r="B625" s="8" t="s">
        <v>165</v>
      </c>
      <c r="C625" s="8" t="s">
        <v>2779</v>
      </c>
      <c r="D625" s="9">
        <v>-0.46243263347073199</v>
      </c>
      <c r="E625" s="9">
        <v>0.18066532242120101</v>
      </c>
      <c r="F625" s="10">
        <v>1.0478990796848499E-2</v>
      </c>
      <c r="G625" s="8"/>
    </row>
    <row r="626" spans="1:7" ht="15" x14ac:dyDescent="0.15">
      <c r="A626" s="8" t="s">
        <v>85</v>
      </c>
      <c r="B626" s="8" t="s">
        <v>165</v>
      </c>
      <c r="C626" s="8" t="s">
        <v>2780</v>
      </c>
      <c r="D626" s="9">
        <v>-0.50264148532862396</v>
      </c>
      <c r="E626" s="9">
        <v>0.17325216032326701</v>
      </c>
      <c r="F626" s="10">
        <v>3.7172066437175001E-3</v>
      </c>
      <c r="G626" s="8"/>
    </row>
    <row r="627" spans="1:7" ht="15" x14ac:dyDescent="0.15">
      <c r="A627" s="8" t="s">
        <v>85</v>
      </c>
      <c r="B627" s="8" t="s">
        <v>165</v>
      </c>
      <c r="C627" s="8" t="s">
        <v>2781</v>
      </c>
      <c r="D627" s="9">
        <v>-0.48381110058917198</v>
      </c>
      <c r="E627" s="9">
        <v>0.17706815694257699</v>
      </c>
      <c r="F627" s="10">
        <v>6.2885460805444902E-3</v>
      </c>
      <c r="G627" s="8"/>
    </row>
    <row r="628" spans="1:7" ht="15" x14ac:dyDescent="0.15">
      <c r="A628" s="8" t="s">
        <v>85</v>
      </c>
      <c r="B628" s="8" t="s">
        <v>165</v>
      </c>
      <c r="C628" s="8" t="s">
        <v>2782</v>
      </c>
      <c r="D628" s="9">
        <v>-0.41940973534440301</v>
      </c>
      <c r="E628" s="9">
        <v>0.17835453415428501</v>
      </c>
      <c r="F628" s="10">
        <v>1.8695340040655099E-2</v>
      </c>
      <c r="G628" s="8"/>
    </row>
    <row r="629" spans="1:7" ht="15" x14ac:dyDescent="0.15">
      <c r="A629" s="8" t="s">
        <v>85</v>
      </c>
      <c r="B629" s="8" t="s">
        <v>165</v>
      </c>
      <c r="C629" s="8" t="s">
        <v>2783</v>
      </c>
      <c r="D629" s="9">
        <v>-0.45973480467967198</v>
      </c>
      <c r="E629" s="9">
        <v>0.17912275471312999</v>
      </c>
      <c r="F629" s="10">
        <v>1.02703747954874E-2</v>
      </c>
      <c r="G629" s="8"/>
    </row>
    <row r="630" spans="1:7" ht="15" x14ac:dyDescent="0.15">
      <c r="A630" s="8" t="s">
        <v>85</v>
      </c>
      <c r="B630" s="8" t="s">
        <v>165</v>
      </c>
      <c r="C630" s="8" t="s">
        <v>2784</v>
      </c>
      <c r="D630" s="9">
        <v>-0.44707069492830298</v>
      </c>
      <c r="E630" s="9">
        <v>0.17837242415583601</v>
      </c>
      <c r="F630" s="10">
        <v>1.2197132243372899E-2</v>
      </c>
      <c r="G630" s="8"/>
    </row>
    <row r="631" spans="1:7" ht="15" x14ac:dyDescent="0.15">
      <c r="A631" s="8" t="s">
        <v>85</v>
      </c>
      <c r="B631" s="8" t="s">
        <v>165</v>
      </c>
      <c r="C631" s="8" t="s">
        <v>2785</v>
      </c>
      <c r="D631" s="9">
        <v>-0.43276086366870198</v>
      </c>
      <c r="E631" s="9">
        <v>0.17562074280045101</v>
      </c>
      <c r="F631" s="10">
        <v>1.3732769060937599E-2</v>
      </c>
      <c r="G631" s="8"/>
    </row>
    <row r="632" spans="1:7" ht="15" x14ac:dyDescent="0.15">
      <c r="A632" s="8" t="s">
        <v>85</v>
      </c>
      <c r="B632" s="8" t="s">
        <v>165</v>
      </c>
      <c r="C632" s="8" t="s">
        <v>2786</v>
      </c>
      <c r="D632" s="9">
        <v>-0.46043376363601701</v>
      </c>
      <c r="E632" s="9">
        <v>0.1789959723623</v>
      </c>
      <c r="F632" s="10">
        <v>1.0102135584817901E-2</v>
      </c>
      <c r="G632" s="8"/>
    </row>
    <row r="633" spans="1:7" ht="15" x14ac:dyDescent="0.15">
      <c r="A633" s="8" t="s">
        <v>85</v>
      </c>
      <c r="B633" s="8" t="s">
        <v>165</v>
      </c>
      <c r="C633" s="8" t="s">
        <v>1820</v>
      </c>
      <c r="D633" s="9">
        <v>-0.46249194501100299</v>
      </c>
      <c r="E633" s="9">
        <v>0.17901030764469</v>
      </c>
      <c r="F633" s="10">
        <v>9.7773670356932994E-3</v>
      </c>
      <c r="G633" s="8"/>
    </row>
    <row r="634" spans="1:7" ht="15" x14ac:dyDescent="0.15">
      <c r="A634" s="8" t="s">
        <v>85</v>
      </c>
      <c r="B634" s="8" t="s">
        <v>165</v>
      </c>
      <c r="C634" s="8" t="s">
        <v>2787</v>
      </c>
      <c r="D634" s="9">
        <v>-0.473973060835297</v>
      </c>
      <c r="E634" s="9">
        <v>0.17848863064376699</v>
      </c>
      <c r="F634" s="10">
        <v>7.9195534896859595E-3</v>
      </c>
      <c r="G634" s="8"/>
    </row>
    <row r="635" spans="1:7" ht="15" x14ac:dyDescent="0.15">
      <c r="A635" s="8" t="s">
        <v>85</v>
      </c>
      <c r="B635" s="8" t="s">
        <v>165</v>
      </c>
      <c r="C635" s="8" t="s">
        <v>2788</v>
      </c>
      <c r="D635" s="9">
        <v>-0.45841212585230201</v>
      </c>
      <c r="E635" s="9">
        <v>0.17923925291409101</v>
      </c>
      <c r="F635" s="10">
        <v>1.05414474881129E-2</v>
      </c>
      <c r="G635" s="8"/>
    </row>
    <row r="636" spans="1:7" ht="15" x14ac:dyDescent="0.15">
      <c r="A636" s="8" t="s">
        <v>85</v>
      </c>
      <c r="B636" s="8" t="s">
        <v>165</v>
      </c>
      <c r="C636" s="8" t="s">
        <v>2789</v>
      </c>
      <c r="D636" s="9">
        <v>-0.51810953507930002</v>
      </c>
      <c r="E636" s="9">
        <v>0.17418977140170999</v>
      </c>
      <c r="F636" s="10">
        <v>2.9356498447011899E-3</v>
      </c>
      <c r="G636" s="8"/>
    </row>
    <row r="637" spans="1:7" ht="15" x14ac:dyDescent="0.15">
      <c r="A637" s="8" t="s">
        <v>85</v>
      </c>
      <c r="B637" s="8" t="s">
        <v>165</v>
      </c>
      <c r="C637" s="8" t="s">
        <v>2790</v>
      </c>
      <c r="D637" s="9">
        <v>-0.43009550610127101</v>
      </c>
      <c r="E637" s="9">
        <v>0.175687923101081</v>
      </c>
      <c r="F637" s="10">
        <v>1.43625627579717E-2</v>
      </c>
      <c r="G637" s="8"/>
    </row>
    <row r="638" spans="1:7" ht="15" x14ac:dyDescent="0.15">
      <c r="A638" s="8" t="s">
        <v>85</v>
      </c>
      <c r="B638" s="8" t="s">
        <v>165</v>
      </c>
      <c r="C638" s="8" t="s">
        <v>2791</v>
      </c>
      <c r="D638" s="9">
        <v>-0.46123863083635602</v>
      </c>
      <c r="E638" s="9">
        <v>0.17959625285981001</v>
      </c>
      <c r="F638" s="10">
        <v>1.02228920628607E-2</v>
      </c>
      <c r="G638" s="8"/>
    </row>
    <row r="639" spans="1:7" ht="15" x14ac:dyDescent="0.15">
      <c r="A639" s="8" t="s">
        <v>85</v>
      </c>
      <c r="B639" s="8" t="s">
        <v>165</v>
      </c>
      <c r="C639" s="8" t="s">
        <v>2792</v>
      </c>
      <c r="D639" s="9">
        <v>-0.46961198941299598</v>
      </c>
      <c r="E639" s="9">
        <v>0.18024366559778399</v>
      </c>
      <c r="F639" s="10">
        <v>9.1759413839506108E-3</v>
      </c>
      <c r="G639" s="8"/>
    </row>
    <row r="640" spans="1:7" ht="15" x14ac:dyDescent="0.15">
      <c r="A640" s="8" t="s">
        <v>85</v>
      </c>
      <c r="B640" s="8" t="s">
        <v>165</v>
      </c>
      <c r="C640" s="8" t="s">
        <v>2793</v>
      </c>
      <c r="D640" s="9">
        <v>-0.459214558309677</v>
      </c>
      <c r="E640" s="9">
        <v>0.180314116214945</v>
      </c>
      <c r="F640" s="10">
        <v>1.0873201836587699E-2</v>
      </c>
      <c r="G640" s="8"/>
    </row>
    <row r="641" spans="1:7" ht="15" x14ac:dyDescent="0.15">
      <c r="A641" s="8" t="s">
        <v>85</v>
      </c>
      <c r="B641" s="8" t="s">
        <v>165</v>
      </c>
      <c r="C641" s="8" t="s">
        <v>2794</v>
      </c>
      <c r="D641" s="9">
        <v>-0.50492216004816104</v>
      </c>
      <c r="E641" s="9">
        <v>0.17485306239405601</v>
      </c>
      <c r="F641" s="10">
        <v>3.8807706023443501E-3</v>
      </c>
      <c r="G641" s="8"/>
    </row>
    <row r="642" spans="1:7" ht="15" x14ac:dyDescent="0.15">
      <c r="A642" s="8" t="s">
        <v>85</v>
      </c>
      <c r="B642" s="8" t="s">
        <v>165</v>
      </c>
      <c r="C642" s="8" t="s">
        <v>2795</v>
      </c>
      <c r="D642" s="9">
        <v>-0.50000160599486199</v>
      </c>
      <c r="E642" s="9">
        <v>0.17283434698371899</v>
      </c>
      <c r="F642" s="10">
        <v>3.8163865829279999E-3</v>
      </c>
      <c r="G642" s="8"/>
    </row>
    <row r="643" spans="1:7" ht="15" x14ac:dyDescent="0.15">
      <c r="A643" s="8" t="s">
        <v>85</v>
      </c>
      <c r="B643" s="8" t="s">
        <v>165</v>
      </c>
      <c r="C643" s="8" t="s">
        <v>2796</v>
      </c>
      <c r="D643" s="9">
        <v>-0.42398474488732701</v>
      </c>
      <c r="E643" s="9">
        <v>0.176105366944837</v>
      </c>
      <c r="F643" s="10">
        <v>1.6059396281246599E-2</v>
      </c>
      <c r="G643" s="8"/>
    </row>
    <row r="644" spans="1:7" ht="15" x14ac:dyDescent="0.15">
      <c r="A644" s="8" t="s">
        <v>85</v>
      </c>
      <c r="B644" s="8" t="s">
        <v>165</v>
      </c>
      <c r="C644" s="8" t="s">
        <v>2797</v>
      </c>
      <c r="D644" s="9">
        <v>-0.43722958964606301</v>
      </c>
      <c r="E644" s="9">
        <v>0.17724180063370901</v>
      </c>
      <c r="F644" s="10">
        <v>1.36306040184357E-2</v>
      </c>
      <c r="G644" s="8"/>
    </row>
    <row r="645" spans="1:7" ht="15" x14ac:dyDescent="0.15">
      <c r="A645" s="8" t="s">
        <v>85</v>
      </c>
      <c r="B645" s="8" t="s">
        <v>165</v>
      </c>
      <c r="C645" s="8" t="s">
        <v>3649</v>
      </c>
      <c r="D645" s="9">
        <v>-0.46304436334861399</v>
      </c>
      <c r="E645" s="9">
        <v>0.175923605628409</v>
      </c>
      <c r="F645" s="10">
        <v>8.4864786974265406E-3</v>
      </c>
      <c r="G645" s="8"/>
    </row>
    <row r="646" spans="1:7" ht="15" x14ac:dyDescent="0.15">
      <c r="A646" s="8" t="s">
        <v>98</v>
      </c>
      <c r="B646" s="8" t="s">
        <v>165</v>
      </c>
      <c r="C646" s="8" t="s">
        <v>2850</v>
      </c>
      <c r="D646" s="9">
        <v>9.1334654371891297E-2</v>
      </c>
      <c r="E646" s="9">
        <v>2.5522696032990601E-2</v>
      </c>
      <c r="F646" s="10">
        <v>3.45484518200473E-4</v>
      </c>
      <c r="G646" s="8"/>
    </row>
    <row r="647" spans="1:7" ht="15" x14ac:dyDescent="0.15">
      <c r="A647" s="8" t="s">
        <v>98</v>
      </c>
      <c r="B647" s="8" t="s">
        <v>165</v>
      </c>
      <c r="C647" s="8" t="s">
        <v>2851</v>
      </c>
      <c r="D647" s="9">
        <v>9.7652851833582993E-2</v>
      </c>
      <c r="E647" s="9">
        <v>2.5400464621281899E-2</v>
      </c>
      <c r="F647" s="10">
        <v>1.2078363949235399E-4</v>
      </c>
      <c r="G647" s="8"/>
    </row>
    <row r="648" spans="1:7" ht="15" x14ac:dyDescent="0.15">
      <c r="A648" s="8" t="s">
        <v>98</v>
      </c>
      <c r="B648" s="8" t="s">
        <v>165</v>
      </c>
      <c r="C648" s="8" t="s">
        <v>2852</v>
      </c>
      <c r="D648" s="9">
        <v>9.5132295508898096E-2</v>
      </c>
      <c r="E648" s="9">
        <v>2.55356590382026E-2</v>
      </c>
      <c r="F648" s="10">
        <v>1.9495273326495299E-4</v>
      </c>
      <c r="G648" s="8"/>
    </row>
    <row r="649" spans="1:7" ht="15" x14ac:dyDescent="0.15">
      <c r="A649" s="8" t="s">
        <v>98</v>
      </c>
      <c r="B649" s="8" t="s">
        <v>165</v>
      </c>
      <c r="C649" s="8" t="s">
        <v>2853</v>
      </c>
      <c r="D649" s="9">
        <v>9.3386621466567801E-2</v>
      </c>
      <c r="E649" s="9">
        <v>2.55846247726122E-2</v>
      </c>
      <c r="F649" s="10">
        <v>2.6213095138783002E-4</v>
      </c>
      <c r="G649" s="8"/>
    </row>
    <row r="650" spans="1:7" ht="15" x14ac:dyDescent="0.15">
      <c r="A650" s="8" t="s">
        <v>98</v>
      </c>
      <c r="B650" s="8" t="s">
        <v>165</v>
      </c>
      <c r="C650" s="8" t="s">
        <v>2854</v>
      </c>
      <c r="D650" s="9">
        <v>9.4103101854974294E-2</v>
      </c>
      <c r="E650" s="9">
        <v>2.5639460915303499E-2</v>
      </c>
      <c r="F650" s="10">
        <v>2.4231815124311701E-4</v>
      </c>
      <c r="G650" s="8"/>
    </row>
    <row r="651" spans="1:7" ht="15" x14ac:dyDescent="0.15">
      <c r="A651" s="8" t="s">
        <v>98</v>
      </c>
      <c r="B651" s="8" t="s">
        <v>165</v>
      </c>
      <c r="C651" s="8" t="s">
        <v>2855</v>
      </c>
      <c r="D651" s="9">
        <v>9.2381877349237196E-2</v>
      </c>
      <c r="E651" s="9">
        <v>2.5566848583115202E-2</v>
      </c>
      <c r="F651" s="10">
        <v>3.0227058187232202E-4</v>
      </c>
      <c r="G651" s="8"/>
    </row>
    <row r="652" spans="1:7" ht="15" x14ac:dyDescent="0.15">
      <c r="A652" s="8" t="s">
        <v>98</v>
      </c>
      <c r="B652" s="8" t="s">
        <v>165</v>
      </c>
      <c r="C652" s="8" t="s">
        <v>2856</v>
      </c>
      <c r="D652" s="9">
        <v>9.4001686360290507E-2</v>
      </c>
      <c r="E652" s="9">
        <v>2.5633112068683801E-2</v>
      </c>
      <c r="F652" s="10">
        <v>2.4522331876724598E-4</v>
      </c>
      <c r="G652" s="8"/>
    </row>
    <row r="653" spans="1:7" ht="15" x14ac:dyDescent="0.15">
      <c r="A653" s="8" t="s">
        <v>98</v>
      </c>
      <c r="B653" s="8" t="s">
        <v>165</v>
      </c>
      <c r="C653" s="8" t="s">
        <v>2857</v>
      </c>
      <c r="D653" s="9">
        <v>9.7098725665300603E-2</v>
      </c>
      <c r="E653" s="9">
        <v>2.5475536723237401E-2</v>
      </c>
      <c r="F653" s="10">
        <v>1.3815419547085999E-4</v>
      </c>
      <c r="G653" s="8"/>
    </row>
    <row r="654" spans="1:7" ht="15" x14ac:dyDescent="0.15">
      <c r="A654" s="8" t="s">
        <v>98</v>
      </c>
      <c r="B654" s="8" t="s">
        <v>165</v>
      </c>
      <c r="C654" s="8" t="s">
        <v>2858</v>
      </c>
      <c r="D654" s="9">
        <v>9.7134167022404294E-2</v>
      </c>
      <c r="E654" s="9">
        <v>2.5392407392670999E-2</v>
      </c>
      <c r="F654" s="10">
        <v>1.3060059418295301E-4</v>
      </c>
      <c r="G654" s="8"/>
    </row>
    <row r="655" spans="1:7" ht="15" x14ac:dyDescent="0.15">
      <c r="A655" s="8" t="s">
        <v>98</v>
      </c>
      <c r="B655" s="8" t="s">
        <v>165</v>
      </c>
      <c r="C655" s="8" t="s">
        <v>2859</v>
      </c>
      <c r="D655" s="9">
        <v>9.2823122743456596E-2</v>
      </c>
      <c r="E655" s="9">
        <v>2.5603170450313201E-2</v>
      </c>
      <c r="F655" s="10">
        <v>2.8845397886076901E-4</v>
      </c>
      <c r="G655" s="8"/>
    </row>
    <row r="656" spans="1:7" ht="15" x14ac:dyDescent="0.15">
      <c r="A656" s="8" t="s">
        <v>98</v>
      </c>
      <c r="B656" s="8" t="s">
        <v>165</v>
      </c>
      <c r="C656" s="8" t="s">
        <v>2860</v>
      </c>
      <c r="D656" s="9">
        <v>9.3497463493819294E-2</v>
      </c>
      <c r="E656" s="9">
        <v>2.5606088366733198E-2</v>
      </c>
      <c r="F656" s="10">
        <v>2.6083875469857701E-4</v>
      </c>
      <c r="G656" s="8"/>
    </row>
    <row r="657" spans="1:7" ht="15" x14ac:dyDescent="0.15">
      <c r="A657" s="8" t="s">
        <v>98</v>
      </c>
      <c r="B657" s="8" t="s">
        <v>165</v>
      </c>
      <c r="C657" s="8" t="s">
        <v>2861</v>
      </c>
      <c r="D657" s="9">
        <v>9.3127762075396997E-2</v>
      </c>
      <c r="E657" s="9">
        <v>2.5645415011459199E-2</v>
      </c>
      <c r="F657" s="10">
        <v>2.8193039979769702E-4</v>
      </c>
      <c r="G657" s="8"/>
    </row>
    <row r="658" spans="1:7" ht="15" x14ac:dyDescent="0.15">
      <c r="A658" s="8" t="s">
        <v>98</v>
      </c>
      <c r="B658" s="8" t="s">
        <v>165</v>
      </c>
      <c r="C658" s="8" t="s">
        <v>2862</v>
      </c>
      <c r="D658" s="9">
        <v>9.1750303511054204E-2</v>
      </c>
      <c r="E658" s="9">
        <v>2.5531491749374E-2</v>
      </c>
      <c r="F658" s="10">
        <v>3.2612397681215102E-4</v>
      </c>
      <c r="G658" s="8"/>
    </row>
    <row r="659" spans="1:7" ht="15" x14ac:dyDescent="0.15">
      <c r="A659" s="8" t="s">
        <v>98</v>
      </c>
      <c r="B659" s="8" t="s">
        <v>165</v>
      </c>
      <c r="C659" s="8" t="s">
        <v>2863</v>
      </c>
      <c r="D659" s="9">
        <v>9.1750287909340006E-2</v>
      </c>
      <c r="E659" s="9">
        <v>2.5639446380086799E-2</v>
      </c>
      <c r="F659" s="10">
        <v>3.45596152373694E-4</v>
      </c>
      <c r="G659" s="8"/>
    </row>
    <row r="660" spans="1:7" ht="15" x14ac:dyDescent="0.15">
      <c r="A660" s="8" t="s">
        <v>98</v>
      </c>
      <c r="B660" s="8" t="s">
        <v>165</v>
      </c>
      <c r="C660" s="8" t="s">
        <v>2864</v>
      </c>
      <c r="D660" s="9">
        <v>9.1263454644606501E-2</v>
      </c>
      <c r="E660" s="9">
        <v>2.5593694290339801E-2</v>
      </c>
      <c r="F660" s="10">
        <v>3.6266905837469498E-4</v>
      </c>
      <c r="G660" s="8"/>
    </row>
    <row r="661" spans="1:7" ht="15" x14ac:dyDescent="0.15">
      <c r="A661" s="8" t="s">
        <v>98</v>
      </c>
      <c r="B661" s="8" t="s">
        <v>165</v>
      </c>
      <c r="C661" s="8" t="s">
        <v>2865</v>
      </c>
      <c r="D661" s="9">
        <v>9.4522943607544194E-2</v>
      </c>
      <c r="E661" s="9">
        <v>2.5657168690047302E-2</v>
      </c>
      <c r="F661" s="10">
        <v>2.2953430838173799E-4</v>
      </c>
      <c r="G661" s="8"/>
    </row>
    <row r="662" spans="1:7" ht="15" x14ac:dyDescent="0.15">
      <c r="A662" s="8" t="s">
        <v>98</v>
      </c>
      <c r="B662" s="8" t="s">
        <v>165</v>
      </c>
      <c r="C662" s="8" t="s">
        <v>2801</v>
      </c>
      <c r="D662" s="9">
        <v>9.1362084978575495E-2</v>
      </c>
      <c r="E662" s="9">
        <v>2.56627739598611E-2</v>
      </c>
      <c r="F662" s="10">
        <v>3.7071120919420002E-4</v>
      </c>
      <c r="G662" s="8"/>
    </row>
    <row r="663" spans="1:7" ht="15" x14ac:dyDescent="0.15">
      <c r="A663" s="8" t="s">
        <v>98</v>
      </c>
      <c r="B663" s="8" t="s">
        <v>165</v>
      </c>
      <c r="C663" s="8" t="s">
        <v>2867</v>
      </c>
      <c r="D663" s="9">
        <v>9.5957686841085299E-2</v>
      </c>
      <c r="E663" s="9">
        <v>2.5575214284038798E-2</v>
      </c>
      <c r="F663" s="10">
        <v>1.7544361787700201E-4</v>
      </c>
      <c r="G663" s="8"/>
    </row>
    <row r="664" spans="1:7" ht="15" x14ac:dyDescent="0.15">
      <c r="A664" s="8" t="s">
        <v>98</v>
      </c>
      <c r="B664" s="8" t="s">
        <v>165</v>
      </c>
      <c r="C664" s="8" t="s">
        <v>2868</v>
      </c>
      <c r="D664" s="9">
        <v>9.7145620818583495E-2</v>
      </c>
      <c r="E664" s="9">
        <v>2.5263621479076199E-2</v>
      </c>
      <c r="F664" s="10">
        <v>1.20416367015438E-4</v>
      </c>
      <c r="G664" s="8"/>
    </row>
    <row r="665" spans="1:7" ht="15" x14ac:dyDescent="0.15">
      <c r="A665" s="8" t="s">
        <v>98</v>
      </c>
      <c r="B665" s="8" t="s">
        <v>165</v>
      </c>
      <c r="C665" s="8" t="s">
        <v>2869</v>
      </c>
      <c r="D665" s="9">
        <v>9.2649288522751699E-2</v>
      </c>
      <c r="E665" s="9">
        <v>2.5611714541964099E-2</v>
      </c>
      <c r="F665" s="10">
        <v>2.9751117796249498E-4</v>
      </c>
      <c r="G665" s="8"/>
    </row>
    <row r="666" spans="1:7" ht="15" x14ac:dyDescent="0.15">
      <c r="A666" s="8" t="s">
        <v>98</v>
      </c>
      <c r="B666" s="8" t="s">
        <v>165</v>
      </c>
      <c r="C666" s="8" t="s">
        <v>2870</v>
      </c>
      <c r="D666" s="9">
        <v>9.1413675688278101E-2</v>
      </c>
      <c r="E666" s="9">
        <v>2.56728085867119E-2</v>
      </c>
      <c r="F666" s="10">
        <v>3.6983969723938901E-4</v>
      </c>
      <c r="G666" s="8"/>
    </row>
    <row r="667" spans="1:7" ht="15" x14ac:dyDescent="0.15">
      <c r="A667" s="8" t="s">
        <v>98</v>
      </c>
      <c r="B667" s="8" t="s">
        <v>165</v>
      </c>
      <c r="C667" s="8" t="s">
        <v>2871</v>
      </c>
      <c r="D667" s="9">
        <v>9.5911688881887794E-2</v>
      </c>
      <c r="E667" s="9">
        <v>2.54128332462898E-2</v>
      </c>
      <c r="F667" s="10">
        <v>1.6055808639390301E-4</v>
      </c>
      <c r="G667" s="8"/>
    </row>
    <row r="668" spans="1:7" ht="15" x14ac:dyDescent="0.15">
      <c r="A668" s="8" t="s">
        <v>98</v>
      </c>
      <c r="B668" s="8" t="s">
        <v>165</v>
      </c>
      <c r="C668" s="8" t="s">
        <v>2872</v>
      </c>
      <c r="D668" s="9">
        <v>9.7451748197064994E-2</v>
      </c>
      <c r="E668" s="9">
        <v>2.5269056113025299E-2</v>
      </c>
      <c r="F668" s="10">
        <v>1.14991701835581E-4</v>
      </c>
      <c r="G668" s="8"/>
    </row>
    <row r="669" spans="1:7" ht="15" x14ac:dyDescent="0.15">
      <c r="A669" s="8" t="s">
        <v>98</v>
      </c>
      <c r="B669" s="8" t="s">
        <v>165</v>
      </c>
      <c r="C669" s="8" t="s">
        <v>2873</v>
      </c>
      <c r="D669" s="9">
        <v>9.2769032167992094E-2</v>
      </c>
      <c r="E669" s="9">
        <v>2.56119469122176E-2</v>
      </c>
      <c r="F669" s="10">
        <v>2.9222114034931898E-4</v>
      </c>
      <c r="G669" s="8"/>
    </row>
    <row r="670" spans="1:7" ht="15" x14ac:dyDescent="0.15">
      <c r="A670" s="8" t="s">
        <v>98</v>
      </c>
      <c r="B670" s="8" t="s">
        <v>165</v>
      </c>
      <c r="C670" s="8" t="s">
        <v>2874</v>
      </c>
      <c r="D670" s="9">
        <v>9.2414899184307203E-2</v>
      </c>
      <c r="E670" s="9">
        <v>2.5577588858240598E-2</v>
      </c>
      <c r="F670" s="10">
        <v>3.0253454331252201E-4</v>
      </c>
      <c r="G670" s="8"/>
    </row>
    <row r="671" spans="1:7" ht="15" x14ac:dyDescent="0.15">
      <c r="A671" s="8" t="s">
        <v>98</v>
      </c>
      <c r="B671" s="8" t="s">
        <v>165</v>
      </c>
      <c r="C671" s="8" t="s">
        <v>2875</v>
      </c>
      <c r="D671" s="9">
        <v>9.6348758815378202E-2</v>
      </c>
      <c r="E671" s="9">
        <v>2.5585122676383999E-2</v>
      </c>
      <c r="F671" s="10">
        <v>1.6600875735531701E-4</v>
      </c>
      <c r="G671" s="8"/>
    </row>
    <row r="672" spans="1:7" ht="15" x14ac:dyDescent="0.15">
      <c r="A672" s="8" t="s">
        <v>98</v>
      </c>
      <c r="B672" s="8" t="s">
        <v>165</v>
      </c>
      <c r="C672" s="8" t="s">
        <v>2876</v>
      </c>
      <c r="D672" s="9">
        <v>9.1443295152622797E-2</v>
      </c>
      <c r="E672" s="9">
        <v>2.5541433074438499E-2</v>
      </c>
      <c r="F672" s="10">
        <v>3.4333870517343202E-4</v>
      </c>
      <c r="G672" s="8"/>
    </row>
    <row r="673" spans="1:7" ht="15" x14ac:dyDescent="0.15">
      <c r="A673" s="8" t="s">
        <v>98</v>
      </c>
      <c r="B673" s="8" t="s">
        <v>165</v>
      </c>
      <c r="C673" s="8" t="s">
        <v>2877</v>
      </c>
      <c r="D673" s="9">
        <v>8.9924798627030803E-2</v>
      </c>
      <c r="E673" s="9">
        <v>2.5504946339819101E-2</v>
      </c>
      <c r="F673" s="10">
        <v>4.2223950999499701E-4</v>
      </c>
      <c r="G673" s="8"/>
    </row>
    <row r="674" spans="1:7" ht="15" x14ac:dyDescent="0.15">
      <c r="A674" s="8" t="s">
        <v>98</v>
      </c>
      <c r="B674" s="8" t="s">
        <v>165</v>
      </c>
      <c r="C674" s="8" t="s">
        <v>2878</v>
      </c>
      <c r="D674" s="9">
        <v>9.1263782850361297E-2</v>
      </c>
      <c r="E674" s="9">
        <v>2.5483906166858201E-2</v>
      </c>
      <c r="F674" s="10">
        <v>3.4197767936900602E-4</v>
      </c>
      <c r="G674" s="8"/>
    </row>
    <row r="675" spans="1:7" ht="15" x14ac:dyDescent="0.15">
      <c r="A675" s="8" t="s">
        <v>98</v>
      </c>
      <c r="B675" s="8" t="s">
        <v>165</v>
      </c>
      <c r="C675" s="8" t="s">
        <v>2879</v>
      </c>
      <c r="D675" s="9">
        <v>9.3451729147584497E-2</v>
      </c>
      <c r="E675" s="9">
        <v>2.57351504831447E-2</v>
      </c>
      <c r="F675" s="10">
        <v>2.8201085747622898E-4</v>
      </c>
      <c r="G675" s="8"/>
    </row>
    <row r="676" spans="1:7" ht="15" x14ac:dyDescent="0.15">
      <c r="A676" s="8" t="s">
        <v>98</v>
      </c>
      <c r="B676" s="8" t="s">
        <v>165</v>
      </c>
      <c r="C676" s="8" t="s">
        <v>2880</v>
      </c>
      <c r="D676" s="9">
        <v>9.2432070099496305E-2</v>
      </c>
      <c r="E676" s="9">
        <v>2.56562152855608E-2</v>
      </c>
      <c r="F676" s="10">
        <v>3.1490892571852698E-4</v>
      </c>
      <c r="G676" s="8"/>
    </row>
    <row r="677" spans="1:7" ht="15" x14ac:dyDescent="0.15">
      <c r="A677" s="8" t="s">
        <v>98</v>
      </c>
      <c r="B677" s="8" t="s">
        <v>165</v>
      </c>
      <c r="C677" s="8" t="s">
        <v>2881</v>
      </c>
      <c r="D677" s="9">
        <v>9.0941599784227806E-2</v>
      </c>
      <c r="E677" s="9">
        <v>2.5480051529439701E-2</v>
      </c>
      <c r="F677" s="10">
        <v>3.5816956105797702E-4</v>
      </c>
      <c r="G677" s="8"/>
    </row>
    <row r="678" spans="1:7" ht="15" x14ac:dyDescent="0.15">
      <c r="A678" s="8" t="s">
        <v>98</v>
      </c>
      <c r="B678" s="8" t="s">
        <v>165</v>
      </c>
      <c r="C678" s="8" t="s">
        <v>2882</v>
      </c>
      <c r="D678" s="9">
        <v>9.6600329704707999E-2</v>
      </c>
      <c r="E678" s="9">
        <v>2.5380638246164398E-2</v>
      </c>
      <c r="F678" s="10">
        <v>1.41195946113402E-4</v>
      </c>
      <c r="G678" s="8"/>
    </row>
    <row r="679" spans="1:7" ht="15" x14ac:dyDescent="0.15">
      <c r="A679" s="8" t="s">
        <v>98</v>
      </c>
      <c r="B679" s="8" t="s">
        <v>165</v>
      </c>
      <c r="C679" s="8" t="s">
        <v>2883</v>
      </c>
      <c r="D679" s="9">
        <v>8.9252417811481799E-2</v>
      </c>
      <c r="E679" s="9">
        <v>2.5179039543342999E-2</v>
      </c>
      <c r="F679" s="10">
        <v>3.93043814065885E-4</v>
      </c>
      <c r="G679" s="8"/>
    </row>
    <row r="680" spans="1:7" ht="15" x14ac:dyDescent="0.15">
      <c r="A680" s="8" t="s">
        <v>98</v>
      </c>
      <c r="B680" s="8" t="s">
        <v>165</v>
      </c>
      <c r="C680" s="8" t="s">
        <v>2884</v>
      </c>
      <c r="D680" s="9">
        <v>9.4670074705463195E-2</v>
      </c>
      <c r="E680" s="9">
        <v>2.55998573370146E-2</v>
      </c>
      <c r="F680" s="10">
        <v>2.17244642409412E-4</v>
      </c>
      <c r="G680" s="8"/>
    </row>
    <row r="681" spans="1:7" ht="15" x14ac:dyDescent="0.15">
      <c r="A681" s="8" t="s">
        <v>98</v>
      </c>
      <c r="B681" s="8" t="s">
        <v>165</v>
      </c>
      <c r="C681" s="8" t="s">
        <v>2885</v>
      </c>
      <c r="D681" s="9">
        <v>9.4265790969916302E-2</v>
      </c>
      <c r="E681" s="9">
        <v>2.5624823979327398E-2</v>
      </c>
      <c r="F681" s="10">
        <v>2.3443475094224301E-4</v>
      </c>
      <c r="G681" s="8"/>
    </row>
    <row r="682" spans="1:7" ht="15" x14ac:dyDescent="0.15">
      <c r="A682" s="8" t="s">
        <v>98</v>
      </c>
      <c r="B682" s="8" t="s">
        <v>165</v>
      </c>
      <c r="C682" s="8" t="s">
        <v>2886</v>
      </c>
      <c r="D682" s="9">
        <v>9.4646010358877097E-2</v>
      </c>
      <c r="E682" s="9">
        <v>2.55655412441507E-2</v>
      </c>
      <c r="F682" s="10">
        <v>2.13828235715984E-4</v>
      </c>
      <c r="G682" s="8"/>
    </row>
    <row r="683" spans="1:7" ht="15" x14ac:dyDescent="0.15">
      <c r="A683" s="8" t="s">
        <v>98</v>
      </c>
      <c r="B683" s="8" t="s">
        <v>165</v>
      </c>
      <c r="C683" s="8" t="s">
        <v>2887</v>
      </c>
      <c r="D683" s="9">
        <v>9.9377222203724497E-2</v>
      </c>
      <c r="E683" s="9">
        <v>2.4970424191016499E-2</v>
      </c>
      <c r="F683" s="10">
        <v>6.8974106796271703E-5</v>
      </c>
      <c r="G683" s="8"/>
    </row>
    <row r="684" spans="1:7" ht="15" x14ac:dyDescent="0.15">
      <c r="A684" s="8" t="s">
        <v>98</v>
      </c>
      <c r="B684" s="8" t="s">
        <v>165</v>
      </c>
      <c r="C684" s="8" t="s">
        <v>2888</v>
      </c>
      <c r="D684" s="9">
        <v>9.6621124260393501E-2</v>
      </c>
      <c r="E684" s="9">
        <v>2.5464168790509199E-2</v>
      </c>
      <c r="F684" s="10">
        <v>1.4800367408006999E-4</v>
      </c>
      <c r="G684" s="8"/>
    </row>
    <row r="685" spans="1:7" ht="15" x14ac:dyDescent="0.15">
      <c r="A685" s="8" t="s">
        <v>98</v>
      </c>
      <c r="B685" s="8" t="s">
        <v>165</v>
      </c>
      <c r="C685" s="8" t="s">
        <v>2889</v>
      </c>
      <c r="D685" s="9">
        <v>9.1485282328643197E-2</v>
      </c>
      <c r="E685" s="9">
        <v>2.5557820171961902E-2</v>
      </c>
      <c r="F685" s="10">
        <v>3.4419736080041599E-4</v>
      </c>
      <c r="G685" s="8"/>
    </row>
    <row r="686" spans="1:7" ht="15" x14ac:dyDescent="0.15">
      <c r="A686" s="8" t="s">
        <v>98</v>
      </c>
      <c r="B686" s="8" t="s">
        <v>165</v>
      </c>
      <c r="C686" s="8" t="s">
        <v>2891</v>
      </c>
      <c r="D686" s="9">
        <v>9.2860029963618404E-2</v>
      </c>
      <c r="E686" s="9">
        <v>2.5539824529135498E-2</v>
      </c>
      <c r="F686" s="10">
        <v>2.7702096034088299E-4</v>
      </c>
      <c r="G686" s="8"/>
    </row>
    <row r="687" spans="1:7" ht="15" x14ac:dyDescent="0.15">
      <c r="A687" s="8" t="s">
        <v>98</v>
      </c>
      <c r="B687" s="8" t="s">
        <v>165</v>
      </c>
      <c r="C687" s="8" t="s">
        <v>2892</v>
      </c>
      <c r="D687" s="9">
        <v>9.4893026494772506E-2</v>
      </c>
      <c r="E687" s="9">
        <v>2.56355861675557E-2</v>
      </c>
      <c r="F687" s="10">
        <v>2.1423296121324601E-4</v>
      </c>
      <c r="G687" s="8"/>
    </row>
    <row r="688" spans="1:7" ht="15" x14ac:dyDescent="0.15">
      <c r="A688" s="8" t="s">
        <v>98</v>
      </c>
      <c r="B688" s="8" t="s">
        <v>165</v>
      </c>
      <c r="C688" s="8" t="s">
        <v>2893</v>
      </c>
      <c r="D688" s="9">
        <v>9.2270343297871996E-2</v>
      </c>
      <c r="E688" s="9">
        <v>2.5657037988667201E-2</v>
      </c>
      <c r="F688" s="10">
        <v>3.2277855277910902E-4</v>
      </c>
      <c r="G688" s="8"/>
    </row>
    <row r="689" spans="1:7" ht="15" x14ac:dyDescent="0.15">
      <c r="A689" s="8" t="s">
        <v>98</v>
      </c>
      <c r="B689" s="8" t="s">
        <v>165</v>
      </c>
      <c r="C689" s="8" t="s">
        <v>2894</v>
      </c>
      <c r="D689" s="9">
        <v>9.4087832819853598E-2</v>
      </c>
      <c r="E689" s="9">
        <v>2.56110769371494E-2</v>
      </c>
      <c r="F689" s="10">
        <v>2.3904806470433499E-4</v>
      </c>
      <c r="G689" s="8"/>
    </row>
    <row r="690" spans="1:7" ht="15" x14ac:dyDescent="0.15">
      <c r="A690" s="8" t="s">
        <v>98</v>
      </c>
      <c r="B690" s="8" t="s">
        <v>165</v>
      </c>
      <c r="C690" s="8" t="s">
        <v>2895</v>
      </c>
      <c r="D690" s="9">
        <v>9.5891353500030696E-2</v>
      </c>
      <c r="E690" s="9">
        <v>2.54540633300211E-2</v>
      </c>
      <c r="F690" s="10">
        <v>1.6506780829457401E-4</v>
      </c>
      <c r="G690" s="8"/>
    </row>
    <row r="691" spans="1:7" ht="15" x14ac:dyDescent="0.15">
      <c r="A691" s="8" t="s">
        <v>98</v>
      </c>
      <c r="B691" s="8" t="s">
        <v>165</v>
      </c>
      <c r="C691" s="8" t="s">
        <v>2896</v>
      </c>
      <c r="D691" s="9">
        <v>9.15120428404671E-2</v>
      </c>
      <c r="E691" s="9">
        <v>2.5521261985363499E-2</v>
      </c>
      <c r="F691" s="10">
        <v>3.36152341947215E-4</v>
      </c>
      <c r="G691" s="8"/>
    </row>
    <row r="692" spans="1:7" ht="15" x14ac:dyDescent="0.15">
      <c r="A692" s="8" t="s">
        <v>98</v>
      </c>
      <c r="B692" s="8" t="s">
        <v>165</v>
      </c>
      <c r="C692" s="8" t="s">
        <v>2897</v>
      </c>
      <c r="D692" s="9">
        <v>9.6344178060430205E-2</v>
      </c>
      <c r="E692" s="9">
        <v>2.5562088726323099E-2</v>
      </c>
      <c r="F692" s="10">
        <v>1.6388579093026901E-4</v>
      </c>
      <c r="G692" s="8"/>
    </row>
    <row r="693" spans="1:7" ht="15" x14ac:dyDescent="0.15">
      <c r="A693" s="8" t="s">
        <v>98</v>
      </c>
      <c r="B693" s="8" t="s">
        <v>165</v>
      </c>
      <c r="C693" s="8" t="s">
        <v>2898</v>
      </c>
      <c r="D693" s="9">
        <v>9.19603353063667E-2</v>
      </c>
      <c r="E693" s="9">
        <v>2.5544602195700199E-2</v>
      </c>
      <c r="F693" s="10">
        <v>3.1822832392897402E-4</v>
      </c>
      <c r="G693" s="8"/>
    </row>
    <row r="694" spans="1:7" ht="15" x14ac:dyDescent="0.15">
      <c r="A694" s="8" t="s">
        <v>98</v>
      </c>
      <c r="B694" s="8" t="s">
        <v>165</v>
      </c>
      <c r="C694" s="8" t="s">
        <v>2899</v>
      </c>
      <c r="D694" s="9">
        <v>9.3374241071746897E-2</v>
      </c>
      <c r="E694" s="9">
        <v>2.5622847410668399E-2</v>
      </c>
      <c r="F694" s="10">
        <v>2.6824674638843801E-4</v>
      </c>
      <c r="G694" s="8"/>
    </row>
    <row r="695" spans="1:7" ht="15" x14ac:dyDescent="0.15">
      <c r="A695" s="8" t="s">
        <v>98</v>
      </c>
      <c r="B695" s="8" t="s">
        <v>165</v>
      </c>
      <c r="C695" s="8" t="s">
        <v>2900</v>
      </c>
      <c r="D695" s="9">
        <v>9.0490886952606306E-2</v>
      </c>
      <c r="E695" s="9">
        <v>2.5518593825807501E-2</v>
      </c>
      <c r="F695" s="10">
        <v>3.9101261539835997E-4</v>
      </c>
      <c r="G695" s="8"/>
    </row>
    <row r="696" spans="1:7" ht="15" x14ac:dyDescent="0.15">
      <c r="A696" s="8" t="s">
        <v>98</v>
      </c>
      <c r="B696" s="8" t="s">
        <v>165</v>
      </c>
      <c r="C696" s="8" t="s">
        <v>2901</v>
      </c>
      <c r="D696" s="9">
        <v>9.3354723806263307E-2</v>
      </c>
      <c r="E696" s="9">
        <v>2.56459744592769E-2</v>
      </c>
      <c r="F696" s="10">
        <v>2.7249865951129403E-4</v>
      </c>
      <c r="G696" s="8"/>
    </row>
    <row r="697" spans="1:7" ht="15" x14ac:dyDescent="0.15">
      <c r="A697" s="8" t="s">
        <v>98</v>
      </c>
      <c r="B697" s="8" t="s">
        <v>165</v>
      </c>
      <c r="C697" s="8" t="s">
        <v>2902</v>
      </c>
      <c r="D697" s="9">
        <v>9.4042486462091193E-2</v>
      </c>
      <c r="E697" s="9">
        <v>2.5572526377967399E-2</v>
      </c>
      <c r="F697" s="10">
        <v>2.35548377292949E-4</v>
      </c>
      <c r="G697" s="8"/>
    </row>
    <row r="698" spans="1:7" ht="15" x14ac:dyDescent="0.15">
      <c r="A698" s="8" t="s">
        <v>98</v>
      </c>
      <c r="B698" s="8" t="s">
        <v>165</v>
      </c>
      <c r="C698" s="8" t="s">
        <v>2903</v>
      </c>
      <c r="D698" s="9">
        <v>9.4371631127788194E-2</v>
      </c>
      <c r="E698" s="9">
        <v>2.5582906931050899E-2</v>
      </c>
      <c r="F698" s="10">
        <v>2.2526565365020999E-4</v>
      </c>
      <c r="G698" s="8"/>
    </row>
    <row r="699" spans="1:7" ht="15" x14ac:dyDescent="0.15">
      <c r="A699" s="8" t="s">
        <v>98</v>
      </c>
      <c r="B699" s="8" t="s">
        <v>165</v>
      </c>
      <c r="C699" s="8" t="s">
        <v>2904</v>
      </c>
      <c r="D699" s="9">
        <v>9.3966568325351704E-2</v>
      </c>
      <c r="E699" s="9">
        <v>2.5645714947877998E-2</v>
      </c>
      <c r="F699" s="10">
        <v>2.4828149128579898E-4</v>
      </c>
      <c r="G699" s="8"/>
    </row>
    <row r="700" spans="1:7" ht="15" x14ac:dyDescent="0.15">
      <c r="A700" s="8" t="s">
        <v>98</v>
      </c>
      <c r="B700" s="8" t="s">
        <v>165</v>
      </c>
      <c r="C700" s="8" t="s">
        <v>2905</v>
      </c>
      <c r="D700" s="9">
        <v>8.9566686829701994E-2</v>
      </c>
      <c r="E700" s="9">
        <v>2.5188985962442002E-2</v>
      </c>
      <c r="F700" s="10">
        <v>3.7684828179693002E-4</v>
      </c>
      <c r="G700" s="8"/>
    </row>
    <row r="701" spans="1:7" ht="15" x14ac:dyDescent="0.15">
      <c r="A701" s="8" t="s">
        <v>98</v>
      </c>
      <c r="B701" s="8" t="s">
        <v>165</v>
      </c>
      <c r="C701" s="8" t="s">
        <v>2906</v>
      </c>
      <c r="D701" s="9">
        <v>9.2182163216043805E-2</v>
      </c>
      <c r="E701" s="9">
        <v>2.5577255852267899E-2</v>
      </c>
      <c r="F701" s="10">
        <v>3.1327532556128801E-4</v>
      </c>
      <c r="G701" s="8"/>
    </row>
    <row r="702" spans="1:7" ht="15" x14ac:dyDescent="0.15">
      <c r="A702" s="8" t="s">
        <v>98</v>
      </c>
      <c r="B702" s="8" t="s">
        <v>165</v>
      </c>
      <c r="C702" s="8" t="s">
        <v>2907</v>
      </c>
      <c r="D702" s="9">
        <v>9.1484471355130506E-2</v>
      </c>
      <c r="E702" s="9">
        <v>2.55828632303856E-2</v>
      </c>
      <c r="F702" s="10">
        <v>3.4888370186695298E-4</v>
      </c>
      <c r="G702" s="8"/>
    </row>
    <row r="703" spans="1:7" ht="15" x14ac:dyDescent="0.15">
      <c r="A703" s="8" t="s">
        <v>98</v>
      </c>
      <c r="B703" s="8" t="s">
        <v>165</v>
      </c>
      <c r="C703" s="8" t="s">
        <v>2908</v>
      </c>
      <c r="D703" s="9">
        <v>8.9258188269270497E-2</v>
      </c>
      <c r="E703" s="9">
        <v>2.5303158901746801E-2</v>
      </c>
      <c r="F703" s="10">
        <v>4.1942265424149E-4</v>
      </c>
      <c r="G703" s="8"/>
    </row>
    <row r="704" spans="1:7" ht="15" x14ac:dyDescent="0.15">
      <c r="A704" s="8" t="s">
        <v>98</v>
      </c>
      <c r="B704" s="8" t="s">
        <v>165</v>
      </c>
      <c r="C704" s="8" t="s">
        <v>2909</v>
      </c>
      <c r="D704" s="9">
        <v>9.2176687973135496E-2</v>
      </c>
      <c r="E704" s="9">
        <v>2.56101499479937E-2</v>
      </c>
      <c r="F704" s="10">
        <v>3.1916714293235402E-4</v>
      </c>
      <c r="G704" s="8"/>
    </row>
    <row r="705" spans="1:7" ht="15" x14ac:dyDescent="0.15">
      <c r="A705" s="8" t="s">
        <v>98</v>
      </c>
      <c r="B705" s="8" t="s">
        <v>165</v>
      </c>
      <c r="C705" s="8" t="s">
        <v>2910</v>
      </c>
      <c r="D705" s="9">
        <v>9.1360938778101905E-2</v>
      </c>
      <c r="E705" s="9">
        <v>2.5636279176747798E-2</v>
      </c>
      <c r="F705" s="10">
        <v>3.6561325568521799E-4</v>
      </c>
      <c r="G705" s="8"/>
    </row>
    <row r="706" spans="1:7" ht="15" x14ac:dyDescent="0.15">
      <c r="A706" s="8" t="s">
        <v>98</v>
      </c>
      <c r="B706" s="8" t="s">
        <v>165</v>
      </c>
      <c r="C706" s="8" t="s">
        <v>2911</v>
      </c>
      <c r="D706" s="9">
        <v>9.3441955678013E-2</v>
      </c>
      <c r="E706" s="9">
        <v>2.5625269137176599E-2</v>
      </c>
      <c r="F706" s="10">
        <v>2.6586021567528197E-4</v>
      </c>
      <c r="G706" s="8"/>
    </row>
    <row r="707" spans="1:7" ht="15" x14ac:dyDescent="0.15">
      <c r="A707" s="8" t="s">
        <v>98</v>
      </c>
      <c r="B707" s="8" t="s">
        <v>165</v>
      </c>
      <c r="C707" s="8" t="s">
        <v>2913</v>
      </c>
      <c r="D707" s="9">
        <v>9.0896633743708002E-2</v>
      </c>
      <c r="E707" s="9">
        <v>2.54659822152755E-2</v>
      </c>
      <c r="F707" s="10">
        <v>3.5788789165418602E-4</v>
      </c>
      <c r="G707" s="8"/>
    </row>
    <row r="708" spans="1:7" ht="15" x14ac:dyDescent="0.15">
      <c r="A708" s="8" t="s">
        <v>98</v>
      </c>
      <c r="B708" s="8" t="s">
        <v>165</v>
      </c>
      <c r="C708" s="8" t="s">
        <v>2914</v>
      </c>
      <c r="D708" s="9">
        <v>9.1171015986520901E-2</v>
      </c>
      <c r="E708" s="9">
        <v>2.5509438323256899E-2</v>
      </c>
      <c r="F708" s="10">
        <v>3.51554002185695E-4</v>
      </c>
      <c r="G708" s="8"/>
    </row>
    <row r="709" spans="1:7" ht="15" x14ac:dyDescent="0.15">
      <c r="A709" s="8" t="s">
        <v>98</v>
      </c>
      <c r="B709" s="8" t="s">
        <v>165</v>
      </c>
      <c r="C709" s="8" t="s">
        <v>2915</v>
      </c>
      <c r="D709" s="9">
        <v>9.2218120910088297E-2</v>
      </c>
      <c r="E709" s="9">
        <v>2.5572801788351199E-2</v>
      </c>
      <c r="F709" s="10">
        <v>3.1083150306671098E-4</v>
      </c>
      <c r="G709" s="8"/>
    </row>
    <row r="710" spans="1:7" ht="15" x14ac:dyDescent="0.15">
      <c r="A710" s="8" t="s">
        <v>98</v>
      </c>
      <c r="B710" s="8" t="s">
        <v>165</v>
      </c>
      <c r="C710" s="8" t="s">
        <v>2916</v>
      </c>
      <c r="D710" s="9">
        <v>0.100600662747356</v>
      </c>
      <c r="E710" s="9">
        <v>2.4026611551367202E-2</v>
      </c>
      <c r="F710" s="10">
        <v>2.8260157400630399E-5</v>
      </c>
      <c r="G710" s="8"/>
    </row>
    <row r="711" spans="1:7" ht="15" x14ac:dyDescent="0.15">
      <c r="A711" s="8" t="s">
        <v>98</v>
      </c>
      <c r="B711" s="8" t="s">
        <v>165</v>
      </c>
      <c r="C711" s="8" t="s">
        <v>2917</v>
      </c>
      <c r="D711" s="9">
        <v>9.2131290069875194E-2</v>
      </c>
      <c r="E711" s="9">
        <v>2.5670996007325701E-2</v>
      </c>
      <c r="F711" s="10">
        <v>3.3204380905911698E-4</v>
      </c>
      <c r="G711" s="8"/>
    </row>
    <row r="712" spans="1:7" ht="15" x14ac:dyDescent="0.15">
      <c r="A712" s="8" t="s">
        <v>98</v>
      </c>
      <c r="B712" s="8" t="s">
        <v>165</v>
      </c>
      <c r="C712" s="8" t="s">
        <v>2918</v>
      </c>
      <c r="D712" s="9">
        <v>9.2999552117451104E-2</v>
      </c>
      <c r="E712" s="9">
        <v>2.5623637724542798E-2</v>
      </c>
      <c r="F712" s="10">
        <v>2.84032599684469E-4</v>
      </c>
      <c r="G712" s="8"/>
    </row>
    <row r="713" spans="1:7" ht="15" x14ac:dyDescent="0.15">
      <c r="A713" s="8" t="s">
        <v>98</v>
      </c>
      <c r="B713" s="8" t="s">
        <v>165</v>
      </c>
      <c r="C713" s="8" t="s">
        <v>2919</v>
      </c>
      <c r="D713" s="9">
        <v>9.5214247015035794E-2</v>
      </c>
      <c r="E713" s="9">
        <v>2.55594488021707E-2</v>
      </c>
      <c r="F713" s="10">
        <v>1.9515472693801099E-4</v>
      </c>
      <c r="G713" s="8"/>
    </row>
    <row r="714" spans="1:7" ht="15" x14ac:dyDescent="0.15">
      <c r="A714" s="8" t="s">
        <v>98</v>
      </c>
      <c r="B714" s="8" t="s">
        <v>165</v>
      </c>
      <c r="C714" s="8" t="s">
        <v>2920</v>
      </c>
      <c r="D714" s="9">
        <v>9.5581678391212899E-2</v>
      </c>
      <c r="E714" s="9">
        <v>2.5503903159514601E-2</v>
      </c>
      <c r="F714" s="10">
        <v>1.7844398752456001E-4</v>
      </c>
      <c r="G714" s="8"/>
    </row>
    <row r="715" spans="1:7" ht="15" x14ac:dyDescent="0.15">
      <c r="A715" s="8" t="s">
        <v>98</v>
      </c>
      <c r="B715" s="8" t="s">
        <v>165</v>
      </c>
      <c r="C715" s="8" t="s">
        <v>2921</v>
      </c>
      <c r="D715" s="9">
        <v>9.2597330359849406E-2</v>
      </c>
      <c r="E715" s="9">
        <v>2.5631045163556701E-2</v>
      </c>
      <c r="F715" s="10">
        <v>3.0302277882057001E-4</v>
      </c>
      <c r="G715" s="8"/>
    </row>
    <row r="716" spans="1:7" ht="15" x14ac:dyDescent="0.15">
      <c r="A716" s="8" t="s">
        <v>98</v>
      </c>
      <c r="B716" s="8" t="s">
        <v>165</v>
      </c>
      <c r="C716" s="8" t="s">
        <v>2922</v>
      </c>
      <c r="D716" s="9">
        <v>9.1823931118012306E-2</v>
      </c>
      <c r="E716" s="9">
        <v>2.5551726161625501E-2</v>
      </c>
      <c r="F716" s="10">
        <v>3.2607923730701497E-4</v>
      </c>
      <c r="G716" s="8"/>
    </row>
    <row r="717" spans="1:7" ht="15" x14ac:dyDescent="0.15">
      <c r="A717" s="8" t="s">
        <v>98</v>
      </c>
      <c r="B717" s="8" t="s">
        <v>165</v>
      </c>
      <c r="C717" s="8" t="s">
        <v>2923</v>
      </c>
      <c r="D717" s="9">
        <v>9.3840469109506094E-2</v>
      </c>
      <c r="E717" s="9">
        <v>2.56264228585153E-2</v>
      </c>
      <c r="F717" s="10">
        <v>2.5038701620092398E-4</v>
      </c>
      <c r="G717" s="8"/>
    </row>
    <row r="718" spans="1:7" ht="15" x14ac:dyDescent="0.15">
      <c r="A718" s="8" t="s">
        <v>98</v>
      </c>
      <c r="B718" s="8" t="s">
        <v>165</v>
      </c>
      <c r="C718" s="8" t="s">
        <v>2924</v>
      </c>
      <c r="D718" s="9">
        <v>9.7338539863182E-2</v>
      </c>
      <c r="E718" s="9">
        <v>2.5465390013153701E-2</v>
      </c>
      <c r="F718" s="10">
        <v>1.3216680478634401E-4</v>
      </c>
      <c r="G718" s="8"/>
    </row>
    <row r="719" spans="1:7" ht="15" x14ac:dyDescent="0.15">
      <c r="A719" s="8" t="s">
        <v>98</v>
      </c>
      <c r="B719" s="8" t="s">
        <v>165</v>
      </c>
      <c r="C719" s="8" t="s">
        <v>2925</v>
      </c>
      <c r="D719" s="9">
        <v>9.3001222905914199E-2</v>
      </c>
      <c r="E719" s="9">
        <v>2.5580444004633999E-2</v>
      </c>
      <c r="F719" s="10">
        <v>2.7729397936569598E-4</v>
      </c>
      <c r="G719" s="8"/>
    </row>
    <row r="720" spans="1:7" ht="15" x14ac:dyDescent="0.15">
      <c r="A720" s="8" t="s">
        <v>98</v>
      </c>
      <c r="B720" s="8" t="s">
        <v>165</v>
      </c>
      <c r="C720" s="8" t="s">
        <v>2926</v>
      </c>
      <c r="D720" s="9">
        <v>8.9186252935123403E-2</v>
      </c>
      <c r="E720" s="9">
        <v>2.52552018336227E-2</v>
      </c>
      <c r="F720" s="10">
        <v>4.1336407540138001E-4</v>
      </c>
      <c r="G720" s="8"/>
    </row>
    <row r="721" spans="1:7" ht="15" x14ac:dyDescent="0.15">
      <c r="A721" s="8" t="s">
        <v>98</v>
      </c>
      <c r="B721" s="8" t="s">
        <v>165</v>
      </c>
      <c r="C721" s="8" t="s">
        <v>2927</v>
      </c>
      <c r="D721" s="9">
        <v>9.3550367839370999E-2</v>
      </c>
      <c r="E721" s="9">
        <v>2.5641782290888E-2</v>
      </c>
      <c r="F721" s="10">
        <v>2.6392305906656799E-4</v>
      </c>
      <c r="G721" s="8"/>
    </row>
    <row r="722" spans="1:7" ht="15" x14ac:dyDescent="0.15">
      <c r="A722" s="8" t="s">
        <v>98</v>
      </c>
      <c r="B722" s="8" t="s">
        <v>165</v>
      </c>
      <c r="C722" s="8" t="s">
        <v>2928</v>
      </c>
      <c r="D722" s="9">
        <v>9.3009715473800894E-2</v>
      </c>
      <c r="E722" s="9">
        <v>2.5588098280726199E-2</v>
      </c>
      <c r="F722" s="10">
        <v>2.7810799840854398E-4</v>
      </c>
      <c r="G722" s="8"/>
    </row>
    <row r="723" spans="1:7" ht="15" x14ac:dyDescent="0.15">
      <c r="A723" s="8" t="s">
        <v>98</v>
      </c>
      <c r="B723" s="8" t="s">
        <v>165</v>
      </c>
      <c r="C723" s="8" t="s">
        <v>2929</v>
      </c>
      <c r="D723" s="9">
        <v>9.13851594179277E-2</v>
      </c>
      <c r="E723" s="9">
        <v>2.5593648551222901E-2</v>
      </c>
      <c r="F723" s="10">
        <v>3.5613905434209799E-4</v>
      </c>
      <c r="G723" s="8"/>
    </row>
    <row r="724" spans="1:7" ht="15" x14ac:dyDescent="0.15">
      <c r="A724" s="8" t="s">
        <v>98</v>
      </c>
      <c r="B724" s="8" t="s">
        <v>165</v>
      </c>
      <c r="C724" s="8" t="s">
        <v>2930</v>
      </c>
      <c r="D724" s="9">
        <v>9.5592400384859402E-2</v>
      </c>
      <c r="E724" s="9">
        <v>2.5432619522954301E-2</v>
      </c>
      <c r="F724" s="10">
        <v>1.70830329142078E-4</v>
      </c>
      <c r="G724" s="8"/>
    </row>
    <row r="725" spans="1:7" ht="15" x14ac:dyDescent="0.15">
      <c r="A725" s="8" t="s">
        <v>98</v>
      </c>
      <c r="B725" s="8" t="s">
        <v>165</v>
      </c>
      <c r="C725" s="8" t="s">
        <v>2931</v>
      </c>
      <c r="D725" s="9">
        <v>9.0825905550147704E-2</v>
      </c>
      <c r="E725" s="9">
        <v>2.5495087359873599E-2</v>
      </c>
      <c r="F725" s="10">
        <v>3.67358749245967E-4</v>
      </c>
      <c r="G725" s="8"/>
    </row>
    <row r="726" spans="1:7" ht="15" x14ac:dyDescent="0.15">
      <c r="A726" s="8" t="s">
        <v>98</v>
      </c>
      <c r="B726" s="8" t="s">
        <v>165</v>
      </c>
      <c r="C726" s="8" t="s">
        <v>2932</v>
      </c>
      <c r="D726" s="9">
        <v>9.4148410950720907E-2</v>
      </c>
      <c r="E726" s="9">
        <v>2.5620935536661199E-2</v>
      </c>
      <c r="F726" s="10">
        <v>2.38159659953465E-4</v>
      </c>
      <c r="G726" s="8"/>
    </row>
    <row r="727" spans="1:7" ht="15" x14ac:dyDescent="0.15">
      <c r="A727" s="8" t="s">
        <v>98</v>
      </c>
      <c r="B727" s="8" t="s">
        <v>165</v>
      </c>
      <c r="C727" s="8" t="s">
        <v>2933</v>
      </c>
      <c r="D727" s="9">
        <v>9.3493618266897005E-2</v>
      </c>
      <c r="E727" s="9">
        <v>2.5643368274025701E-2</v>
      </c>
      <c r="F727" s="10">
        <v>2.6643892193033402E-4</v>
      </c>
      <c r="G727" s="8"/>
    </row>
    <row r="728" spans="1:7" ht="15" x14ac:dyDescent="0.15">
      <c r="A728" s="8" t="s">
        <v>98</v>
      </c>
      <c r="B728" s="8" t="s">
        <v>165</v>
      </c>
      <c r="C728" s="8" t="s">
        <v>2934</v>
      </c>
      <c r="D728" s="9">
        <v>9.1478955983261404E-2</v>
      </c>
      <c r="E728" s="9">
        <v>2.55113521547661E-2</v>
      </c>
      <c r="F728" s="10">
        <v>3.36028797633918E-4</v>
      </c>
      <c r="G728" s="8"/>
    </row>
    <row r="729" spans="1:7" ht="15" x14ac:dyDescent="0.15">
      <c r="A729" s="8" t="s">
        <v>98</v>
      </c>
      <c r="B729" s="8" t="s">
        <v>165</v>
      </c>
      <c r="C729" s="8" t="s">
        <v>2935</v>
      </c>
      <c r="D729" s="9">
        <v>9.0373745294997004E-2</v>
      </c>
      <c r="E729" s="9">
        <v>2.5414424121224102E-2</v>
      </c>
      <c r="F729" s="10">
        <v>3.7654108185210001E-4</v>
      </c>
      <c r="G729" s="8"/>
    </row>
    <row r="730" spans="1:7" ht="15" x14ac:dyDescent="0.15">
      <c r="A730" s="8" t="s">
        <v>98</v>
      </c>
      <c r="B730" s="8" t="s">
        <v>165</v>
      </c>
      <c r="C730" s="8" t="s">
        <v>2936</v>
      </c>
      <c r="D730" s="9">
        <v>9.4881838638137206E-2</v>
      </c>
      <c r="E730" s="9">
        <v>2.5525851053827299E-2</v>
      </c>
      <c r="F730" s="10">
        <v>2.0153213648421199E-4</v>
      </c>
      <c r="G730" s="8"/>
    </row>
    <row r="731" spans="1:7" ht="15" x14ac:dyDescent="0.15">
      <c r="A731" s="8" t="s">
        <v>98</v>
      </c>
      <c r="B731" s="8" t="s">
        <v>165</v>
      </c>
      <c r="C731" s="8" t="s">
        <v>2937</v>
      </c>
      <c r="D731" s="9">
        <v>9.2848057464484005E-2</v>
      </c>
      <c r="E731" s="9">
        <v>2.56770973121964E-2</v>
      </c>
      <c r="F731" s="10">
        <v>2.9920505931966499E-4</v>
      </c>
      <c r="G731" s="8"/>
    </row>
    <row r="732" spans="1:7" ht="15" x14ac:dyDescent="0.15">
      <c r="A732" s="8" t="s">
        <v>98</v>
      </c>
      <c r="B732" s="8" t="s">
        <v>165</v>
      </c>
      <c r="C732" s="8" t="s">
        <v>2938</v>
      </c>
      <c r="D732" s="9">
        <v>9.6644475143282102E-2</v>
      </c>
      <c r="E732" s="9">
        <v>2.5377308153002001E-2</v>
      </c>
      <c r="F732" s="10">
        <v>1.3992383612042999E-4</v>
      </c>
      <c r="G732" s="8"/>
    </row>
    <row r="733" spans="1:7" ht="15" x14ac:dyDescent="0.15">
      <c r="A733" s="8" t="s">
        <v>98</v>
      </c>
      <c r="B733" s="8" t="s">
        <v>165</v>
      </c>
      <c r="C733" s="8" t="s">
        <v>2939</v>
      </c>
      <c r="D733" s="9">
        <v>9.4528121088696196E-2</v>
      </c>
      <c r="E733" s="9">
        <v>2.55810469406824E-2</v>
      </c>
      <c r="F733" s="10">
        <v>2.1967873441463499E-4</v>
      </c>
      <c r="G733" s="8"/>
    </row>
    <row r="734" spans="1:7" ht="15" x14ac:dyDescent="0.15">
      <c r="A734" s="8" t="s">
        <v>98</v>
      </c>
      <c r="B734" s="8" t="s">
        <v>165</v>
      </c>
      <c r="C734" s="8" t="s">
        <v>2940</v>
      </c>
      <c r="D734" s="9">
        <v>9.3627910274152001E-2</v>
      </c>
      <c r="E734" s="9">
        <v>2.5619970079606098E-2</v>
      </c>
      <c r="F734" s="10">
        <v>2.5769426241787897E-4</v>
      </c>
      <c r="G734" s="8"/>
    </row>
    <row r="735" spans="1:7" ht="15" x14ac:dyDescent="0.15">
      <c r="A735" s="8" t="s">
        <v>98</v>
      </c>
      <c r="B735" s="8" t="s">
        <v>165</v>
      </c>
      <c r="C735" s="8" t="s">
        <v>2941</v>
      </c>
      <c r="D735" s="9">
        <v>8.9433048834424295E-2</v>
      </c>
      <c r="E735" s="9">
        <v>2.5341643923558501E-2</v>
      </c>
      <c r="F735" s="10">
        <v>4.1698465796397602E-4</v>
      </c>
      <c r="G735" s="8"/>
    </row>
    <row r="736" spans="1:7" ht="15" x14ac:dyDescent="0.15">
      <c r="A736" s="8" t="s">
        <v>98</v>
      </c>
      <c r="B736" s="8" t="s">
        <v>165</v>
      </c>
      <c r="C736" s="8" t="s">
        <v>2942</v>
      </c>
      <c r="D736" s="9">
        <v>9.4307603107778498E-2</v>
      </c>
      <c r="E736" s="9">
        <v>2.5627390070240799E-2</v>
      </c>
      <c r="F736" s="10">
        <v>2.3327651171595201E-4</v>
      </c>
      <c r="G736" s="8"/>
    </row>
    <row r="737" spans="1:7" ht="15" x14ac:dyDescent="0.15">
      <c r="A737" s="8" t="s">
        <v>98</v>
      </c>
      <c r="B737" s="8" t="s">
        <v>165</v>
      </c>
      <c r="C737" s="8" t="s">
        <v>2943</v>
      </c>
      <c r="D737" s="9">
        <v>9.273653755564E-2</v>
      </c>
      <c r="E737" s="9">
        <v>2.5640866476203599E-2</v>
      </c>
      <c r="F737" s="10">
        <v>2.9832815815736101E-4</v>
      </c>
      <c r="G737" s="8"/>
    </row>
    <row r="738" spans="1:7" ht="15" x14ac:dyDescent="0.15">
      <c r="A738" s="8" t="s">
        <v>98</v>
      </c>
      <c r="B738" s="8" t="s">
        <v>165</v>
      </c>
      <c r="C738" s="8" t="s">
        <v>2944</v>
      </c>
      <c r="D738" s="9">
        <v>9.5328746500686998E-2</v>
      </c>
      <c r="E738" s="9">
        <v>2.55321179554488E-2</v>
      </c>
      <c r="F738" s="10">
        <v>1.8870256353236401E-4</v>
      </c>
      <c r="G738" s="8"/>
    </row>
    <row r="739" spans="1:7" ht="15" x14ac:dyDescent="0.15">
      <c r="A739" s="8" t="s">
        <v>98</v>
      </c>
      <c r="B739" s="8" t="s">
        <v>165</v>
      </c>
      <c r="C739" s="8" t="s">
        <v>2945</v>
      </c>
      <c r="D739" s="9">
        <v>9.3699919555737907E-2</v>
      </c>
      <c r="E739" s="9">
        <v>2.55742559231447E-2</v>
      </c>
      <c r="F739" s="10">
        <v>2.4846438851310097E-4</v>
      </c>
      <c r="G739" s="8"/>
    </row>
    <row r="740" spans="1:7" ht="15" x14ac:dyDescent="0.15">
      <c r="A740" s="8" t="s">
        <v>98</v>
      </c>
      <c r="B740" s="8" t="s">
        <v>165</v>
      </c>
      <c r="C740" s="8" t="s">
        <v>2946</v>
      </c>
      <c r="D740" s="9">
        <v>9.7307907970103899E-2</v>
      </c>
      <c r="E740" s="9">
        <v>2.5518011608409798E-2</v>
      </c>
      <c r="F740" s="10">
        <v>1.3712188062099299E-4</v>
      </c>
      <c r="G740" s="8"/>
    </row>
    <row r="741" spans="1:7" ht="15" x14ac:dyDescent="0.15">
      <c r="A741" s="8" t="s">
        <v>98</v>
      </c>
      <c r="B741" s="8" t="s">
        <v>165</v>
      </c>
      <c r="C741" s="8" t="s">
        <v>2947</v>
      </c>
      <c r="D741" s="9">
        <v>9.5912021469412703E-2</v>
      </c>
      <c r="E741" s="9">
        <v>2.5555989067811501E-2</v>
      </c>
      <c r="F741" s="10">
        <v>1.7472009143075699E-4</v>
      </c>
      <c r="G741" s="8"/>
    </row>
    <row r="742" spans="1:7" ht="15" x14ac:dyDescent="0.15">
      <c r="A742" s="8" t="s">
        <v>98</v>
      </c>
      <c r="B742" s="8" t="s">
        <v>165</v>
      </c>
      <c r="C742" s="8" t="s">
        <v>2948</v>
      </c>
      <c r="D742" s="9">
        <v>8.7809052362738796E-2</v>
      </c>
      <c r="E742" s="9">
        <v>2.5086117032666298E-2</v>
      </c>
      <c r="F742" s="10">
        <v>4.6472669762680002E-4</v>
      </c>
      <c r="G742" s="8"/>
    </row>
    <row r="743" spans="1:7" ht="15" x14ac:dyDescent="0.15">
      <c r="A743" s="8" t="s">
        <v>98</v>
      </c>
      <c r="B743" s="8" t="s">
        <v>165</v>
      </c>
      <c r="C743" s="8" t="s">
        <v>2949</v>
      </c>
      <c r="D743" s="9">
        <v>9.6724224508434903E-2</v>
      </c>
      <c r="E743" s="9">
        <v>2.5370582150163402E-2</v>
      </c>
      <c r="F743" s="10">
        <v>1.3759280870558299E-4</v>
      </c>
      <c r="G743" s="8"/>
    </row>
    <row r="744" spans="1:7" ht="15" x14ac:dyDescent="0.15">
      <c r="A744" s="8" t="s">
        <v>98</v>
      </c>
      <c r="B744" s="8" t="s">
        <v>165</v>
      </c>
      <c r="C744" s="8" t="s">
        <v>2950</v>
      </c>
      <c r="D744" s="9">
        <v>9.1176719841211007E-2</v>
      </c>
      <c r="E744" s="9">
        <v>2.5455989245464002E-2</v>
      </c>
      <c r="F744" s="10">
        <v>3.4131416033976198E-4</v>
      </c>
      <c r="G744" s="8"/>
    </row>
    <row r="745" spans="1:7" ht="15" x14ac:dyDescent="0.15">
      <c r="A745" s="8" t="s">
        <v>98</v>
      </c>
      <c r="B745" s="8" t="s">
        <v>165</v>
      </c>
      <c r="C745" s="8" t="s">
        <v>2951</v>
      </c>
      <c r="D745" s="9">
        <v>9.3827544159064594E-2</v>
      </c>
      <c r="E745" s="9">
        <v>2.5599649285575898E-2</v>
      </c>
      <c r="F745" s="10">
        <v>2.4715632357746599E-4</v>
      </c>
      <c r="G745" s="8"/>
    </row>
    <row r="746" spans="1:7" ht="15" x14ac:dyDescent="0.15">
      <c r="A746" s="8" t="s">
        <v>98</v>
      </c>
      <c r="B746" s="8" t="s">
        <v>165</v>
      </c>
      <c r="C746" s="8" t="s">
        <v>2952</v>
      </c>
      <c r="D746" s="9">
        <v>9.1675651196111499E-2</v>
      </c>
      <c r="E746" s="9">
        <v>2.5556649081670699E-2</v>
      </c>
      <c r="F746" s="10">
        <v>3.3430613618814998E-4</v>
      </c>
      <c r="G746" s="8"/>
    </row>
    <row r="747" spans="1:7" ht="15" x14ac:dyDescent="0.15">
      <c r="A747" s="8" t="s">
        <v>98</v>
      </c>
      <c r="B747" s="8" t="s">
        <v>165</v>
      </c>
      <c r="C747" s="8" t="s">
        <v>2953</v>
      </c>
      <c r="D747" s="9">
        <v>9.55144841737674E-2</v>
      </c>
      <c r="E747" s="9">
        <v>2.5541338360438901E-2</v>
      </c>
      <c r="F747" s="10">
        <v>1.8431058070570301E-4</v>
      </c>
      <c r="G747" s="8"/>
    </row>
    <row r="748" spans="1:7" ht="15" x14ac:dyDescent="0.15">
      <c r="A748" s="8" t="s">
        <v>98</v>
      </c>
      <c r="B748" s="8" t="s">
        <v>165</v>
      </c>
      <c r="C748" s="8" t="s">
        <v>2954</v>
      </c>
      <c r="D748" s="9">
        <v>9.5815144857372497E-2</v>
      </c>
      <c r="E748" s="9">
        <v>2.5456711642145399E-2</v>
      </c>
      <c r="F748" s="10">
        <v>1.67319880091995E-4</v>
      </c>
      <c r="G748" s="8"/>
    </row>
    <row r="749" spans="1:7" ht="15" x14ac:dyDescent="0.15">
      <c r="A749" s="8" t="s">
        <v>98</v>
      </c>
      <c r="B749" s="8" t="s">
        <v>165</v>
      </c>
      <c r="C749" s="8" t="s">
        <v>2955</v>
      </c>
      <c r="D749" s="9">
        <v>9.0288962413063306E-2</v>
      </c>
      <c r="E749" s="9">
        <v>2.53304346941465E-2</v>
      </c>
      <c r="F749" s="10">
        <v>3.6462573707179697E-4</v>
      </c>
      <c r="G749" s="8"/>
    </row>
    <row r="750" spans="1:7" ht="15" x14ac:dyDescent="0.15">
      <c r="A750" s="8" t="s">
        <v>98</v>
      </c>
      <c r="B750" s="8" t="s">
        <v>165</v>
      </c>
      <c r="C750" s="8" t="s">
        <v>2956</v>
      </c>
      <c r="D750" s="9">
        <v>8.9433571427296396E-2</v>
      </c>
      <c r="E750" s="9">
        <v>2.53149299863453E-2</v>
      </c>
      <c r="F750" s="10">
        <v>4.1112278999614E-4</v>
      </c>
      <c r="G750" s="8"/>
    </row>
    <row r="751" spans="1:7" ht="15" x14ac:dyDescent="0.15">
      <c r="A751" s="8" t="s">
        <v>98</v>
      </c>
      <c r="B751" s="8" t="s">
        <v>165</v>
      </c>
      <c r="C751" s="8" t="s">
        <v>2957</v>
      </c>
      <c r="D751" s="9">
        <v>9.4597591868314998E-2</v>
      </c>
      <c r="E751" s="9">
        <v>2.5569208162647499E-2</v>
      </c>
      <c r="F751" s="10">
        <v>2.1588134027902801E-4</v>
      </c>
      <c r="G751" s="8"/>
    </row>
    <row r="752" spans="1:7" ht="15" x14ac:dyDescent="0.15">
      <c r="A752" s="8" t="s">
        <v>98</v>
      </c>
      <c r="B752" s="8" t="s">
        <v>165</v>
      </c>
      <c r="C752" s="8" t="s">
        <v>2959</v>
      </c>
      <c r="D752" s="9">
        <v>9.3462891454481806E-2</v>
      </c>
      <c r="E752" s="9">
        <v>2.56276119755065E-2</v>
      </c>
      <c r="F752" s="10">
        <v>2.6536058206692598E-4</v>
      </c>
      <c r="G752" s="8"/>
    </row>
    <row r="753" spans="1:7" ht="15" x14ac:dyDescent="0.15">
      <c r="A753" s="8" t="s">
        <v>98</v>
      </c>
      <c r="B753" s="8" t="s">
        <v>165</v>
      </c>
      <c r="C753" s="8" t="s">
        <v>2960</v>
      </c>
      <c r="D753" s="9">
        <v>9.1118988682192203E-2</v>
      </c>
      <c r="E753" s="9">
        <v>2.5515751019399398E-2</v>
      </c>
      <c r="F753" s="10">
        <v>3.5550160943224798E-4</v>
      </c>
      <c r="G753" s="8"/>
    </row>
    <row r="754" spans="1:7" ht="15" x14ac:dyDescent="0.15">
      <c r="A754" s="8" t="s">
        <v>98</v>
      </c>
      <c r="B754" s="8" t="s">
        <v>165</v>
      </c>
      <c r="C754" s="8" t="s">
        <v>2961</v>
      </c>
      <c r="D754" s="9">
        <v>9.7806925335831504E-2</v>
      </c>
      <c r="E754" s="9">
        <v>2.52147411942217E-2</v>
      </c>
      <c r="F754" s="10">
        <v>1.0490480786149899E-4</v>
      </c>
      <c r="G754" s="8"/>
    </row>
    <row r="755" spans="1:7" ht="15" x14ac:dyDescent="0.15">
      <c r="A755" s="8" t="s">
        <v>98</v>
      </c>
      <c r="B755" s="8" t="s">
        <v>165</v>
      </c>
      <c r="C755" s="8" t="s">
        <v>3649</v>
      </c>
      <c r="D755" s="9">
        <v>9.3418433622521196E-2</v>
      </c>
      <c r="E755" s="9">
        <v>2.5395633138174899E-2</v>
      </c>
      <c r="F755" s="10">
        <v>2.3458806747005299E-4</v>
      </c>
      <c r="G755" s="8"/>
    </row>
    <row r="756" spans="1:7" ht="15" x14ac:dyDescent="0.15">
      <c r="A756" s="8" t="s">
        <v>128</v>
      </c>
      <c r="B756" s="8" t="s">
        <v>165</v>
      </c>
      <c r="C756" s="8" t="s">
        <v>3097</v>
      </c>
      <c r="D756" s="9">
        <v>0.37539132410729098</v>
      </c>
      <c r="E756" s="9">
        <v>0.135798700700901</v>
      </c>
      <c r="F756" s="10">
        <v>5.7041234362781301E-3</v>
      </c>
      <c r="G756" s="8"/>
    </row>
    <row r="757" spans="1:7" ht="15" x14ac:dyDescent="0.15">
      <c r="A757" s="8" t="s">
        <v>128</v>
      </c>
      <c r="B757" s="8" t="s">
        <v>165</v>
      </c>
      <c r="C757" s="8" t="s">
        <v>3098</v>
      </c>
      <c r="D757" s="9">
        <v>0.32517877282574198</v>
      </c>
      <c r="E757" s="9">
        <v>0.13265781067712401</v>
      </c>
      <c r="F757" s="10">
        <v>1.4235712061026201E-2</v>
      </c>
      <c r="G757" s="8"/>
    </row>
    <row r="758" spans="1:7" ht="15" x14ac:dyDescent="0.15">
      <c r="A758" s="8" t="s">
        <v>128</v>
      </c>
      <c r="B758" s="8" t="s">
        <v>165</v>
      </c>
      <c r="C758" s="8" t="s">
        <v>3099</v>
      </c>
      <c r="D758" s="9">
        <v>0.34021775748426403</v>
      </c>
      <c r="E758" s="9">
        <v>0.14905955050724901</v>
      </c>
      <c r="F758" s="10">
        <v>2.24640577949691E-2</v>
      </c>
      <c r="G758" s="8"/>
    </row>
    <row r="759" spans="1:7" ht="15" x14ac:dyDescent="0.15">
      <c r="A759" s="8" t="s">
        <v>128</v>
      </c>
      <c r="B759" s="8" t="s">
        <v>165</v>
      </c>
      <c r="C759" s="8" t="s">
        <v>3100</v>
      </c>
      <c r="D759" s="9">
        <v>0.37487815070742397</v>
      </c>
      <c r="E759" s="9">
        <v>0.132255614160144</v>
      </c>
      <c r="F759" s="10">
        <v>4.5897878956365403E-3</v>
      </c>
      <c r="G759" s="8"/>
    </row>
    <row r="760" spans="1:7" ht="15" x14ac:dyDescent="0.15">
      <c r="A760" s="8" t="s">
        <v>128</v>
      </c>
      <c r="B760" s="8" t="s">
        <v>165</v>
      </c>
      <c r="C760" s="8" t="s">
        <v>3101</v>
      </c>
      <c r="D760" s="9">
        <v>0.33775519453868502</v>
      </c>
      <c r="E760" s="9">
        <v>0.132512329660251</v>
      </c>
      <c r="F760" s="10">
        <v>1.0807610231207E-2</v>
      </c>
      <c r="G760" s="8"/>
    </row>
    <row r="761" spans="1:7" ht="15" x14ac:dyDescent="0.15">
      <c r="A761" s="8" t="s">
        <v>128</v>
      </c>
      <c r="B761" s="8" t="s">
        <v>165</v>
      </c>
      <c r="C761" s="8" t="s">
        <v>3102</v>
      </c>
      <c r="D761" s="9">
        <v>0.28240247078761099</v>
      </c>
      <c r="E761" s="9">
        <v>0.131850702519859</v>
      </c>
      <c r="F761" s="10">
        <v>3.2206748856515303E-2</v>
      </c>
      <c r="G761" s="8"/>
    </row>
    <row r="762" spans="1:7" ht="15" x14ac:dyDescent="0.15">
      <c r="A762" s="8" t="s">
        <v>128</v>
      </c>
      <c r="B762" s="8" t="s">
        <v>165</v>
      </c>
      <c r="C762" s="8" t="s">
        <v>3103</v>
      </c>
      <c r="D762" s="9">
        <v>0.38995958434585998</v>
      </c>
      <c r="E762" s="9">
        <v>0.132148202901229</v>
      </c>
      <c r="F762" s="10">
        <v>3.1682268371505799E-3</v>
      </c>
      <c r="G762" s="8"/>
    </row>
    <row r="763" spans="1:7" ht="15" x14ac:dyDescent="0.15">
      <c r="A763" s="8" t="s">
        <v>128</v>
      </c>
      <c r="B763" s="8" t="s">
        <v>165</v>
      </c>
      <c r="C763" s="8" t="s">
        <v>3104</v>
      </c>
      <c r="D763" s="9">
        <v>0.31552238628207102</v>
      </c>
      <c r="E763" s="9">
        <v>0.134139486883812</v>
      </c>
      <c r="F763" s="10">
        <v>1.8662929883898002E-2</v>
      </c>
      <c r="G763" s="8"/>
    </row>
    <row r="764" spans="1:7" ht="15" x14ac:dyDescent="0.15">
      <c r="A764" s="8" t="s">
        <v>128</v>
      </c>
      <c r="B764" s="8" t="s">
        <v>165</v>
      </c>
      <c r="C764" s="8" t="s">
        <v>3105</v>
      </c>
      <c r="D764" s="9">
        <v>0.31908258725028199</v>
      </c>
      <c r="E764" s="9">
        <v>0.12941043845472699</v>
      </c>
      <c r="F764" s="10">
        <v>1.3675976603845799E-2</v>
      </c>
      <c r="G764" s="8"/>
    </row>
    <row r="765" spans="1:7" ht="15" x14ac:dyDescent="0.15">
      <c r="A765" s="8" t="s">
        <v>128</v>
      </c>
      <c r="B765" s="8" t="s">
        <v>165</v>
      </c>
      <c r="C765" s="8" t="s">
        <v>3106</v>
      </c>
      <c r="D765" s="9">
        <v>0.30821220226684698</v>
      </c>
      <c r="E765" s="9">
        <v>0.13099238415578199</v>
      </c>
      <c r="F765" s="10">
        <v>1.8627558129869999E-2</v>
      </c>
      <c r="G765" s="8"/>
    </row>
    <row r="766" spans="1:7" ht="15" x14ac:dyDescent="0.15">
      <c r="A766" s="8" t="s">
        <v>128</v>
      </c>
      <c r="B766" s="8" t="s">
        <v>165</v>
      </c>
      <c r="C766" s="8" t="s">
        <v>3107</v>
      </c>
      <c r="D766" s="9">
        <v>0.32721771723138399</v>
      </c>
      <c r="E766" s="9">
        <v>0.13330043941203501</v>
      </c>
      <c r="F766" s="10">
        <v>1.4098711636128599E-2</v>
      </c>
      <c r="G766" s="8"/>
    </row>
    <row r="767" spans="1:7" ht="15" x14ac:dyDescent="0.15">
      <c r="A767" s="8" t="s">
        <v>128</v>
      </c>
      <c r="B767" s="8" t="s">
        <v>165</v>
      </c>
      <c r="C767" s="8" t="s">
        <v>3649</v>
      </c>
      <c r="D767" s="9">
        <v>0.33563981241778001</v>
      </c>
      <c r="E767" s="9">
        <v>0.127535371096797</v>
      </c>
      <c r="F767" s="10">
        <v>8.4949089834095697E-3</v>
      </c>
      <c r="G767" s="8"/>
    </row>
    <row r="768" spans="1:7" ht="15" x14ac:dyDescent="0.15">
      <c r="A768" s="8" t="s">
        <v>147</v>
      </c>
      <c r="B768" s="8" t="s">
        <v>165</v>
      </c>
      <c r="C768" s="8" t="s">
        <v>3295</v>
      </c>
      <c r="D768" s="9">
        <v>0.15178019859204001</v>
      </c>
      <c r="E768" s="9">
        <v>3.9827218369792299E-2</v>
      </c>
      <c r="F768" s="10">
        <v>1.38424476381883E-4</v>
      </c>
      <c r="G768" s="8"/>
    </row>
    <row r="769" spans="1:7" ht="15" x14ac:dyDescent="0.15">
      <c r="A769" s="8" t="s">
        <v>147</v>
      </c>
      <c r="B769" s="8" t="s">
        <v>165</v>
      </c>
      <c r="C769" s="8" t="s">
        <v>3296</v>
      </c>
      <c r="D769" s="9">
        <v>0.14784861671378199</v>
      </c>
      <c r="E769" s="9">
        <v>3.9351022592626302E-2</v>
      </c>
      <c r="F769" s="10">
        <v>1.71843402414511E-4</v>
      </c>
      <c r="G769" s="8"/>
    </row>
    <row r="770" spans="1:7" ht="15" x14ac:dyDescent="0.15">
      <c r="A770" s="8" t="s">
        <v>147</v>
      </c>
      <c r="B770" s="8" t="s">
        <v>165</v>
      </c>
      <c r="C770" s="8" t="s">
        <v>3112</v>
      </c>
      <c r="D770" s="9">
        <v>0.145295267468869</v>
      </c>
      <c r="E770" s="9">
        <v>3.9281698886383103E-2</v>
      </c>
      <c r="F770" s="10">
        <v>2.1661860720549399E-4</v>
      </c>
      <c r="G770" s="8"/>
    </row>
    <row r="771" spans="1:7" ht="15" x14ac:dyDescent="0.15">
      <c r="A771" s="8" t="s">
        <v>147</v>
      </c>
      <c r="B771" s="8" t="s">
        <v>165</v>
      </c>
      <c r="C771" s="8" t="s">
        <v>3297</v>
      </c>
      <c r="D771" s="9">
        <v>0.144877797121128</v>
      </c>
      <c r="E771" s="9">
        <v>3.9333363855015999E-2</v>
      </c>
      <c r="F771" s="10">
        <v>2.30205954650598E-4</v>
      </c>
      <c r="G771" s="8"/>
    </row>
    <row r="772" spans="1:7" ht="15" x14ac:dyDescent="0.15">
      <c r="A772" s="8" t="s">
        <v>147</v>
      </c>
      <c r="B772" s="8" t="s">
        <v>165</v>
      </c>
      <c r="C772" s="8" t="s">
        <v>3298</v>
      </c>
      <c r="D772" s="9">
        <v>0.148635819853427</v>
      </c>
      <c r="E772" s="9">
        <v>4.2905637204548902E-2</v>
      </c>
      <c r="F772" s="10">
        <v>5.3171366991453905E-4</v>
      </c>
      <c r="G772" s="8"/>
    </row>
    <row r="773" spans="1:7" ht="15" x14ac:dyDescent="0.15">
      <c r="A773" s="8" t="s">
        <v>147</v>
      </c>
      <c r="B773" s="8" t="s">
        <v>165</v>
      </c>
      <c r="C773" s="8" t="s">
        <v>3299</v>
      </c>
      <c r="D773" s="9">
        <v>0.14811618976471799</v>
      </c>
      <c r="E773" s="9">
        <v>3.9298336629342401E-2</v>
      </c>
      <c r="F773" s="10">
        <v>1.63890207036076E-4</v>
      </c>
      <c r="G773" s="8"/>
    </row>
    <row r="774" spans="1:7" ht="15" x14ac:dyDescent="0.15">
      <c r="A774" s="8" t="s">
        <v>147</v>
      </c>
      <c r="B774" s="8" t="s">
        <v>165</v>
      </c>
      <c r="C774" s="8" t="s">
        <v>3300</v>
      </c>
      <c r="D774" s="9">
        <v>0.14743375759748201</v>
      </c>
      <c r="E774" s="9">
        <v>3.9367747870581199E-2</v>
      </c>
      <c r="F774" s="10">
        <v>1.80365636885781E-4</v>
      </c>
      <c r="G774" s="8"/>
    </row>
    <row r="775" spans="1:7" ht="15" x14ac:dyDescent="0.15">
      <c r="A775" s="8" t="s">
        <v>147</v>
      </c>
      <c r="B775" s="8" t="s">
        <v>165</v>
      </c>
      <c r="C775" s="8" t="s">
        <v>3301</v>
      </c>
      <c r="D775" s="9">
        <v>0.14710315061152099</v>
      </c>
      <c r="E775" s="9">
        <v>3.9944961156882501E-2</v>
      </c>
      <c r="F775" s="10">
        <v>2.3082560936742199E-4</v>
      </c>
      <c r="G775" s="8"/>
    </row>
    <row r="776" spans="1:7" ht="15" x14ac:dyDescent="0.15">
      <c r="A776" s="8" t="s">
        <v>147</v>
      </c>
      <c r="B776" s="8" t="s">
        <v>165</v>
      </c>
      <c r="C776" s="8" t="s">
        <v>3302</v>
      </c>
      <c r="D776" s="9">
        <v>0.13408774760419001</v>
      </c>
      <c r="E776" s="9">
        <v>3.9507854094915203E-2</v>
      </c>
      <c r="F776" s="10">
        <v>6.8891848052644595E-4</v>
      </c>
      <c r="G776" s="8"/>
    </row>
    <row r="777" spans="1:7" ht="15" x14ac:dyDescent="0.15">
      <c r="A777" s="8" t="s">
        <v>147</v>
      </c>
      <c r="B777" s="8" t="s">
        <v>165</v>
      </c>
      <c r="C777" s="8" t="s">
        <v>2676</v>
      </c>
      <c r="D777" s="9">
        <v>0.129801840538008</v>
      </c>
      <c r="E777" s="9">
        <v>4.1470600656715699E-2</v>
      </c>
      <c r="F777" s="10">
        <v>1.74822655078581E-3</v>
      </c>
      <c r="G777" s="8"/>
    </row>
    <row r="778" spans="1:7" ht="15" x14ac:dyDescent="0.15">
      <c r="A778" s="8" t="s">
        <v>147</v>
      </c>
      <c r="B778" s="8" t="s">
        <v>165</v>
      </c>
      <c r="C778" s="8" t="s">
        <v>3303</v>
      </c>
      <c r="D778" s="9">
        <v>0.147244954950527</v>
      </c>
      <c r="E778" s="9">
        <v>3.9404833660471303E-2</v>
      </c>
      <c r="F778" s="10">
        <v>1.8643398319321199E-4</v>
      </c>
      <c r="G778" s="8"/>
    </row>
    <row r="779" spans="1:7" ht="15" x14ac:dyDescent="0.15">
      <c r="A779" s="8" t="s">
        <v>147</v>
      </c>
      <c r="B779" s="8" t="s">
        <v>165</v>
      </c>
      <c r="C779" s="8" t="s">
        <v>3304</v>
      </c>
      <c r="D779" s="9">
        <v>0.16312096576474999</v>
      </c>
      <c r="E779" s="9">
        <v>4.0612669627595799E-2</v>
      </c>
      <c r="F779" s="10">
        <v>5.90677646615189E-5</v>
      </c>
      <c r="G779" s="8"/>
    </row>
    <row r="780" spans="1:7" ht="15" x14ac:dyDescent="0.15">
      <c r="A780" s="8" t="s">
        <v>147</v>
      </c>
      <c r="B780" s="8" t="s">
        <v>165</v>
      </c>
      <c r="C780" s="8" t="s">
        <v>3122</v>
      </c>
      <c r="D780" s="9">
        <v>0.151139498310219</v>
      </c>
      <c r="E780" s="9">
        <v>3.81104166626791E-2</v>
      </c>
      <c r="F780" s="10">
        <v>7.3140460812508805E-5</v>
      </c>
      <c r="G780" s="8"/>
    </row>
    <row r="781" spans="1:7" ht="15" x14ac:dyDescent="0.15">
      <c r="A781" s="8" t="s">
        <v>147</v>
      </c>
      <c r="B781" s="8" t="s">
        <v>165</v>
      </c>
      <c r="C781" s="8" t="s">
        <v>3305</v>
      </c>
      <c r="D781" s="9">
        <v>0.15084894782997099</v>
      </c>
      <c r="E781" s="9">
        <v>3.9351769704871302E-2</v>
      </c>
      <c r="F781" s="10">
        <v>1.26411966615477E-4</v>
      </c>
      <c r="G781" s="8"/>
    </row>
    <row r="782" spans="1:7" ht="15" x14ac:dyDescent="0.15">
      <c r="A782" s="8" t="s">
        <v>147</v>
      </c>
      <c r="B782" s="8" t="s">
        <v>165</v>
      </c>
      <c r="C782" s="8" t="s">
        <v>2336</v>
      </c>
      <c r="D782" s="9">
        <v>0.14393921885574701</v>
      </c>
      <c r="E782" s="9">
        <v>3.9162151630579699E-2</v>
      </c>
      <c r="F782" s="10">
        <v>2.37414185660418E-4</v>
      </c>
      <c r="G782" s="8"/>
    </row>
    <row r="783" spans="1:7" ht="15" x14ac:dyDescent="0.15">
      <c r="A783" s="8" t="s">
        <v>147</v>
      </c>
      <c r="B783" s="8" t="s">
        <v>165</v>
      </c>
      <c r="C783" s="8" t="s">
        <v>3306</v>
      </c>
      <c r="D783" s="9">
        <v>0.144006639172468</v>
      </c>
      <c r="E783" s="9">
        <v>3.9006103031545399E-2</v>
      </c>
      <c r="F783" s="10">
        <v>2.2258482082590999E-4</v>
      </c>
      <c r="G783" s="8"/>
    </row>
    <row r="784" spans="1:7" ht="15" x14ac:dyDescent="0.15">
      <c r="A784" s="8" t="s">
        <v>147</v>
      </c>
      <c r="B784" s="8" t="s">
        <v>165</v>
      </c>
      <c r="C784" s="8" t="s">
        <v>3307</v>
      </c>
      <c r="D784" s="9">
        <v>0.154330198212908</v>
      </c>
      <c r="E784" s="9">
        <v>3.9074920502002397E-2</v>
      </c>
      <c r="F784" s="10">
        <v>7.82828037802644E-5</v>
      </c>
      <c r="G784" s="8"/>
    </row>
    <row r="785" spans="1:7" ht="15" x14ac:dyDescent="0.15">
      <c r="A785" s="8" t="s">
        <v>147</v>
      </c>
      <c r="B785" s="8" t="s">
        <v>165</v>
      </c>
      <c r="C785" s="8" t="s">
        <v>3308</v>
      </c>
      <c r="D785" s="9">
        <v>0.148508686735324</v>
      </c>
      <c r="E785" s="9">
        <v>3.9085688805725202E-2</v>
      </c>
      <c r="F785" s="10">
        <v>1.4494922109957399E-4</v>
      </c>
      <c r="G785" s="8"/>
    </row>
    <row r="786" spans="1:7" ht="15" x14ac:dyDescent="0.15">
      <c r="A786" s="8" t="s">
        <v>147</v>
      </c>
      <c r="B786" s="8" t="s">
        <v>165</v>
      </c>
      <c r="C786" s="8" t="s">
        <v>3309</v>
      </c>
      <c r="D786" s="9">
        <v>0.15256433749155701</v>
      </c>
      <c r="E786" s="9">
        <v>3.9075657528103401E-2</v>
      </c>
      <c r="F786" s="10">
        <v>9.4486026220481098E-5</v>
      </c>
      <c r="G786" s="8"/>
    </row>
    <row r="787" spans="1:7" ht="15" x14ac:dyDescent="0.15">
      <c r="A787" s="8" t="s">
        <v>147</v>
      </c>
      <c r="B787" s="8" t="s">
        <v>165</v>
      </c>
      <c r="C787" s="8" t="s">
        <v>3310</v>
      </c>
      <c r="D787" s="9">
        <v>0.14921754019991201</v>
      </c>
      <c r="E787" s="9">
        <v>3.90772834478922E-2</v>
      </c>
      <c r="F787" s="10">
        <v>1.3425258783903099E-4</v>
      </c>
      <c r="G787" s="8"/>
    </row>
    <row r="788" spans="1:7" ht="15" x14ac:dyDescent="0.15">
      <c r="A788" s="8" t="s">
        <v>147</v>
      </c>
      <c r="B788" s="8" t="s">
        <v>165</v>
      </c>
      <c r="C788" s="8" t="s">
        <v>3311</v>
      </c>
      <c r="D788" s="9">
        <v>0.14775864645689701</v>
      </c>
      <c r="E788" s="9">
        <v>3.9468233339238601E-2</v>
      </c>
      <c r="F788" s="10">
        <v>1.8130414154391E-4</v>
      </c>
      <c r="G788" s="8"/>
    </row>
    <row r="789" spans="1:7" ht="15" x14ac:dyDescent="0.15">
      <c r="A789" s="8" t="s">
        <v>147</v>
      </c>
      <c r="B789" s="8" t="s">
        <v>165</v>
      </c>
      <c r="C789" s="8" t="s">
        <v>3312</v>
      </c>
      <c r="D789" s="9">
        <v>0.15050310714423401</v>
      </c>
      <c r="E789" s="9">
        <v>3.8777762134880399E-2</v>
      </c>
      <c r="F789" s="10">
        <v>1.03954918843391E-4</v>
      </c>
      <c r="G789" s="8"/>
    </row>
    <row r="790" spans="1:7" ht="15" x14ac:dyDescent="0.15">
      <c r="A790" s="8" t="s">
        <v>147</v>
      </c>
      <c r="B790" s="8" t="s">
        <v>165</v>
      </c>
      <c r="C790" s="8" t="s">
        <v>3313</v>
      </c>
      <c r="D790" s="9">
        <v>0.147659201159828</v>
      </c>
      <c r="E790" s="9">
        <v>3.9331832704227999E-2</v>
      </c>
      <c r="F790" s="10">
        <v>1.73902422634953E-4</v>
      </c>
      <c r="G790" s="8"/>
    </row>
    <row r="791" spans="1:7" ht="15" x14ac:dyDescent="0.15">
      <c r="A791" s="8" t="s">
        <v>147</v>
      </c>
      <c r="B791" s="8" t="s">
        <v>165</v>
      </c>
      <c r="C791" s="8" t="s">
        <v>3314</v>
      </c>
      <c r="D791" s="9">
        <v>0.145234972447636</v>
      </c>
      <c r="E791" s="9">
        <v>3.9450654948941698E-2</v>
      </c>
      <c r="F791" s="10">
        <v>2.3192606049749601E-4</v>
      </c>
      <c r="G791" s="8"/>
    </row>
    <row r="792" spans="1:7" ht="15" x14ac:dyDescent="0.15">
      <c r="A792" s="8" t="s">
        <v>147</v>
      </c>
      <c r="B792" s="8" t="s">
        <v>165</v>
      </c>
      <c r="C792" s="8" t="s">
        <v>3141</v>
      </c>
      <c r="D792" s="9">
        <v>0.14817538417343201</v>
      </c>
      <c r="E792" s="9">
        <v>3.9248739465644999E-2</v>
      </c>
      <c r="F792" s="10">
        <v>1.59821446717076E-4</v>
      </c>
      <c r="G792" s="8"/>
    </row>
    <row r="793" spans="1:7" ht="15" x14ac:dyDescent="0.15">
      <c r="A793" s="8" t="s">
        <v>147</v>
      </c>
      <c r="B793" s="8" t="s">
        <v>165</v>
      </c>
      <c r="C793" s="8" t="s">
        <v>3315</v>
      </c>
      <c r="D793" s="9">
        <v>0.14788500094176499</v>
      </c>
      <c r="E793" s="9">
        <v>3.9288305628280298E-2</v>
      </c>
      <c r="F793" s="10">
        <v>1.6715186679100601E-4</v>
      </c>
      <c r="G793" s="8"/>
    </row>
    <row r="794" spans="1:7" ht="15" x14ac:dyDescent="0.15">
      <c r="A794" s="8" t="s">
        <v>147</v>
      </c>
      <c r="B794" s="8" t="s">
        <v>165</v>
      </c>
      <c r="C794" s="8" t="s">
        <v>3316</v>
      </c>
      <c r="D794" s="9">
        <v>0.14472548526065801</v>
      </c>
      <c r="E794" s="9">
        <v>3.91539552817727E-2</v>
      </c>
      <c r="F794" s="10">
        <v>2.1874860365276799E-4</v>
      </c>
      <c r="G794" s="8"/>
    </row>
    <row r="795" spans="1:7" ht="15" x14ac:dyDescent="0.15">
      <c r="A795" s="8" t="s">
        <v>147</v>
      </c>
      <c r="B795" s="8" t="s">
        <v>165</v>
      </c>
      <c r="C795" s="8" t="s">
        <v>3317</v>
      </c>
      <c r="D795" s="9">
        <v>0.14636658827070001</v>
      </c>
      <c r="E795" s="9">
        <v>4.0593118532976598E-2</v>
      </c>
      <c r="F795" s="10">
        <v>3.1131318674040598E-4</v>
      </c>
      <c r="G795" s="8"/>
    </row>
    <row r="796" spans="1:7" ht="15" x14ac:dyDescent="0.15">
      <c r="A796" s="8" t="s">
        <v>147</v>
      </c>
      <c r="B796" s="8" t="s">
        <v>165</v>
      </c>
      <c r="C796" s="8" t="s">
        <v>3318</v>
      </c>
      <c r="D796" s="9">
        <v>0.14194271650361501</v>
      </c>
      <c r="E796" s="9">
        <v>3.8724403307087499E-2</v>
      </c>
      <c r="F796" s="10">
        <v>2.4689526877221001E-4</v>
      </c>
      <c r="G796" s="8"/>
    </row>
    <row r="797" spans="1:7" ht="15" x14ac:dyDescent="0.15">
      <c r="A797" s="8" t="s">
        <v>147</v>
      </c>
      <c r="B797" s="8" t="s">
        <v>165</v>
      </c>
      <c r="C797" s="8" t="s">
        <v>3319</v>
      </c>
      <c r="D797" s="9">
        <v>0.14812655857739901</v>
      </c>
      <c r="E797" s="9">
        <v>3.9217228053465801E-2</v>
      </c>
      <c r="F797" s="10">
        <v>1.58678573223448E-4</v>
      </c>
      <c r="G797" s="8"/>
    </row>
    <row r="798" spans="1:7" ht="15" x14ac:dyDescent="0.15">
      <c r="A798" s="8" t="s">
        <v>147</v>
      </c>
      <c r="B798" s="8" t="s">
        <v>165</v>
      </c>
      <c r="C798" s="8" t="s">
        <v>3320</v>
      </c>
      <c r="D798" s="9">
        <v>0.145472754326232</v>
      </c>
      <c r="E798" s="9">
        <v>3.92682003321475E-2</v>
      </c>
      <c r="F798" s="10">
        <v>2.1172926370626E-4</v>
      </c>
      <c r="G798" s="8"/>
    </row>
    <row r="799" spans="1:7" ht="15" x14ac:dyDescent="0.15">
      <c r="A799" s="8" t="s">
        <v>147</v>
      </c>
      <c r="B799" s="8" t="s">
        <v>165</v>
      </c>
      <c r="C799" s="8" t="s">
        <v>3321</v>
      </c>
      <c r="D799" s="9">
        <v>0.14562817013789101</v>
      </c>
      <c r="E799" s="9">
        <v>3.9341618923690203E-2</v>
      </c>
      <c r="F799" s="10">
        <v>2.1421770765669301E-4</v>
      </c>
      <c r="G799" s="8"/>
    </row>
    <row r="800" spans="1:7" ht="15" x14ac:dyDescent="0.15">
      <c r="A800" s="8" t="s">
        <v>147</v>
      </c>
      <c r="B800" s="8" t="s">
        <v>165</v>
      </c>
      <c r="C800" s="8" t="s">
        <v>3322</v>
      </c>
      <c r="D800" s="9">
        <v>0.14657164673089701</v>
      </c>
      <c r="E800" s="9">
        <v>3.9351744859136999E-2</v>
      </c>
      <c r="F800" s="10">
        <v>1.9558303552891199E-4</v>
      </c>
      <c r="G800" s="8"/>
    </row>
    <row r="801" spans="1:7" ht="15" x14ac:dyDescent="0.15">
      <c r="A801" s="8" t="s">
        <v>147</v>
      </c>
      <c r="B801" s="8" t="s">
        <v>165</v>
      </c>
      <c r="C801" s="8" t="s">
        <v>3323</v>
      </c>
      <c r="D801" s="9">
        <v>0.135802012355771</v>
      </c>
      <c r="E801" s="9">
        <v>3.9258226098209698E-2</v>
      </c>
      <c r="F801" s="10">
        <v>5.4178466692206295E-4</v>
      </c>
      <c r="G801" s="8"/>
    </row>
    <row r="802" spans="1:7" ht="15" x14ac:dyDescent="0.15">
      <c r="A802" s="8" t="s">
        <v>147</v>
      </c>
      <c r="B802" s="8" t="s">
        <v>165</v>
      </c>
      <c r="C802" s="8" t="s">
        <v>3324</v>
      </c>
      <c r="D802" s="9">
        <v>0.13966395632214701</v>
      </c>
      <c r="E802" s="9">
        <v>3.8254510729659102E-2</v>
      </c>
      <c r="F802" s="10">
        <v>2.6130800134590302E-4</v>
      </c>
      <c r="G802" s="8"/>
    </row>
    <row r="803" spans="1:7" ht="15" x14ac:dyDescent="0.15">
      <c r="A803" s="8" t="s">
        <v>147</v>
      </c>
      <c r="B803" s="8" t="s">
        <v>165</v>
      </c>
      <c r="C803" s="8" t="s">
        <v>3325</v>
      </c>
      <c r="D803" s="9">
        <v>0.16348830711055301</v>
      </c>
      <c r="E803" s="9">
        <v>3.8276641219838703E-2</v>
      </c>
      <c r="F803" s="10">
        <v>1.9439849741166301E-5</v>
      </c>
      <c r="G803" s="8"/>
    </row>
    <row r="804" spans="1:7" ht="15" x14ac:dyDescent="0.15">
      <c r="A804" s="8" t="s">
        <v>147</v>
      </c>
      <c r="B804" s="8" t="s">
        <v>165</v>
      </c>
      <c r="C804" s="8" t="s">
        <v>3326</v>
      </c>
      <c r="D804" s="9">
        <v>0.15007746674495601</v>
      </c>
      <c r="E804" s="9">
        <v>3.8817272716493101E-2</v>
      </c>
      <c r="F804" s="10">
        <v>1.10519474369051E-4</v>
      </c>
      <c r="G804" s="8"/>
    </row>
    <row r="805" spans="1:7" ht="15" x14ac:dyDescent="0.15">
      <c r="A805" s="8" t="s">
        <v>147</v>
      </c>
      <c r="B805" s="8" t="s">
        <v>165</v>
      </c>
      <c r="C805" s="8" t="s">
        <v>3327</v>
      </c>
      <c r="D805" s="9">
        <v>0.15197730407092999</v>
      </c>
      <c r="E805" s="9">
        <v>3.92334504340041E-2</v>
      </c>
      <c r="F805" s="10">
        <v>1.07210084967008E-4</v>
      </c>
      <c r="G805" s="8"/>
    </row>
    <row r="806" spans="1:7" ht="15" x14ac:dyDescent="0.15">
      <c r="A806" s="8" t="s">
        <v>147</v>
      </c>
      <c r="B806" s="8" t="s">
        <v>165</v>
      </c>
      <c r="C806" s="8" t="s">
        <v>3328</v>
      </c>
      <c r="D806" s="9">
        <v>0.14542594179858301</v>
      </c>
      <c r="E806" s="9">
        <v>3.9629554952015401E-2</v>
      </c>
      <c r="F806" s="10">
        <v>2.4289847792410301E-4</v>
      </c>
      <c r="G806" s="8"/>
    </row>
    <row r="807" spans="1:7" ht="15" x14ac:dyDescent="0.15">
      <c r="A807" s="8" t="s">
        <v>147</v>
      </c>
      <c r="B807" s="8" t="s">
        <v>165</v>
      </c>
      <c r="C807" s="8" t="s">
        <v>3329</v>
      </c>
      <c r="D807" s="9">
        <v>0.149086368417083</v>
      </c>
      <c r="E807" s="9">
        <v>3.8582041814600398E-2</v>
      </c>
      <c r="F807" s="10">
        <v>1.1148177656284999E-4</v>
      </c>
      <c r="G807" s="8"/>
    </row>
    <row r="808" spans="1:7" ht="15" x14ac:dyDescent="0.15">
      <c r="A808" s="8" t="s">
        <v>147</v>
      </c>
      <c r="B808" s="8" t="s">
        <v>165</v>
      </c>
      <c r="C808" s="8" t="s">
        <v>3330</v>
      </c>
      <c r="D808" s="9">
        <v>0.144127794582184</v>
      </c>
      <c r="E808" s="9">
        <v>3.9234880298450403E-2</v>
      </c>
      <c r="F808" s="10">
        <v>2.3928740500285E-4</v>
      </c>
      <c r="G808" s="8"/>
    </row>
    <row r="809" spans="1:7" ht="15" x14ac:dyDescent="0.15">
      <c r="A809" s="8" t="s">
        <v>147</v>
      </c>
      <c r="B809" s="8" t="s">
        <v>165</v>
      </c>
      <c r="C809" s="8" t="s">
        <v>3331</v>
      </c>
      <c r="D809" s="9">
        <v>0.145279375044401</v>
      </c>
      <c r="E809" s="9">
        <v>3.9271309911015899E-2</v>
      </c>
      <c r="F809" s="10">
        <v>2.16129475055011E-4</v>
      </c>
      <c r="G809" s="8"/>
    </row>
    <row r="810" spans="1:7" ht="15" x14ac:dyDescent="0.15">
      <c r="A810" s="8" t="s">
        <v>147</v>
      </c>
      <c r="B810" s="8" t="s">
        <v>165</v>
      </c>
      <c r="C810" s="8" t="s">
        <v>3171</v>
      </c>
      <c r="D810" s="9">
        <v>0.13786024644400799</v>
      </c>
      <c r="E810" s="9">
        <v>3.9764793934566098E-2</v>
      </c>
      <c r="F810" s="10">
        <v>5.2651336948938E-4</v>
      </c>
      <c r="G810" s="8"/>
    </row>
    <row r="811" spans="1:7" ht="15" x14ac:dyDescent="0.15">
      <c r="A811" s="8" t="s">
        <v>147</v>
      </c>
      <c r="B811" s="8" t="s">
        <v>165</v>
      </c>
      <c r="C811" s="8" t="s">
        <v>3332</v>
      </c>
      <c r="D811" s="9">
        <v>0.142726558342956</v>
      </c>
      <c r="E811" s="9">
        <v>3.8812718796991899E-2</v>
      </c>
      <c r="F811" s="10">
        <v>2.3570272916122799E-4</v>
      </c>
      <c r="G811" s="8"/>
    </row>
    <row r="812" spans="1:7" ht="15" x14ac:dyDescent="0.15">
      <c r="A812" s="8" t="s">
        <v>147</v>
      </c>
      <c r="B812" s="8" t="s">
        <v>165</v>
      </c>
      <c r="C812" s="8" t="s">
        <v>3245</v>
      </c>
      <c r="D812" s="9">
        <v>0.14158404983506501</v>
      </c>
      <c r="E812" s="9">
        <v>3.8593324022790303E-2</v>
      </c>
      <c r="F812" s="10">
        <v>2.4386793538049099E-4</v>
      </c>
      <c r="G812" s="8"/>
    </row>
    <row r="813" spans="1:7" ht="15" x14ac:dyDescent="0.15">
      <c r="A813" s="8" t="s">
        <v>147</v>
      </c>
      <c r="B813" s="8" t="s">
        <v>165</v>
      </c>
      <c r="C813" s="8" t="s">
        <v>3333</v>
      </c>
      <c r="D813" s="9">
        <v>0.15075146563841699</v>
      </c>
      <c r="E813" s="9">
        <v>3.8619430154062398E-2</v>
      </c>
      <c r="F813" s="10">
        <v>9.4806272965234197E-5</v>
      </c>
      <c r="G813" s="8"/>
    </row>
    <row r="814" spans="1:7" ht="15" x14ac:dyDescent="0.15">
      <c r="A814" s="8" t="s">
        <v>147</v>
      </c>
      <c r="B814" s="8" t="s">
        <v>165</v>
      </c>
      <c r="C814" s="8" t="s">
        <v>3334</v>
      </c>
      <c r="D814" s="9">
        <v>0.144762709999637</v>
      </c>
      <c r="E814" s="9">
        <v>3.9147648059667001E-2</v>
      </c>
      <c r="F814" s="10">
        <v>2.1742062640360299E-4</v>
      </c>
      <c r="G814" s="8"/>
    </row>
    <row r="815" spans="1:7" ht="15" x14ac:dyDescent="0.15">
      <c r="A815" s="8" t="s">
        <v>147</v>
      </c>
      <c r="B815" s="8" t="s">
        <v>165</v>
      </c>
      <c r="C815" s="8" t="s">
        <v>3335</v>
      </c>
      <c r="D815" s="9">
        <v>0.144172523458272</v>
      </c>
      <c r="E815" s="9">
        <v>3.9087824707890399E-2</v>
      </c>
      <c r="F815" s="10">
        <v>2.2564620893997199E-4</v>
      </c>
      <c r="G815" s="8"/>
    </row>
    <row r="816" spans="1:7" ht="15" x14ac:dyDescent="0.15">
      <c r="A816" s="8" t="s">
        <v>147</v>
      </c>
      <c r="B816" s="8" t="s">
        <v>165</v>
      </c>
      <c r="C816" s="8" t="s">
        <v>3085</v>
      </c>
      <c r="D816" s="9">
        <v>0.14088771425517099</v>
      </c>
      <c r="E816" s="9">
        <v>3.7618436994933301E-2</v>
      </c>
      <c r="F816" s="10">
        <v>1.8026646168874301E-4</v>
      </c>
      <c r="G816" s="8"/>
    </row>
    <row r="817" spans="1:7" ht="15" x14ac:dyDescent="0.15">
      <c r="A817" s="8" t="s">
        <v>147</v>
      </c>
      <c r="B817" s="8" t="s">
        <v>165</v>
      </c>
      <c r="C817" s="8" t="s">
        <v>3336</v>
      </c>
      <c r="D817" s="9">
        <v>0.14536394131816699</v>
      </c>
      <c r="E817" s="9">
        <v>3.9279577597200598E-2</v>
      </c>
      <c r="F817" s="10">
        <v>2.14962219517731E-4</v>
      </c>
      <c r="G817" s="8"/>
    </row>
    <row r="818" spans="1:7" ht="15" x14ac:dyDescent="0.15">
      <c r="A818" s="8" t="s">
        <v>147</v>
      </c>
      <c r="B818" s="8" t="s">
        <v>165</v>
      </c>
      <c r="C818" s="8" t="s">
        <v>3337</v>
      </c>
      <c r="D818" s="9">
        <v>0.14821585415296301</v>
      </c>
      <c r="E818" s="9">
        <v>3.9226333912889599E-2</v>
      </c>
      <c r="F818" s="10">
        <v>1.5778955578806301E-4</v>
      </c>
      <c r="G818" s="8"/>
    </row>
    <row r="819" spans="1:7" ht="15" x14ac:dyDescent="0.15">
      <c r="A819" s="8" t="s">
        <v>147</v>
      </c>
      <c r="B819" s="8" t="s">
        <v>165</v>
      </c>
      <c r="C819" s="8" t="s">
        <v>3338</v>
      </c>
      <c r="D819" s="9">
        <v>0.15021622667362899</v>
      </c>
      <c r="E819" s="9">
        <v>3.8954529149744697E-2</v>
      </c>
      <c r="F819" s="10">
        <v>1.15166040772753E-4</v>
      </c>
      <c r="G819" s="8"/>
    </row>
    <row r="820" spans="1:7" ht="15" x14ac:dyDescent="0.15">
      <c r="A820" s="8" t="s">
        <v>147</v>
      </c>
      <c r="B820" s="8" t="s">
        <v>165</v>
      </c>
      <c r="C820" s="8" t="s">
        <v>2542</v>
      </c>
      <c r="D820" s="9">
        <v>0.14270967730211201</v>
      </c>
      <c r="E820" s="9">
        <v>3.9030543190080903E-2</v>
      </c>
      <c r="F820" s="10">
        <v>2.5582303510095097E-4</v>
      </c>
      <c r="G820" s="8"/>
    </row>
    <row r="821" spans="1:7" ht="15" x14ac:dyDescent="0.15">
      <c r="A821" s="8" t="s">
        <v>147</v>
      </c>
      <c r="B821" s="8" t="s">
        <v>165</v>
      </c>
      <c r="C821" s="8" t="s">
        <v>3649</v>
      </c>
      <c r="D821" s="9">
        <v>0.14661584802452299</v>
      </c>
      <c r="E821" s="9">
        <v>3.8900922009970897E-2</v>
      </c>
      <c r="F821" s="10">
        <v>1.6393203925086299E-4</v>
      </c>
      <c r="G821" s="8"/>
    </row>
    <row r="822" spans="1:7" ht="15" x14ac:dyDescent="0.15">
      <c r="A822" s="8" t="s">
        <v>14</v>
      </c>
      <c r="B822" s="8" t="s">
        <v>128</v>
      </c>
      <c r="C822" s="8" t="s">
        <v>1601</v>
      </c>
      <c r="D822" s="9">
        <v>0.12741180316860701</v>
      </c>
      <c r="E822" s="9">
        <v>5.3858850692103798E-2</v>
      </c>
      <c r="F822" s="10">
        <v>1.79978973424006E-2</v>
      </c>
      <c r="G822" s="8"/>
    </row>
    <row r="823" spans="1:7" ht="15" x14ac:dyDescent="0.15">
      <c r="A823" s="8" t="s">
        <v>14</v>
      </c>
      <c r="B823" s="8" t="s">
        <v>128</v>
      </c>
      <c r="C823" s="8" t="s">
        <v>1604</v>
      </c>
      <c r="D823" s="9">
        <v>0.120499415788618</v>
      </c>
      <c r="E823" s="9">
        <v>5.3821688838849399E-2</v>
      </c>
      <c r="F823" s="10">
        <v>2.5164797658067398E-2</v>
      </c>
      <c r="G823" s="8"/>
    </row>
    <row r="824" spans="1:7" ht="15" x14ac:dyDescent="0.15">
      <c r="A824" s="8" t="s">
        <v>14</v>
      </c>
      <c r="B824" s="8" t="s">
        <v>128</v>
      </c>
      <c r="C824" s="8" t="s">
        <v>1607</v>
      </c>
      <c r="D824" s="9">
        <v>0.128003946087066</v>
      </c>
      <c r="E824" s="9">
        <v>5.3722394437726501E-2</v>
      </c>
      <c r="F824" s="10">
        <v>1.71865438874358E-2</v>
      </c>
      <c r="G824" s="8"/>
    </row>
    <row r="825" spans="1:7" ht="15" x14ac:dyDescent="0.15">
      <c r="A825" s="8" t="s">
        <v>14</v>
      </c>
      <c r="B825" s="8" t="s">
        <v>128</v>
      </c>
      <c r="C825" s="8" t="s">
        <v>1611</v>
      </c>
      <c r="D825" s="9">
        <v>0.115104137914548</v>
      </c>
      <c r="E825" s="9">
        <v>5.37947533749778E-2</v>
      </c>
      <c r="F825" s="10">
        <v>3.2379764502668398E-2</v>
      </c>
      <c r="G825" s="8"/>
    </row>
    <row r="826" spans="1:7" ht="15" x14ac:dyDescent="0.15">
      <c r="A826" s="8" t="s">
        <v>14</v>
      </c>
      <c r="B826" s="8" t="s">
        <v>128</v>
      </c>
      <c r="C826" s="8" t="s">
        <v>1614</v>
      </c>
      <c r="D826" s="9">
        <v>0.119761753107909</v>
      </c>
      <c r="E826" s="9">
        <v>5.3793673487748203E-2</v>
      </c>
      <c r="F826" s="10">
        <v>2.59929763142479E-2</v>
      </c>
      <c r="G826" s="8"/>
    </row>
    <row r="827" spans="1:7" ht="15" x14ac:dyDescent="0.15">
      <c r="A827" s="8" t="s">
        <v>14</v>
      </c>
      <c r="B827" s="8" t="s">
        <v>128</v>
      </c>
      <c r="C827" s="8" t="s">
        <v>1615</v>
      </c>
      <c r="D827" s="9">
        <v>0.120292178056513</v>
      </c>
      <c r="E827" s="9">
        <v>5.3724061800371002E-2</v>
      </c>
      <c r="F827" s="10">
        <v>2.5151067633671101E-2</v>
      </c>
      <c r="G827" s="8"/>
    </row>
    <row r="828" spans="1:7" ht="15" x14ac:dyDescent="0.15">
      <c r="A828" s="8" t="s">
        <v>14</v>
      </c>
      <c r="B828" s="8" t="s">
        <v>128</v>
      </c>
      <c r="C828" s="8" t="s">
        <v>1616</v>
      </c>
      <c r="D828" s="9">
        <v>0.110823270270841</v>
      </c>
      <c r="E828" s="9">
        <v>5.3762334490542102E-2</v>
      </c>
      <c r="F828" s="10">
        <v>3.9269161122621798E-2</v>
      </c>
      <c r="G828" s="8"/>
    </row>
    <row r="829" spans="1:7" ht="15" x14ac:dyDescent="0.15">
      <c r="A829" s="8" t="s">
        <v>14</v>
      </c>
      <c r="B829" s="8" t="s">
        <v>128</v>
      </c>
      <c r="C829" s="8" t="s">
        <v>1618</v>
      </c>
      <c r="D829" s="9">
        <v>0.124272200101274</v>
      </c>
      <c r="E829" s="9">
        <v>5.3986858490968202E-2</v>
      </c>
      <c r="F829" s="10">
        <v>2.1340968381055699E-2</v>
      </c>
      <c r="G829" s="8"/>
    </row>
    <row r="830" spans="1:7" ht="15" x14ac:dyDescent="0.15">
      <c r="A830" s="8" t="s">
        <v>14</v>
      </c>
      <c r="B830" s="8" t="s">
        <v>128</v>
      </c>
      <c r="C830" s="8" t="s">
        <v>1619</v>
      </c>
      <c r="D830" s="9">
        <v>0.12053380675103199</v>
      </c>
      <c r="E830" s="9">
        <v>5.3647744670603799E-2</v>
      </c>
      <c r="F830" s="10">
        <v>2.4655131091152301E-2</v>
      </c>
      <c r="G830" s="8"/>
    </row>
    <row r="831" spans="1:7" ht="15" x14ac:dyDescent="0.15">
      <c r="A831" s="8" t="s">
        <v>14</v>
      </c>
      <c r="B831" s="8" t="s">
        <v>128</v>
      </c>
      <c r="C831" s="8" t="s">
        <v>1626</v>
      </c>
      <c r="D831" s="9">
        <v>0.10976392247592701</v>
      </c>
      <c r="E831" s="9">
        <v>5.4215588254370103E-2</v>
      </c>
      <c r="F831" s="10">
        <v>4.2910269265368797E-2</v>
      </c>
      <c r="G831" s="8"/>
    </row>
    <row r="832" spans="1:7" ht="15" x14ac:dyDescent="0.15">
      <c r="A832" s="8" t="s">
        <v>14</v>
      </c>
      <c r="B832" s="8" t="s">
        <v>128</v>
      </c>
      <c r="C832" s="8" t="s">
        <v>1627</v>
      </c>
      <c r="D832" s="9">
        <v>0.12243984377600101</v>
      </c>
      <c r="E832" s="9">
        <v>5.3372577479178299E-2</v>
      </c>
      <c r="F832" s="10">
        <v>2.1787107779982998E-2</v>
      </c>
      <c r="G832" s="8"/>
    </row>
    <row r="833" spans="1:7" ht="15" x14ac:dyDescent="0.15">
      <c r="A833" s="8" t="s">
        <v>14</v>
      </c>
      <c r="B833" s="8" t="s">
        <v>128</v>
      </c>
      <c r="C833" s="8" t="s">
        <v>1628</v>
      </c>
      <c r="D833" s="9">
        <v>0.109765626303942</v>
      </c>
      <c r="E833" s="9">
        <v>5.3777810761396302E-2</v>
      </c>
      <c r="F833" s="10">
        <v>4.1241374845703199E-2</v>
      </c>
      <c r="G833" s="8"/>
    </row>
    <row r="834" spans="1:7" ht="15" x14ac:dyDescent="0.15">
      <c r="A834" s="8" t="s">
        <v>14</v>
      </c>
      <c r="B834" s="8" t="s">
        <v>128</v>
      </c>
      <c r="C834" s="8" t="s">
        <v>1629</v>
      </c>
      <c r="D834" s="9">
        <v>0.110142521780076</v>
      </c>
      <c r="E834" s="9">
        <v>5.3776125747984301E-2</v>
      </c>
      <c r="F834" s="10">
        <v>4.0543573832553602E-2</v>
      </c>
      <c r="G834" s="8"/>
    </row>
    <row r="835" spans="1:7" ht="15" x14ac:dyDescent="0.15">
      <c r="A835" s="8" t="s">
        <v>14</v>
      </c>
      <c r="B835" s="8" t="s">
        <v>128</v>
      </c>
      <c r="C835" s="8" t="s">
        <v>1630</v>
      </c>
      <c r="D835" s="9">
        <v>0.122974609390678</v>
      </c>
      <c r="E835" s="9">
        <v>5.3814218893273098E-2</v>
      </c>
      <c r="F835" s="10">
        <v>2.2302893351773701E-2</v>
      </c>
      <c r="G835" s="8"/>
    </row>
    <row r="836" spans="1:7" ht="15" x14ac:dyDescent="0.15">
      <c r="A836" s="8" t="s">
        <v>14</v>
      </c>
      <c r="B836" s="8" t="s">
        <v>128</v>
      </c>
      <c r="C836" s="8" t="s">
        <v>1633</v>
      </c>
      <c r="D836" s="9">
        <v>0.133537113375432</v>
      </c>
      <c r="E836" s="9">
        <v>5.4175093645630099E-2</v>
      </c>
      <c r="F836" s="10">
        <v>1.3704496427151099E-2</v>
      </c>
      <c r="G836" s="8"/>
    </row>
    <row r="837" spans="1:7" ht="15" x14ac:dyDescent="0.15">
      <c r="A837" s="8" t="s">
        <v>14</v>
      </c>
      <c r="B837" s="8" t="s">
        <v>128</v>
      </c>
      <c r="C837" s="8" t="s">
        <v>1634</v>
      </c>
      <c r="D837" s="9">
        <v>0.114218617709508</v>
      </c>
      <c r="E837" s="9">
        <v>5.3846050885838499E-2</v>
      </c>
      <c r="F837" s="10">
        <v>3.3904390131626702E-2</v>
      </c>
      <c r="G837" s="8"/>
    </row>
    <row r="838" spans="1:7" ht="15" x14ac:dyDescent="0.15">
      <c r="A838" s="8" t="s">
        <v>14</v>
      </c>
      <c r="B838" s="8" t="s">
        <v>128</v>
      </c>
      <c r="C838" s="8" t="s">
        <v>1638</v>
      </c>
      <c r="D838" s="9">
        <v>0.11979806519790499</v>
      </c>
      <c r="E838" s="9">
        <v>5.4353874882268199E-2</v>
      </c>
      <c r="F838" s="10">
        <v>2.7521594780413501E-2</v>
      </c>
      <c r="G838" s="8"/>
    </row>
    <row r="839" spans="1:7" ht="15" x14ac:dyDescent="0.15">
      <c r="A839" s="8" t="s">
        <v>14</v>
      </c>
      <c r="B839" s="8" t="s">
        <v>128</v>
      </c>
      <c r="C839" s="8" t="s">
        <v>1643</v>
      </c>
      <c r="D839" s="9">
        <v>0.12666949002335201</v>
      </c>
      <c r="E839" s="9">
        <v>5.4181316095734899E-2</v>
      </c>
      <c r="F839" s="10">
        <v>1.93934024602389E-2</v>
      </c>
      <c r="G839" s="8"/>
    </row>
    <row r="840" spans="1:7" ht="15" x14ac:dyDescent="0.15">
      <c r="A840" s="8" t="s">
        <v>14</v>
      </c>
      <c r="B840" s="8" t="s">
        <v>128</v>
      </c>
      <c r="C840" s="8" t="s">
        <v>1645</v>
      </c>
      <c r="D840" s="9">
        <v>0.11152419968390501</v>
      </c>
      <c r="E840" s="9">
        <v>5.3769043010525597E-2</v>
      </c>
      <c r="F840" s="10">
        <v>3.8066868681929399E-2</v>
      </c>
      <c r="G840" s="8"/>
    </row>
    <row r="841" spans="1:7" ht="15" x14ac:dyDescent="0.15">
      <c r="A841" s="8" t="s">
        <v>14</v>
      </c>
      <c r="B841" s="8" t="s">
        <v>128</v>
      </c>
      <c r="C841" s="8" t="s">
        <v>1649</v>
      </c>
      <c r="D841" s="9">
        <v>0.12510131115749001</v>
      </c>
      <c r="E841" s="9">
        <v>5.3864544552465997E-2</v>
      </c>
      <c r="F841" s="10">
        <v>2.0205123372745801E-2</v>
      </c>
      <c r="G841" s="8"/>
    </row>
    <row r="842" spans="1:7" ht="15" x14ac:dyDescent="0.15">
      <c r="A842" s="8" t="s">
        <v>14</v>
      </c>
      <c r="B842" s="8" t="s">
        <v>128</v>
      </c>
      <c r="C842" s="8" t="s">
        <v>1650</v>
      </c>
      <c r="D842" s="9">
        <v>0.12226404734439</v>
      </c>
      <c r="E842" s="9">
        <v>5.39230870525522E-2</v>
      </c>
      <c r="F842" s="10">
        <v>2.3367114745727099E-2</v>
      </c>
      <c r="G842" s="8"/>
    </row>
    <row r="843" spans="1:7" ht="15" x14ac:dyDescent="0.15">
      <c r="A843" s="8" t="s">
        <v>14</v>
      </c>
      <c r="B843" s="8" t="s">
        <v>128</v>
      </c>
      <c r="C843" s="8" t="s">
        <v>1651</v>
      </c>
      <c r="D843" s="9">
        <v>0.11615167848313</v>
      </c>
      <c r="E843" s="9">
        <v>5.4038430898074898E-2</v>
      </c>
      <c r="F843" s="10">
        <v>3.1600543500997898E-2</v>
      </c>
      <c r="G843" s="8"/>
    </row>
    <row r="844" spans="1:7" ht="15" x14ac:dyDescent="0.15">
      <c r="A844" s="8" t="s">
        <v>14</v>
      </c>
      <c r="B844" s="8" t="s">
        <v>128</v>
      </c>
      <c r="C844" s="8" t="s">
        <v>1653</v>
      </c>
      <c r="D844" s="9">
        <v>0.122243326432423</v>
      </c>
      <c r="E844" s="9">
        <v>5.3414554989500797E-2</v>
      </c>
      <c r="F844" s="10">
        <v>2.21039367049344E-2</v>
      </c>
      <c r="G844" s="8"/>
    </row>
    <row r="845" spans="1:7" ht="15" x14ac:dyDescent="0.15">
      <c r="A845" s="8" t="s">
        <v>14</v>
      </c>
      <c r="B845" s="8" t="s">
        <v>128</v>
      </c>
      <c r="C845" s="8" t="s">
        <v>1657</v>
      </c>
      <c r="D845" s="9">
        <v>0.12147187381404199</v>
      </c>
      <c r="E845" s="9">
        <v>5.3729239122823597E-2</v>
      </c>
      <c r="F845" s="10">
        <v>2.37707106593791E-2</v>
      </c>
      <c r="G845" s="8"/>
    </row>
    <row r="846" spans="1:7" ht="15" x14ac:dyDescent="0.15">
      <c r="A846" s="8" t="s">
        <v>14</v>
      </c>
      <c r="B846" s="8" t="s">
        <v>128</v>
      </c>
      <c r="C846" s="8" t="s">
        <v>1658</v>
      </c>
      <c r="D846" s="9">
        <v>0.122818624167403</v>
      </c>
      <c r="E846" s="9">
        <v>5.37465528419327E-2</v>
      </c>
      <c r="F846" s="10">
        <v>2.2304373088528399E-2</v>
      </c>
      <c r="G846" s="8"/>
    </row>
    <row r="847" spans="1:7" ht="15" x14ac:dyDescent="0.15">
      <c r="A847" s="8" t="s">
        <v>14</v>
      </c>
      <c r="B847" s="8" t="s">
        <v>128</v>
      </c>
      <c r="C847" s="8" t="s">
        <v>1659</v>
      </c>
      <c r="D847" s="9">
        <v>0.12223398395832701</v>
      </c>
      <c r="E847" s="9">
        <v>5.3744520695522102E-2</v>
      </c>
      <c r="F847" s="10">
        <v>2.29448021198509E-2</v>
      </c>
      <c r="G847" s="8"/>
    </row>
    <row r="848" spans="1:7" ht="15" x14ac:dyDescent="0.15">
      <c r="A848" s="8" t="s">
        <v>14</v>
      </c>
      <c r="B848" s="8" t="s">
        <v>128</v>
      </c>
      <c r="C848" s="8" t="s">
        <v>1666</v>
      </c>
      <c r="D848" s="9">
        <v>0.12578895458164499</v>
      </c>
      <c r="E848" s="9">
        <v>5.3680709865409001E-2</v>
      </c>
      <c r="F848" s="10">
        <v>1.9115011898163999E-2</v>
      </c>
      <c r="G848" s="8"/>
    </row>
    <row r="849" spans="1:7" ht="15" x14ac:dyDescent="0.15">
      <c r="A849" s="8" t="s">
        <v>14</v>
      </c>
      <c r="B849" s="8" t="s">
        <v>128</v>
      </c>
      <c r="C849" s="8" t="s">
        <v>1667</v>
      </c>
      <c r="D849" s="9">
        <v>0.114227205680854</v>
      </c>
      <c r="E849" s="9">
        <v>5.4053590523579401E-2</v>
      </c>
      <c r="F849" s="10">
        <v>3.4581820200711599E-2</v>
      </c>
      <c r="G849" s="8"/>
    </row>
    <row r="850" spans="1:7" ht="15" x14ac:dyDescent="0.15">
      <c r="A850" s="8" t="s">
        <v>14</v>
      </c>
      <c r="B850" s="8" t="s">
        <v>128</v>
      </c>
      <c r="C850" s="8" t="s">
        <v>1668</v>
      </c>
      <c r="D850" s="9">
        <v>0.12171611232419401</v>
      </c>
      <c r="E850" s="9">
        <v>5.37780759205682E-2</v>
      </c>
      <c r="F850" s="10">
        <v>2.3616981112441301E-2</v>
      </c>
      <c r="G850" s="8"/>
    </row>
    <row r="851" spans="1:7" ht="15" x14ac:dyDescent="0.15">
      <c r="A851" s="8" t="s">
        <v>14</v>
      </c>
      <c r="B851" s="8" t="s">
        <v>128</v>
      </c>
      <c r="C851" s="8" t="s">
        <v>1673</v>
      </c>
      <c r="D851" s="9">
        <v>0.12312652721735</v>
      </c>
      <c r="E851" s="9">
        <v>5.3775343649141903E-2</v>
      </c>
      <c r="F851" s="10">
        <v>2.20418172674888E-2</v>
      </c>
      <c r="G851" s="8"/>
    </row>
    <row r="852" spans="1:7" ht="15" x14ac:dyDescent="0.15">
      <c r="A852" s="8" t="s">
        <v>14</v>
      </c>
      <c r="B852" s="8" t="s">
        <v>128</v>
      </c>
      <c r="C852" s="8" t="s">
        <v>1674</v>
      </c>
      <c r="D852" s="9">
        <v>0.117155553146689</v>
      </c>
      <c r="E852" s="9">
        <v>5.3661617192708198E-2</v>
      </c>
      <c r="F852" s="10">
        <v>2.9019012823300001E-2</v>
      </c>
      <c r="G852" s="8"/>
    </row>
    <row r="853" spans="1:7" ht="15" x14ac:dyDescent="0.15">
      <c r="A853" s="8" t="s">
        <v>14</v>
      </c>
      <c r="B853" s="8" t="s">
        <v>128</v>
      </c>
      <c r="C853" s="8" t="s">
        <v>1675</v>
      </c>
      <c r="D853" s="9">
        <v>0.120764994295208</v>
      </c>
      <c r="E853" s="9">
        <v>5.3822268773135701E-2</v>
      </c>
      <c r="F853" s="10">
        <v>2.48469616281046E-2</v>
      </c>
      <c r="G853" s="8"/>
    </row>
    <row r="854" spans="1:7" ht="15" x14ac:dyDescent="0.15">
      <c r="A854" s="8" t="s">
        <v>14</v>
      </c>
      <c r="B854" s="8" t="s">
        <v>128</v>
      </c>
      <c r="C854" s="8" t="s">
        <v>1677</v>
      </c>
      <c r="D854" s="9">
        <v>0.120217608900671</v>
      </c>
      <c r="E854" s="9">
        <v>5.3867964152993497E-2</v>
      </c>
      <c r="F854" s="10">
        <v>2.5634216165780099E-2</v>
      </c>
      <c r="G854" s="8"/>
    </row>
    <row r="855" spans="1:7" ht="15" x14ac:dyDescent="0.15">
      <c r="A855" s="8" t="s">
        <v>14</v>
      </c>
      <c r="B855" s="8" t="s">
        <v>128</v>
      </c>
      <c r="C855" s="8" t="s">
        <v>1682</v>
      </c>
      <c r="D855" s="9">
        <v>0.121213821993871</v>
      </c>
      <c r="E855" s="9">
        <v>5.3462615223182401E-2</v>
      </c>
      <c r="F855" s="10">
        <v>2.3374149893088999E-2</v>
      </c>
      <c r="G855" s="8"/>
    </row>
    <row r="856" spans="1:7" ht="15" x14ac:dyDescent="0.15">
      <c r="A856" s="8" t="s">
        <v>14</v>
      </c>
      <c r="B856" s="8" t="s">
        <v>128</v>
      </c>
      <c r="C856" s="8" t="s">
        <v>1685</v>
      </c>
      <c r="D856" s="9">
        <v>0.11169629443000199</v>
      </c>
      <c r="E856" s="9">
        <v>5.3534690534764097E-2</v>
      </c>
      <c r="F856" s="10">
        <v>3.6939841911682599E-2</v>
      </c>
      <c r="G856" s="8"/>
    </row>
    <row r="857" spans="1:7" ht="15" x14ac:dyDescent="0.15">
      <c r="A857" s="8" t="s">
        <v>14</v>
      </c>
      <c r="B857" s="8" t="s">
        <v>128</v>
      </c>
      <c r="C857" s="8" t="s">
        <v>1687</v>
      </c>
      <c r="D857" s="9">
        <v>0.123357173688775</v>
      </c>
      <c r="E857" s="9">
        <v>5.3760899421614099E-2</v>
      </c>
      <c r="F857" s="10">
        <v>2.17588177470548E-2</v>
      </c>
      <c r="G857" s="8"/>
    </row>
    <row r="858" spans="1:7" ht="15" x14ac:dyDescent="0.15">
      <c r="A858" s="8" t="s">
        <v>14</v>
      </c>
      <c r="B858" s="8" t="s">
        <v>128</v>
      </c>
      <c r="C858" s="8" t="s">
        <v>1690</v>
      </c>
      <c r="D858" s="9">
        <v>0.126823465427502</v>
      </c>
      <c r="E858" s="9">
        <v>5.33681676940728E-2</v>
      </c>
      <c r="F858" s="10">
        <v>1.7483075047343501E-2</v>
      </c>
      <c r="G858" s="8"/>
    </row>
    <row r="859" spans="1:7" ht="15" x14ac:dyDescent="0.15">
      <c r="A859" s="8" t="s">
        <v>14</v>
      </c>
      <c r="B859" s="8" t="s">
        <v>128</v>
      </c>
      <c r="C859" s="8" t="s">
        <v>1692</v>
      </c>
      <c r="D859" s="9">
        <v>0.112024640444726</v>
      </c>
      <c r="E859" s="9">
        <v>5.3827803707541103E-2</v>
      </c>
      <c r="F859" s="10">
        <v>3.7418637081508499E-2</v>
      </c>
      <c r="G859" s="8"/>
    </row>
    <row r="860" spans="1:7" ht="15" x14ac:dyDescent="0.15">
      <c r="A860" s="8" t="s">
        <v>14</v>
      </c>
      <c r="B860" s="8" t="s">
        <v>128</v>
      </c>
      <c r="C860" s="8" t="s">
        <v>1693</v>
      </c>
      <c r="D860" s="9">
        <v>0.134178275713146</v>
      </c>
      <c r="E860" s="9">
        <v>5.4129856404520497E-2</v>
      </c>
      <c r="F860" s="10">
        <v>1.3181709229827801E-2</v>
      </c>
      <c r="G860" s="8"/>
    </row>
    <row r="861" spans="1:7" ht="15" x14ac:dyDescent="0.15">
      <c r="A861" s="8" t="s">
        <v>14</v>
      </c>
      <c r="B861" s="8" t="s">
        <v>128</v>
      </c>
      <c r="C861" s="8" t="s">
        <v>1695</v>
      </c>
      <c r="D861" s="9">
        <v>0.119516456150112</v>
      </c>
      <c r="E861" s="9">
        <v>5.4113583074152302E-2</v>
      </c>
      <c r="F861" s="10">
        <v>2.72009360084365E-2</v>
      </c>
      <c r="G861" s="8"/>
    </row>
    <row r="862" spans="1:7" ht="15" x14ac:dyDescent="0.15">
      <c r="A862" s="8" t="s">
        <v>14</v>
      </c>
      <c r="B862" s="8" t="s">
        <v>128</v>
      </c>
      <c r="C862" s="8" t="s">
        <v>1699</v>
      </c>
      <c r="D862" s="9">
        <v>0.12505965969873101</v>
      </c>
      <c r="E862" s="9">
        <v>5.3718980590501002E-2</v>
      </c>
      <c r="F862" s="10">
        <v>1.9910252448245399E-2</v>
      </c>
      <c r="G862" s="8"/>
    </row>
    <row r="863" spans="1:7" ht="15" x14ac:dyDescent="0.15">
      <c r="A863" s="8" t="s">
        <v>14</v>
      </c>
      <c r="B863" s="8" t="s">
        <v>128</v>
      </c>
      <c r="C863" s="8" t="s">
        <v>1700</v>
      </c>
      <c r="D863" s="9">
        <v>0.13447543708225801</v>
      </c>
      <c r="E863" s="9">
        <v>5.4224731258621699E-2</v>
      </c>
      <c r="F863" s="10">
        <v>1.3139526989415401E-2</v>
      </c>
      <c r="G863" s="8"/>
    </row>
    <row r="864" spans="1:7" ht="15" x14ac:dyDescent="0.15">
      <c r="A864" s="8" t="s">
        <v>14</v>
      </c>
      <c r="B864" s="8" t="s">
        <v>128</v>
      </c>
      <c r="C864" s="8" t="s">
        <v>1701</v>
      </c>
      <c r="D864" s="9">
        <v>0.11843357749448399</v>
      </c>
      <c r="E864" s="9">
        <v>5.37526717079038E-2</v>
      </c>
      <c r="F864" s="10">
        <v>2.75731970159411E-2</v>
      </c>
      <c r="G864" s="8"/>
    </row>
    <row r="865" spans="1:7" ht="15" x14ac:dyDescent="0.15">
      <c r="A865" s="8" t="s">
        <v>14</v>
      </c>
      <c r="B865" s="8" t="s">
        <v>128</v>
      </c>
      <c r="C865" s="8" t="s">
        <v>1702</v>
      </c>
      <c r="D865" s="9">
        <v>0.13404742247037801</v>
      </c>
      <c r="E865" s="9">
        <v>5.3831094705343599E-2</v>
      </c>
      <c r="F865" s="10">
        <v>1.2768971263640599E-2</v>
      </c>
      <c r="G865" s="8"/>
    </row>
    <row r="866" spans="1:7" ht="15" x14ac:dyDescent="0.15">
      <c r="A866" s="8" t="s">
        <v>14</v>
      </c>
      <c r="B866" s="8" t="s">
        <v>128</v>
      </c>
      <c r="C866" s="8" t="s">
        <v>1703</v>
      </c>
      <c r="D866" s="9">
        <v>0.10908959469844499</v>
      </c>
      <c r="E866" s="9">
        <v>5.3720556257297603E-2</v>
      </c>
      <c r="F866" s="10">
        <v>4.2286832496602401E-2</v>
      </c>
      <c r="G866" s="8"/>
    </row>
    <row r="867" spans="1:7" ht="15" x14ac:dyDescent="0.15">
      <c r="A867" s="8" t="s">
        <v>14</v>
      </c>
      <c r="B867" s="8" t="s">
        <v>128</v>
      </c>
      <c r="C867" s="8" t="s">
        <v>1704</v>
      </c>
      <c r="D867" s="9">
        <v>0.124379201696129</v>
      </c>
      <c r="E867" s="9">
        <v>5.3528397312518301E-2</v>
      </c>
      <c r="F867" s="10">
        <v>2.0146323391293099E-2</v>
      </c>
      <c r="G867" s="8"/>
    </row>
    <row r="868" spans="1:7" ht="15" x14ac:dyDescent="0.15">
      <c r="A868" s="8" t="s">
        <v>14</v>
      </c>
      <c r="B868" s="8" t="s">
        <v>128</v>
      </c>
      <c r="C868" s="8" t="s">
        <v>1705</v>
      </c>
      <c r="D868" s="9">
        <v>0.112183604316373</v>
      </c>
      <c r="E868" s="9">
        <v>5.3997649261104202E-2</v>
      </c>
      <c r="F868" s="10">
        <v>3.7749479979726101E-2</v>
      </c>
      <c r="G868" s="8"/>
    </row>
    <row r="869" spans="1:7" ht="15" x14ac:dyDescent="0.15">
      <c r="A869" s="8" t="s">
        <v>14</v>
      </c>
      <c r="B869" s="8" t="s">
        <v>128</v>
      </c>
      <c r="C869" s="8" t="s">
        <v>1707</v>
      </c>
      <c r="D869" s="9">
        <v>0.118982207633959</v>
      </c>
      <c r="E869" s="9">
        <v>5.376443984169E-2</v>
      </c>
      <c r="F869" s="10">
        <v>2.6895719332033101E-2</v>
      </c>
      <c r="G869" s="8"/>
    </row>
    <row r="870" spans="1:7" ht="15" x14ac:dyDescent="0.15">
      <c r="A870" s="8" t="s">
        <v>14</v>
      </c>
      <c r="B870" s="8" t="s">
        <v>128</v>
      </c>
      <c r="C870" s="8" t="s">
        <v>1709</v>
      </c>
      <c r="D870" s="9">
        <v>0.122844566692506</v>
      </c>
      <c r="E870" s="9">
        <v>5.3558495896049503E-2</v>
      </c>
      <c r="F870" s="10">
        <v>2.1810479343717801E-2</v>
      </c>
      <c r="G870" s="8"/>
    </row>
    <row r="871" spans="1:7" ht="15" x14ac:dyDescent="0.15">
      <c r="A871" s="8" t="s">
        <v>14</v>
      </c>
      <c r="B871" s="8" t="s">
        <v>128</v>
      </c>
      <c r="C871" s="8" t="s">
        <v>1710</v>
      </c>
      <c r="D871" s="9">
        <v>0.11440820776412999</v>
      </c>
      <c r="E871" s="9">
        <v>5.3886529579009398E-2</v>
      </c>
      <c r="F871" s="10">
        <v>3.37428039225375E-2</v>
      </c>
      <c r="G871" s="8"/>
    </row>
    <row r="872" spans="1:7" ht="15" x14ac:dyDescent="0.15">
      <c r="A872" s="8" t="s">
        <v>14</v>
      </c>
      <c r="B872" s="8" t="s">
        <v>128</v>
      </c>
      <c r="C872" s="8" t="s">
        <v>3649</v>
      </c>
      <c r="D872" s="9">
        <v>0.12050618983445401</v>
      </c>
      <c r="E872" s="9">
        <v>5.3271385549940799E-2</v>
      </c>
      <c r="F872" s="10">
        <v>2.36900793431668E-2</v>
      </c>
      <c r="G872" s="8"/>
    </row>
    <row r="873" spans="1:7" ht="15" x14ac:dyDescent="0.15">
      <c r="A873" s="8" t="s">
        <v>49</v>
      </c>
      <c r="B873" s="8" t="s">
        <v>128</v>
      </c>
      <c r="C873" s="8" t="s">
        <v>2270</v>
      </c>
      <c r="D873" s="9">
        <v>4.5564121606349497E-2</v>
      </c>
      <c r="E873" s="9">
        <v>1.2918939298247299E-2</v>
      </c>
      <c r="F873" s="10">
        <v>4.2041686411709202E-4</v>
      </c>
      <c r="G873" s="8"/>
    </row>
    <row r="874" spans="1:7" ht="15" x14ac:dyDescent="0.15">
      <c r="A874" s="8" t="s">
        <v>49</v>
      </c>
      <c r="B874" s="8" t="s">
        <v>128</v>
      </c>
      <c r="C874" s="8" t="s">
        <v>2273</v>
      </c>
      <c r="D874" s="9">
        <v>4.6234825516502903E-2</v>
      </c>
      <c r="E874" s="9">
        <v>1.2929928437995101E-2</v>
      </c>
      <c r="F874" s="10">
        <v>3.4915981705544601E-4</v>
      </c>
      <c r="G874" s="8"/>
    </row>
    <row r="875" spans="1:7" ht="15" x14ac:dyDescent="0.15">
      <c r="A875" s="8" t="s">
        <v>49</v>
      </c>
      <c r="B875" s="8" t="s">
        <v>128</v>
      </c>
      <c r="C875" s="8" t="s">
        <v>2275</v>
      </c>
      <c r="D875" s="9">
        <v>4.5671164726011702E-2</v>
      </c>
      <c r="E875" s="9">
        <v>1.2960994119157699E-2</v>
      </c>
      <c r="F875" s="10">
        <v>4.2550263024318302E-4</v>
      </c>
      <c r="G875" s="8"/>
    </row>
    <row r="876" spans="1:7" ht="15" x14ac:dyDescent="0.15">
      <c r="A876" s="8" t="s">
        <v>49</v>
      </c>
      <c r="B876" s="8" t="s">
        <v>128</v>
      </c>
      <c r="C876" s="8" t="s">
        <v>2276</v>
      </c>
      <c r="D876" s="9">
        <v>4.6183465753210098E-2</v>
      </c>
      <c r="E876" s="9">
        <v>1.29533880506484E-2</v>
      </c>
      <c r="F876" s="10">
        <v>3.6335985164720502E-4</v>
      </c>
      <c r="G876" s="8"/>
    </row>
    <row r="877" spans="1:7" ht="15" x14ac:dyDescent="0.15">
      <c r="A877" s="8" t="s">
        <v>49</v>
      </c>
      <c r="B877" s="8" t="s">
        <v>128</v>
      </c>
      <c r="C877" s="8" t="s">
        <v>2277</v>
      </c>
      <c r="D877" s="9">
        <v>4.6967676653084003E-2</v>
      </c>
      <c r="E877" s="9">
        <v>1.28773871932785E-2</v>
      </c>
      <c r="F877" s="10">
        <v>2.65011857485723E-4</v>
      </c>
      <c r="G877" s="8"/>
    </row>
    <row r="878" spans="1:7" ht="15" x14ac:dyDescent="0.15">
      <c r="A878" s="8" t="s">
        <v>49</v>
      </c>
      <c r="B878" s="8" t="s">
        <v>128</v>
      </c>
      <c r="C878" s="8" t="s">
        <v>2279</v>
      </c>
      <c r="D878" s="9">
        <v>4.7169633797440103E-2</v>
      </c>
      <c r="E878" s="9">
        <v>1.2889326856728001E-2</v>
      </c>
      <c r="F878" s="10">
        <v>2.5262047656437499E-4</v>
      </c>
      <c r="G878" s="8"/>
    </row>
    <row r="879" spans="1:7" ht="15" x14ac:dyDescent="0.15">
      <c r="A879" s="8" t="s">
        <v>49</v>
      </c>
      <c r="B879" s="8" t="s">
        <v>128</v>
      </c>
      <c r="C879" s="8" t="s">
        <v>2280</v>
      </c>
      <c r="D879" s="9">
        <v>4.5152271283853601E-2</v>
      </c>
      <c r="E879" s="9">
        <v>1.2784075046362199E-2</v>
      </c>
      <c r="F879" s="10">
        <v>4.1256135047868799E-4</v>
      </c>
      <c r="G879" s="8"/>
    </row>
    <row r="880" spans="1:7" ht="15" x14ac:dyDescent="0.15">
      <c r="A880" s="8" t="s">
        <v>49</v>
      </c>
      <c r="B880" s="8" t="s">
        <v>128</v>
      </c>
      <c r="C880" s="8" t="s">
        <v>2281</v>
      </c>
      <c r="D880" s="9">
        <v>4.5873517122758799E-2</v>
      </c>
      <c r="E880" s="9">
        <v>1.29635895463487E-2</v>
      </c>
      <c r="F880" s="10">
        <v>4.0218917320309798E-4</v>
      </c>
      <c r="G880" s="8"/>
    </row>
    <row r="881" spans="1:7" ht="15" x14ac:dyDescent="0.15">
      <c r="A881" s="8" t="s">
        <v>49</v>
      </c>
      <c r="B881" s="8" t="s">
        <v>128</v>
      </c>
      <c r="C881" s="8" t="s">
        <v>2282</v>
      </c>
      <c r="D881" s="9">
        <v>4.5909832450485001E-2</v>
      </c>
      <c r="E881" s="9">
        <v>1.290690145783E-2</v>
      </c>
      <c r="F881" s="10">
        <v>3.7511592952786698E-4</v>
      </c>
      <c r="G881" s="8"/>
    </row>
    <row r="882" spans="1:7" ht="15" x14ac:dyDescent="0.15">
      <c r="A882" s="8" t="s">
        <v>49</v>
      </c>
      <c r="B882" s="8" t="s">
        <v>128</v>
      </c>
      <c r="C882" s="8" t="s">
        <v>2284</v>
      </c>
      <c r="D882" s="9">
        <v>4.6600135526116401E-2</v>
      </c>
      <c r="E882" s="9">
        <v>1.29060556292135E-2</v>
      </c>
      <c r="F882" s="10">
        <v>3.0534978006173998E-4</v>
      </c>
      <c r="G882" s="8"/>
    </row>
    <row r="883" spans="1:7" ht="15" x14ac:dyDescent="0.15">
      <c r="A883" s="8" t="s">
        <v>49</v>
      </c>
      <c r="B883" s="8" t="s">
        <v>128</v>
      </c>
      <c r="C883" s="8" t="s">
        <v>2285</v>
      </c>
      <c r="D883" s="9">
        <v>4.6154110054988401E-2</v>
      </c>
      <c r="E883" s="9">
        <v>1.29278286955689E-2</v>
      </c>
      <c r="F883" s="10">
        <v>3.5679557600204302E-4</v>
      </c>
      <c r="G883" s="8"/>
    </row>
    <row r="884" spans="1:7" ht="15" x14ac:dyDescent="0.15">
      <c r="A884" s="8" t="s">
        <v>49</v>
      </c>
      <c r="B884" s="8" t="s">
        <v>128</v>
      </c>
      <c r="C884" s="8" t="s">
        <v>2286</v>
      </c>
      <c r="D884" s="9">
        <v>4.89366920835268E-2</v>
      </c>
      <c r="E884" s="9">
        <v>1.27417349331687E-2</v>
      </c>
      <c r="F884" s="10">
        <v>1.22703165487471E-4</v>
      </c>
      <c r="G884" s="8"/>
    </row>
    <row r="885" spans="1:7" ht="15" x14ac:dyDescent="0.15">
      <c r="A885" s="8" t="s">
        <v>49</v>
      </c>
      <c r="B885" s="8" t="s">
        <v>128</v>
      </c>
      <c r="C885" s="8" t="s">
        <v>2287</v>
      </c>
      <c r="D885" s="9">
        <v>4.72282423970884E-2</v>
      </c>
      <c r="E885" s="9">
        <v>1.2824676182379501E-2</v>
      </c>
      <c r="F885" s="10">
        <v>2.3086091011982799E-4</v>
      </c>
      <c r="G885" s="8"/>
    </row>
    <row r="886" spans="1:7" ht="15" x14ac:dyDescent="0.15">
      <c r="A886" s="8" t="s">
        <v>49</v>
      </c>
      <c r="B886" s="8" t="s">
        <v>128</v>
      </c>
      <c r="C886" s="8" t="s">
        <v>2288</v>
      </c>
      <c r="D886" s="9">
        <v>4.9495124366561401E-2</v>
      </c>
      <c r="E886" s="9">
        <v>1.29292493337245E-2</v>
      </c>
      <c r="F886" s="10">
        <v>1.2910931457579599E-4</v>
      </c>
      <c r="G886" s="8"/>
    </row>
    <row r="887" spans="1:7" ht="15" x14ac:dyDescent="0.15">
      <c r="A887" s="8" t="s">
        <v>49</v>
      </c>
      <c r="B887" s="8" t="s">
        <v>128</v>
      </c>
      <c r="C887" s="8" t="s">
        <v>2289</v>
      </c>
      <c r="D887" s="9">
        <v>4.6283828336792399E-2</v>
      </c>
      <c r="E887" s="9">
        <v>1.29269297521937E-2</v>
      </c>
      <c r="F887" s="10">
        <v>3.4304332616854998E-4</v>
      </c>
      <c r="G887" s="8"/>
    </row>
    <row r="888" spans="1:7" ht="15" x14ac:dyDescent="0.15">
      <c r="A888" s="8" t="s">
        <v>49</v>
      </c>
      <c r="B888" s="8" t="s">
        <v>128</v>
      </c>
      <c r="C888" s="8" t="s">
        <v>2290</v>
      </c>
      <c r="D888" s="9">
        <v>4.59795103373336E-2</v>
      </c>
      <c r="E888" s="9">
        <v>1.29067517274911E-2</v>
      </c>
      <c r="F888" s="10">
        <v>3.6742588327213301E-4</v>
      </c>
      <c r="G888" s="8"/>
    </row>
    <row r="889" spans="1:7" ht="15" x14ac:dyDescent="0.15">
      <c r="A889" s="8" t="s">
        <v>49</v>
      </c>
      <c r="B889" s="8" t="s">
        <v>128</v>
      </c>
      <c r="C889" s="8" t="s">
        <v>2291</v>
      </c>
      <c r="D889" s="9">
        <v>4.63977186910619E-2</v>
      </c>
      <c r="E889" s="9">
        <v>1.29563376567204E-2</v>
      </c>
      <c r="F889" s="10">
        <v>3.4217310877170901E-4</v>
      </c>
      <c r="G889" s="8"/>
    </row>
    <row r="890" spans="1:7" ht="15" x14ac:dyDescent="0.15">
      <c r="A890" s="8" t="s">
        <v>49</v>
      </c>
      <c r="B890" s="8" t="s">
        <v>128</v>
      </c>
      <c r="C890" s="8" t="s">
        <v>2292</v>
      </c>
      <c r="D890" s="9">
        <v>4.7182284574226602E-2</v>
      </c>
      <c r="E890" s="9">
        <v>1.3011933721059301E-2</v>
      </c>
      <c r="F890" s="10">
        <v>2.87758641052958E-4</v>
      </c>
      <c r="G890" s="8"/>
    </row>
    <row r="891" spans="1:7" ht="15" x14ac:dyDescent="0.15">
      <c r="A891" s="8" t="s">
        <v>49</v>
      </c>
      <c r="B891" s="8" t="s">
        <v>128</v>
      </c>
      <c r="C891" s="8" t="s">
        <v>2293</v>
      </c>
      <c r="D891" s="9">
        <v>4.4946122187622901E-2</v>
      </c>
      <c r="E891" s="9">
        <v>1.29477260329091E-2</v>
      </c>
      <c r="F891" s="10">
        <v>5.1784357763008898E-4</v>
      </c>
      <c r="G891" s="8"/>
    </row>
    <row r="892" spans="1:7" ht="15" x14ac:dyDescent="0.15">
      <c r="A892" s="8" t="s">
        <v>49</v>
      </c>
      <c r="B892" s="8" t="s">
        <v>128</v>
      </c>
      <c r="C892" s="8" t="s">
        <v>2294</v>
      </c>
      <c r="D892" s="9">
        <v>4.73989331752738E-2</v>
      </c>
      <c r="E892" s="9">
        <v>1.2824871242181599E-2</v>
      </c>
      <c r="F892" s="10">
        <v>2.19143407795495E-4</v>
      </c>
      <c r="G892" s="8"/>
    </row>
    <row r="893" spans="1:7" ht="15" x14ac:dyDescent="0.15">
      <c r="A893" s="8" t="s">
        <v>49</v>
      </c>
      <c r="B893" s="8" t="s">
        <v>128</v>
      </c>
      <c r="C893" s="8" t="s">
        <v>2300</v>
      </c>
      <c r="D893" s="9">
        <v>4.6072015654972202E-2</v>
      </c>
      <c r="E893" s="9">
        <v>1.2907403237778E-2</v>
      </c>
      <c r="F893" s="10">
        <v>3.5776479022078198E-4</v>
      </c>
      <c r="G893" s="8"/>
    </row>
    <row r="894" spans="1:7" ht="15" x14ac:dyDescent="0.15">
      <c r="A894" s="8" t="s">
        <v>49</v>
      </c>
      <c r="B894" s="8" t="s">
        <v>128</v>
      </c>
      <c r="C894" s="8" t="s">
        <v>2302</v>
      </c>
      <c r="D894" s="9">
        <v>4.6575395792549802E-2</v>
      </c>
      <c r="E894" s="9">
        <v>1.29071163265195E-2</v>
      </c>
      <c r="F894" s="10">
        <v>3.0796639698709002E-4</v>
      </c>
      <c r="G894" s="8"/>
    </row>
    <row r="895" spans="1:7" ht="15" x14ac:dyDescent="0.15">
      <c r="A895" s="8" t="s">
        <v>49</v>
      </c>
      <c r="B895" s="8" t="s">
        <v>128</v>
      </c>
      <c r="C895" s="8" t="s">
        <v>2304</v>
      </c>
      <c r="D895" s="9">
        <v>4.7859062696763398E-2</v>
      </c>
      <c r="E895" s="9">
        <v>1.2771451004254799E-2</v>
      </c>
      <c r="F895" s="10">
        <v>1.7871455013342599E-4</v>
      </c>
      <c r="G895" s="8"/>
    </row>
    <row r="896" spans="1:7" ht="15" x14ac:dyDescent="0.15">
      <c r="A896" s="8" t="s">
        <v>49</v>
      </c>
      <c r="B896" s="8" t="s">
        <v>128</v>
      </c>
      <c r="C896" s="8" t="s">
        <v>2305</v>
      </c>
      <c r="D896" s="9">
        <v>4.6538278075986997E-2</v>
      </c>
      <c r="E896" s="9">
        <v>1.2910432775888599E-2</v>
      </c>
      <c r="F896" s="10">
        <v>3.1250988494137797E-4</v>
      </c>
      <c r="G896" s="8"/>
    </row>
    <row r="897" spans="1:7" ht="15" x14ac:dyDescent="0.15">
      <c r="A897" s="8" t="s">
        <v>49</v>
      </c>
      <c r="B897" s="8" t="s">
        <v>128</v>
      </c>
      <c r="C897" s="8" t="s">
        <v>2306</v>
      </c>
      <c r="D897" s="9">
        <v>4.6000370041522701E-2</v>
      </c>
      <c r="E897" s="9">
        <v>1.29064631426959E-2</v>
      </c>
      <c r="F897" s="10">
        <v>3.65058797112386E-4</v>
      </c>
      <c r="G897" s="8"/>
    </row>
    <row r="898" spans="1:7" ht="15" x14ac:dyDescent="0.15">
      <c r="A898" s="8" t="s">
        <v>49</v>
      </c>
      <c r="B898" s="8" t="s">
        <v>128</v>
      </c>
      <c r="C898" s="8" t="s">
        <v>2307</v>
      </c>
      <c r="D898" s="9">
        <v>4.7253493655874002E-2</v>
      </c>
      <c r="E898" s="9">
        <v>1.28276449665923E-2</v>
      </c>
      <c r="F898" s="10">
        <v>2.2985181471634801E-4</v>
      </c>
      <c r="G898" s="8"/>
    </row>
    <row r="899" spans="1:7" ht="15" x14ac:dyDescent="0.15">
      <c r="A899" s="8" t="s">
        <v>49</v>
      </c>
      <c r="B899" s="8" t="s">
        <v>128</v>
      </c>
      <c r="C899" s="8" t="s">
        <v>2308</v>
      </c>
      <c r="D899" s="9">
        <v>4.6843860116217502E-2</v>
      </c>
      <c r="E899" s="9">
        <v>1.2904795787767201E-2</v>
      </c>
      <c r="F899" s="10">
        <v>2.8346790132827198E-4</v>
      </c>
      <c r="G899" s="8"/>
    </row>
    <row r="900" spans="1:7" ht="15" x14ac:dyDescent="0.15">
      <c r="A900" s="8" t="s">
        <v>49</v>
      </c>
      <c r="B900" s="8" t="s">
        <v>128</v>
      </c>
      <c r="C900" s="8" t="s">
        <v>2309</v>
      </c>
      <c r="D900" s="9">
        <v>4.58817323284854E-2</v>
      </c>
      <c r="E900" s="9">
        <v>1.2902490137662899E-2</v>
      </c>
      <c r="F900" s="10">
        <v>3.7649107747066298E-4</v>
      </c>
      <c r="G900" s="8"/>
    </row>
    <row r="901" spans="1:7" ht="15" x14ac:dyDescent="0.15">
      <c r="A901" s="8" t="s">
        <v>49</v>
      </c>
      <c r="B901" s="8" t="s">
        <v>128</v>
      </c>
      <c r="C901" s="8" t="s">
        <v>2310</v>
      </c>
      <c r="D901" s="9">
        <v>4.6144053542881702E-2</v>
      </c>
      <c r="E901" s="9">
        <v>1.2931452085427E-2</v>
      </c>
      <c r="F901" s="10">
        <v>3.5922513175847801E-4</v>
      </c>
      <c r="G901" s="8"/>
    </row>
    <row r="902" spans="1:7" ht="15" x14ac:dyDescent="0.15">
      <c r="A902" s="8" t="s">
        <v>49</v>
      </c>
      <c r="B902" s="8" t="s">
        <v>128</v>
      </c>
      <c r="C902" s="8" t="s">
        <v>2314</v>
      </c>
      <c r="D902" s="9">
        <v>4.6084988409914901E-2</v>
      </c>
      <c r="E902" s="9">
        <v>1.29240364362312E-2</v>
      </c>
      <c r="F902" s="10">
        <v>3.6269878162844399E-4</v>
      </c>
      <c r="G902" s="8"/>
    </row>
    <row r="903" spans="1:7" ht="15" x14ac:dyDescent="0.15">
      <c r="A903" s="8" t="s">
        <v>49</v>
      </c>
      <c r="B903" s="8" t="s">
        <v>128</v>
      </c>
      <c r="C903" s="8" t="s">
        <v>2316</v>
      </c>
      <c r="D903" s="9">
        <v>4.7432867453747099E-2</v>
      </c>
      <c r="E903" s="9">
        <v>1.28136663027876E-2</v>
      </c>
      <c r="F903" s="10">
        <v>2.14125562022714E-4</v>
      </c>
      <c r="G903" s="8"/>
    </row>
    <row r="904" spans="1:7" ht="15" x14ac:dyDescent="0.15">
      <c r="A904" s="8" t="s">
        <v>49</v>
      </c>
      <c r="B904" s="8" t="s">
        <v>128</v>
      </c>
      <c r="C904" s="8" t="s">
        <v>2317</v>
      </c>
      <c r="D904" s="9">
        <v>4.5996069216605699E-2</v>
      </c>
      <c r="E904" s="9">
        <v>1.29153467017667E-2</v>
      </c>
      <c r="F904" s="10">
        <v>3.68952952212637E-4</v>
      </c>
      <c r="G904" s="8"/>
    </row>
    <row r="905" spans="1:7" ht="15" x14ac:dyDescent="0.15">
      <c r="A905" s="8" t="s">
        <v>49</v>
      </c>
      <c r="B905" s="8" t="s">
        <v>128</v>
      </c>
      <c r="C905" s="8" t="s">
        <v>2318</v>
      </c>
      <c r="D905" s="9">
        <v>4.6482555355865901E-2</v>
      </c>
      <c r="E905" s="9">
        <v>1.2907199638752099E-2</v>
      </c>
      <c r="F905" s="10">
        <v>3.16643420322537E-4</v>
      </c>
      <c r="G905" s="8"/>
    </row>
    <row r="906" spans="1:7" ht="15" x14ac:dyDescent="0.15">
      <c r="A906" s="8" t="s">
        <v>49</v>
      </c>
      <c r="B906" s="8" t="s">
        <v>128</v>
      </c>
      <c r="C906" s="8" t="s">
        <v>2322</v>
      </c>
      <c r="D906" s="9">
        <v>4.5764553630928302E-2</v>
      </c>
      <c r="E906" s="9">
        <v>1.2915094617679101E-2</v>
      </c>
      <c r="F906" s="10">
        <v>3.9486306726059202E-4</v>
      </c>
      <c r="G906" s="8"/>
    </row>
    <row r="907" spans="1:7" ht="15" x14ac:dyDescent="0.15">
      <c r="A907" s="8" t="s">
        <v>49</v>
      </c>
      <c r="B907" s="8" t="s">
        <v>128</v>
      </c>
      <c r="C907" s="8" t="s">
        <v>2324</v>
      </c>
      <c r="D907" s="9">
        <v>4.5457910544830601E-2</v>
      </c>
      <c r="E907" s="9">
        <v>1.28789685267733E-2</v>
      </c>
      <c r="F907" s="10">
        <v>4.1615135377883502E-4</v>
      </c>
      <c r="G907" s="8"/>
    </row>
    <row r="908" spans="1:7" ht="15" x14ac:dyDescent="0.15">
      <c r="A908" s="8" t="s">
        <v>49</v>
      </c>
      <c r="B908" s="8" t="s">
        <v>128</v>
      </c>
      <c r="C908" s="8" t="s">
        <v>2325</v>
      </c>
      <c r="D908" s="9">
        <v>4.7651025828023302E-2</v>
      </c>
      <c r="E908" s="9">
        <v>1.28307969727951E-2</v>
      </c>
      <c r="F908" s="10">
        <v>2.0416941494027699E-4</v>
      </c>
      <c r="G908" s="8"/>
    </row>
    <row r="909" spans="1:7" ht="15" x14ac:dyDescent="0.15">
      <c r="A909" s="8" t="s">
        <v>49</v>
      </c>
      <c r="B909" s="8" t="s">
        <v>128</v>
      </c>
      <c r="C909" s="8" t="s">
        <v>2328</v>
      </c>
      <c r="D909" s="9">
        <v>4.80040833859081E-2</v>
      </c>
      <c r="E909" s="9">
        <v>1.28243423273454E-2</v>
      </c>
      <c r="F909" s="10">
        <v>1.8169120458494999E-4</v>
      </c>
      <c r="G909" s="8"/>
    </row>
    <row r="910" spans="1:7" ht="15" x14ac:dyDescent="0.15">
      <c r="A910" s="8" t="s">
        <v>49</v>
      </c>
      <c r="B910" s="8" t="s">
        <v>128</v>
      </c>
      <c r="C910" s="8" t="s">
        <v>2329</v>
      </c>
      <c r="D910" s="9">
        <v>4.5389767437507098E-2</v>
      </c>
      <c r="E910" s="9">
        <v>1.2885173041236901E-2</v>
      </c>
      <c r="F910" s="10">
        <v>4.2727862958161E-4</v>
      </c>
      <c r="G910" s="8"/>
    </row>
    <row r="911" spans="1:7" ht="15" x14ac:dyDescent="0.15">
      <c r="A911" s="8" t="s">
        <v>49</v>
      </c>
      <c r="B911" s="8" t="s">
        <v>128</v>
      </c>
      <c r="C911" s="8" t="s">
        <v>2330</v>
      </c>
      <c r="D911" s="9">
        <v>4.6221550068981702E-2</v>
      </c>
      <c r="E911" s="9">
        <v>1.2920571745949501E-2</v>
      </c>
      <c r="F911" s="10">
        <v>3.4708061714406501E-4</v>
      </c>
      <c r="G911" s="8"/>
    </row>
    <row r="912" spans="1:7" ht="15" x14ac:dyDescent="0.15">
      <c r="A912" s="8" t="s">
        <v>49</v>
      </c>
      <c r="B912" s="8" t="s">
        <v>128</v>
      </c>
      <c r="C912" s="8" t="s">
        <v>2332</v>
      </c>
      <c r="D912" s="9">
        <v>4.7109446810400697E-2</v>
      </c>
      <c r="E912" s="9">
        <v>1.2990305310902501E-2</v>
      </c>
      <c r="F912" s="10">
        <v>2.8727986503808601E-4</v>
      </c>
      <c r="G912" s="8"/>
    </row>
    <row r="913" spans="1:7" ht="15" x14ac:dyDescent="0.15">
      <c r="A913" s="8" t="s">
        <v>49</v>
      </c>
      <c r="B913" s="8" t="s">
        <v>128</v>
      </c>
      <c r="C913" s="8" t="s">
        <v>2333</v>
      </c>
      <c r="D913" s="9">
        <v>4.6897191470979399E-2</v>
      </c>
      <c r="E913" s="9">
        <v>1.2886190017518799E-2</v>
      </c>
      <c r="F913" s="10">
        <v>2.7334061644657099E-4</v>
      </c>
      <c r="G913" s="8"/>
    </row>
    <row r="914" spans="1:7" ht="15" x14ac:dyDescent="0.15">
      <c r="A914" s="8" t="s">
        <v>49</v>
      </c>
      <c r="B914" s="8" t="s">
        <v>128</v>
      </c>
      <c r="C914" s="8" t="s">
        <v>2038</v>
      </c>
      <c r="D914" s="9">
        <v>4.6595688940423499E-2</v>
      </c>
      <c r="E914" s="9">
        <v>1.29166296841329E-2</v>
      </c>
      <c r="F914" s="10">
        <v>3.0925862717453E-4</v>
      </c>
      <c r="G914" s="8"/>
    </row>
    <row r="915" spans="1:7" ht="15" x14ac:dyDescent="0.15">
      <c r="A915" s="8" t="s">
        <v>49</v>
      </c>
      <c r="B915" s="8" t="s">
        <v>128</v>
      </c>
      <c r="C915" s="8" t="s">
        <v>2335</v>
      </c>
      <c r="D915" s="9">
        <v>4.70970397089732E-2</v>
      </c>
      <c r="E915" s="9">
        <v>1.2894614538761E-2</v>
      </c>
      <c r="F915" s="10">
        <v>2.5974195712293599E-4</v>
      </c>
      <c r="G915" s="8"/>
    </row>
    <row r="916" spans="1:7" ht="15" x14ac:dyDescent="0.15">
      <c r="A916" s="8" t="s">
        <v>49</v>
      </c>
      <c r="B916" s="8" t="s">
        <v>128</v>
      </c>
      <c r="C916" s="8" t="s">
        <v>2336</v>
      </c>
      <c r="D916" s="9">
        <v>3.9835338597671702E-2</v>
      </c>
      <c r="E916" s="9">
        <v>1.29686030111326E-2</v>
      </c>
      <c r="F916" s="10">
        <v>2.1286107642065999E-3</v>
      </c>
      <c r="G916" s="8"/>
    </row>
    <row r="917" spans="1:7" ht="15" x14ac:dyDescent="0.15">
      <c r="A917" s="8" t="s">
        <v>49</v>
      </c>
      <c r="B917" s="8" t="s">
        <v>128</v>
      </c>
      <c r="C917" s="8" t="s">
        <v>2337</v>
      </c>
      <c r="D917" s="9">
        <v>4.57411069097741E-2</v>
      </c>
      <c r="E917" s="9">
        <v>1.2927880024515901E-2</v>
      </c>
      <c r="F917" s="10">
        <v>4.02902342266927E-4</v>
      </c>
      <c r="G917" s="8"/>
    </row>
    <row r="918" spans="1:7" ht="15" x14ac:dyDescent="0.15">
      <c r="A918" s="8" t="s">
        <v>49</v>
      </c>
      <c r="B918" s="8" t="s">
        <v>128</v>
      </c>
      <c r="C918" s="8" t="s">
        <v>2338</v>
      </c>
      <c r="D918" s="9">
        <v>4.6747382533869397E-2</v>
      </c>
      <c r="E918" s="9">
        <v>1.28921921624461E-2</v>
      </c>
      <c r="F918" s="10">
        <v>2.8781996950136301E-4</v>
      </c>
      <c r="G918" s="8"/>
    </row>
    <row r="919" spans="1:7" ht="15" x14ac:dyDescent="0.15">
      <c r="A919" s="8" t="s">
        <v>49</v>
      </c>
      <c r="B919" s="8" t="s">
        <v>128</v>
      </c>
      <c r="C919" s="8" t="s">
        <v>2339</v>
      </c>
      <c r="D919" s="9">
        <v>4.64931159807477E-2</v>
      </c>
      <c r="E919" s="9">
        <v>1.29289610837471E-2</v>
      </c>
      <c r="F919" s="10">
        <v>3.2309288150500601E-4</v>
      </c>
      <c r="G919" s="8"/>
    </row>
    <row r="920" spans="1:7" ht="15" x14ac:dyDescent="0.15">
      <c r="A920" s="8" t="s">
        <v>49</v>
      </c>
      <c r="B920" s="8" t="s">
        <v>128</v>
      </c>
      <c r="C920" s="8" t="s">
        <v>2342</v>
      </c>
      <c r="D920" s="9">
        <v>4.5854351171434098E-2</v>
      </c>
      <c r="E920" s="9">
        <v>1.3001279196228101E-2</v>
      </c>
      <c r="F920" s="10">
        <v>4.2043848458068301E-4</v>
      </c>
      <c r="G920" s="8"/>
    </row>
    <row r="921" spans="1:7" ht="15" x14ac:dyDescent="0.15">
      <c r="A921" s="8" t="s">
        <v>49</v>
      </c>
      <c r="B921" s="8" t="s">
        <v>128</v>
      </c>
      <c r="C921" s="8" t="s">
        <v>2346</v>
      </c>
      <c r="D921" s="9">
        <v>4.5613380134898601E-2</v>
      </c>
      <c r="E921" s="9">
        <v>1.2863466235719399E-2</v>
      </c>
      <c r="F921" s="10">
        <v>3.9118057258092802E-4</v>
      </c>
      <c r="G921" s="8"/>
    </row>
    <row r="922" spans="1:7" ht="15" x14ac:dyDescent="0.15">
      <c r="A922" s="8" t="s">
        <v>49</v>
      </c>
      <c r="B922" s="8" t="s">
        <v>128</v>
      </c>
      <c r="C922" s="8" t="s">
        <v>2347</v>
      </c>
      <c r="D922" s="9">
        <v>4.8503718973544802E-2</v>
      </c>
      <c r="E922" s="9">
        <v>1.2932757708779601E-2</v>
      </c>
      <c r="F922" s="10">
        <v>1.76514354207335E-4</v>
      </c>
      <c r="G922" s="8"/>
    </row>
    <row r="923" spans="1:7" ht="15" x14ac:dyDescent="0.15">
      <c r="A923" s="8" t="s">
        <v>49</v>
      </c>
      <c r="B923" s="8" t="s">
        <v>128</v>
      </c>
      <c r="C923" s="8" t="s">
        <v>2352</v>
      </c>
      <c r="D923" s="9">
        <v>4.6000370041522701E-2</v>
      </c>
      <c r="E923" s="9">
        <v>1.29064631426959E-2</v>
      </c>
      <c r="F923" s="10">
        <v>3.65058797112386E-4</v>
      </c>
      <c r="G923" s="8"/>
    </row>
    <row r="924" spans="1:7" ht="15" x14ac:dyDescent="0.15">
      <c r="A924" s="8" t="s">
        <v>49</v>
      </c>
      <c r="B924" s="8" t="s">
        <v>128</v>
      </c>
      <c r="C924" s="8" t="s">
        <v>2353</v>
      </c>
      <c r="D924" s="9">
        <v>4.6649958016752903E-2</v>
      </c>
      <c r="E924" s="9">
        <v>1.29032692624699E-2</v>
      </c>
      <c r="F924" s="10">
        <v>2.9993102799154802E-4</v>
      </c>
      <c r="G924" s="8"/>
    </row>
    <row r="925" spans="1:7" ht="15" x14ac:dyDescent="0.15">
      <c r="A925" s="8" t="s">
        <v>49</v>
      </c>
      <c r="B925" s="8" t="s">
        <v>128</v>
      </c>
      <c r="C925" s="8" t="s">
        <v>2354</v>
      </c>
      <c r="D925" s="9">
        <v>4.6230830212849502E-2</v>
      </c>
      <c r="E925" s="9">
        <v>1.3016473978488201E-2</v>
      </c>
      <c r="F925" s="10">
        <v>3.8272644816795398E-4</v>
      </c>
      <c r="G925" s="8"/>
    </row>
    <row r="926" spans="1:7" ht="15" x14ac:dyDescent="0.15">
      <c r="A926" s="8" t="s">
        <v>49</v>
      </c>
      <c r="B926" s="8" t="s">
        <v>128</v>
      </c>
      <c r="C926" s="8" t="s">
        <v>2355</v>
      </c>
      <c r="D926" s="9">
        <v>4.68786080904635E-2</v>
      </c>
      <c r="E926" s="9">
        <v>1.2894196137208901E-2</v>
      </c>
      <c r="F926" s="10">
        <v>2.7729528355889999E-4</v>
      </c>
      <c r="G926" s="8"/>
    </row>
    <row r="927" spans="1:7" ht="15" x14ac:dyDescent="0.15">
      <c r="A927" s="8" t="s">
        <v>49</v>
      </c>
      <c r="B927" s="8" t="s">
        <v>128</v>
      </c>
      <c r="C927" s="8" t="s">
        <v>2357</v>
      </c>
      <c r="D927" s="9">
        <v>4.7082307143769597E-2</v>
      </c>
      <c r="E927" s="9">
        <v>1.28459970086864E-2</v>
      </c>
      <c r="F927" s="10">
        <v>2.4720860637435699E-4</v>
      </c>
      <c r="G927" s="8"/>
    </row>
    <row r="928" spans="1:7" ht="15" x14ac:dyDescent="0.15">
      <c r="A928" s="8" t="s">
        <v>49</v>
      </c>
      <c r="B928" s="8" t="s">
        <v>128</v>
      </c>
      <c r="C928" s="8" t="s">
        <v>2358</v>
      </c>
      <c r="D928" s="9">
        <v>4.6651323764409697E-2</v>
      </c>
      <c r="E928" s="9">
        <v>1.29024097945247E-2</v>
      </c>
      <c r="F928" s="10">
        <v>2.9952987903434302E-4</v>
      </c>
      <c r="G928" s="8"/>
    </row>
    <row r="929" spans="1:7" ht="15" x14ac:dyDescent="0.15">
      <c r="A929" s="8" t="s">
        <v>49</v>
      </c>
      <c r="B929" s="8" t="s">
        <v>128</v>
      </c>
      <c r="C929" s="8" t="s">
        <v>2359</v>
      </c>
      <c r="D929" s="9">
        <v>4.6687133173613601E-2</v>
      </c>
      <c r="E929" s="9">
        <v>1.29145876864557E-2</v>
      </c>
      <c r="F929" s="10">
        <v>3.0026695681718298E-4</v>
      </c>
      <c r="G929" s="8"/>
    </row>
    <row r="930" spans="1:7" ht="15" x14ac:dyDescent="0.15">
      <c r="A930" s="8" t="s">
        <v>49</v>
      </c>
      <c r="B930" s="8" t="s">
        <v>128</v>
      </c>
      <c r="C930" s="8" t="s">
        <v>2360</v>
      </c>
      <c r="D930" s="9">
        <v>4.6677242873854899E-2</v>
      </c>
      <c r="E930" s="9">
        <v>1.29064459402974E-2</v>
      </c>
      <c r="F930" s="10">
        <v>2.9851674349593802E-4</v>
      </c>
      <c r="G930" s="8"/>
    </row>
    <row r="931" spans="1:7" ht="15" x14ac:dyDescent="0.15">
      <c r="A931" s="8" t="s">
        <v>49</v>
      </c>
      <c r="B931" s="8" t="s">
        <v>128</v>
      </c>
      <c r="C931" s="8" t="s">
        <v>2361</v>
      </c>
      <c r="D931" s="9">
        <v>4.5865636337175102E-2</v>
      </c>
      <c r="E931" s="9">
        <v>1.28948250052301E-2</v>
      </c>
      <c r="F931" s="10">
        <v>3.7525323467680997E-4</v>
      </c>
      <c r="G931" s="8"/>
    </row>
    <row r="932" spans="1:7" ht="15" x14ac:dyDescent="0.15">
      <c r="A932" s="8" t="s">
        <v>49</v>
      </c>
      <c r="B932" s="8" t="s">
        <v>128</v>
      </c>
      <c r="C932" s="8" t="s">
        <v>2362</v>
      </c>
      <c r="D932" s="9">
        <v>4.4296681533165197E-2</v>
      </c>
      <c r="E932" s="9">
        <v>1.28157801335682E-2</v>
      </c>
      <c r="F932" s="10">
        <v>5.4740756907069798E-4</v>
      </c>
      <c r="G932" s="8"/>
    </row>
    <row r="933" spans="1:7" ht="15" x14ac:dyDescent="0.15">
      <c r="A933" s="8" t="s">
        <v>49</v>
      </c>
      <c r="B933" s="8" t="s">
        <v>128</v>
      </c>
      <c r="C933" s="8" t="s">
        <v>2365</v>
      </c>
      <c r="D933" s="9">
        <v>4.53412497396075E-2</v>
      </c>
      <c r="E933" s="9">
        <v>1.2892823369696001E-2</v>
      </c>
      <c r="F933" s="10">
        <v>4.3681230390463298E-4</v>
      </c>
      <c r="G933" s="8"/>
    </row>
    <row r="934" spans="1:7" ht="15" x14ac:dyDescent="0.15">
      <c r="A934" s="8" t="s">
        <v>49</v>
      </c>
      <c r="B934" s="8" t="s">
        <v>128</v>
      </c>
      <c r="C934" s="8" t="s">
        <v>2366</v>
      </c>
      <c r="D934" s="9">
        <v>4.6616499721696597E-2</v>
      </c>
      <c r="E934" s="9">
        <v>1.29119216219235E-2</v>
      </c>
      <c r="F934" s="10">
        <v>3.0578926061713399E-4</v>
      </c>
      <c r="G934" s="8"/>
    </row>
    <row r="935" spans="1:7" ht="15" x14ac:dyDescent="0.15">
      <c r="A935" s="8" t="s">
        <v>49</v>
      </c>
      <c r="B935" s="8" t="s">
        <v>128</v>
      </c>
      <c r="C935" s="8" t="s">
        <v>2367</v>
      </c>
      <c r="D935" s="9">
        <v>4.7330866688067998E-2</v>
      </c>
      <c r="E935" s="9">
        <v>1.29444687044542E-2</v>
      </c>
      <c r="F935" s="10">
        <v>2.5572732716670603E-4</v>
      </c>
      <c r="G935" s="8"/>
    </row>
    <row r="936" spans="1:7" ht="15" x14ac:dyDescent="0.15">
      <c r="A936" s="8" t="s">
        <v>49</v>
      </c>
      <c r="B936" s="8" t="s">
        <v>128</v>
      </c>
      <c r="C936" s="8" t="s">
        <v>2370</v>
      </c>
      <c r="D936" s="9">
        <v>4.7190570364783101E-2</v>
      </c>
      <c r="E936" s="9">
        <v>1.28257390469191E-2</v>
      </c>
      <c r="F936" s="10">
        <v>2.3381577875039599E-4</v>
      </c>
      <c r="G936" s="8"/>
    </row>
    <row r="937" spans="1:7" ht="15" x14ac:dyDescent="0.15">
      <c r="A937" s="8" t="s">
        <v>49</v>
      </c>
      <c r="B937" s="8" t="s">
        <v>128</v>
      </c>
      <c r="C937" s="8" t="s">
        <v>2371</v>
      </c>
      <c r="D937" s="9">
        <v>4.5923514952774303E-2</v>
      </c>
      <c r="E937" s="9">
        <v>1.29174350431021E-2</v>
      </c>
      <c r="F937" s="10">
        <v>3.77752860909483E-4</v>
      </c>
      <c r="G937" s="8"/>
    </row>
    <row r="938" spans="1:7" ht="15" x14ac:dyDescent="0.15">
      <c r="A938" s="8" t="s">
        <v>49</v>
      </c>
      <c r="B938" s="8" t="s">
        <v>128</v>
      </c>
      <c r="C938" s="8" t="s">
        <v>2372</v>
      </c>
      <c r="D938" s="9">
        <v>4.32466815162608E-2</v>
      </c>
      <c r="E938" s="9">
        <v>1.28807776812768E-2</v>
      </c>
      <c r="F938" s="10">
        <v>7.8662440496382298E-4</v>
      </c>
      <c r="G938" s="8"/>
    </row>
    <row r="939" spans="1:7" ht="15" x14ac:dyDescent="0.15">
      <c r="A939" s="8" t="s">
        <v>49</v>
      </c>
      <c r="B939" s="8" t="s">
        <v>128</v>
      </c>
      <c r="C939" s="8" t="s">
        <v>2373</v>
      </c>
      <c r="D939" s="9">
        <v>4.6240343902935702E-2</v>
      </c>
      <c r="E939" s="9">
        <v>1.2915397270177299E-2</v>
      </c>
      <c r="F939" s="10">
        <v>3.4326635815493502E-4</v>
      </c>
      <c r="G939" s="8"/>
    </row>
    <row r="940" spans="1:7" ht="15" x14ac:dyDescent="0.15">
      <c r="A940" s="8" t="s">
        <v>49</v>
      </c>
      <c r="B940" s="8" t="s">
        <v>128</v>
      </c>
      <c r="C940" s="8" t="s">
        <v>2374</v>
      </c>
      <c r="D940" s="9">
        <v>4.6334324993978701E-2</v>
      </c>
      <c r="E940" s="9">
        <v>1.29186168716054E-2</v>
      </c>
      <c r="F940" s="10">
        <v>3.3497650056906402E-4</v>
      </c>
      <c r="G940" s="8"/>
    </row>
    <row r="941" spans="1:7" ht="15" x14ac:dyDescent="0.15">
      <c r="A941" s="8" t="s">
        <v>49</v>
      </c>
      <c r="B941" s="8" t="s">
        <v>128</v>
      </c>
      <c r="C941" s="8" t="s">
        <v>2376</v>
      </c>
      <c r="D941" s="9">
        <v>4.6595320047781601E-2</v>
      </c>
      <c r="E941" s="9">
        <v>1.2906217752346801E-2</v>
      </c>
      <c r="F941" s="10">
        <v>3.0584286385628302E-4</v>
      </c>
      <c r="G941" s="8"/>
    </row>
    <row r="942" spans="1:7" ht="15" x14ac:dyDescent="0.15">
      <c r="A942" s="8" t="s">
        <v>49</v>
      </c>
      <c r="B942" s="8" t="s">
        <v>128</v>
      </c>
      <c r="C942" s="8" t="s">
        <v>2377</v>
      </c>
      <c r="D942" s="9">
        <v>4.7895643835922298E-2</v>
      </c>
      <c r="E942" s="9">
        <v>1.28341091052051E-2</v>
      </c>
      <c r="F942" s="10">
        <v>1.90039061625629E-4</v>
      </c>
      <c r="G942" s="8"/>
    </row>
    <row r="943" spans="1:7" ht="15" x14ac:dyDescent="0.15">
      <c r="A943" s="8" t="s">
        <v>49</v>
      </c>
      <c r="B943" s="8" t="s">
        <v>128</v>
      </c>
      <c r="C943" s="8" t="s">
        <v>2378</v>
      </c>
      <c r="D943" s="9">
        <v>4.6210985624026098E-2</v>
      </c>
      <c r="E943" s="9">
        <v>1.29203669108482E-2</v>
      </c>
      <c r="F943" s="10">
        <v>3.4809205576997998E-4</v>
      </c>
      <c r="G943" s="8"/>
    </row>
    <row r="944" spans="1:7" ht="15" x14ac:dyDescent="0.15">
      <c r="A944" s="8" t="s">
        <v>49</v>
      </c>
      <c r="B944" s="8" t="s">
        <v>128</v>
      </c>
      <c r="C944" s="8" t="s">
        <v>2380</v>
      </c>
      <c r="D944" s="9">
        <v>4.7041954430911199E-2</v>
      </c>
      <c r="E944" s="9">
        <v>1.2874049638272499E-2</v>
      </c>
      <c r="F944" s="10">
        <v>2.58172429858713E-4</v>
      </c>
      <c r="G944" s="8"/>
    </row>
    <row r="945" spans="1:7" ht="15" x14ac:dyDescent="0.15">
      <c r="A945" s="8" t="s">
        <v>49</v>
      </c>
      <c r="B945" s="8" t="s">
        <v>128</v>
      </c>
      <c r="C945" s="8" t="s">
        <v>2381</v>
      </c>
      <c r="D945" s="9">
        <v>4.6315845413257603E-2</v>
      </c>
      <c r="E945" s="9">
        <v>1.29135229916376E-2</v>
      </c>
      <c r="F945" s="10">
        <v>3.34997352946863E-4</v>
      </c>
      <c r="G945" s="8"/>
    </row>
    <row r="946" spans="1:7" ht="15" x14ac:dyDescent="0.15">
      <c r="A946" s="8" t="s">
        <v>49</v>
      </c>
      <c r="B946" s="8" t="s">
        <v>128</v>
      </c>
      <c r="C946" s="8" t="s">
        <v>2382</v>
      </c>
      <c r="D946" s="9">
        <v>4.6062130388337001E-2</v>
      </c>
      <c r="E946" s="9">
        <v>1.2909550545905001E-2</v>
      </c>
      <c r="F946" s="10">
        <v>3.5962571476627798E-4</v>
      </c>
      <c r="G946" s="8"/>
    </row>
    <row r="947" spans="1:7" ht="15" x14ac:dyDescent="0.15">
      <c r="A947" s="8" t="s">
        <v>49</v>
      </c>
      <c r="B947" s="8" t="s">
        <v>128</v>
      </c>
      <c r="C947" s="8" t="s">
        <v>2383</v>
      </c>
      <c r="D947" s="9">
        <v>4.5568594623897597E-2</v>
      </c>
      <c r="E947" s="9">
        <v>1.28530950532005E-2</v>
      </c>
      <c r="F947" s="10">
        <v>3.9210665382144699E-4</v>
      </c>
      <c r="G947" s="8"/>
    </row>
    <row r="948" spans="1:7" ht="15" x14ac:dyDescent="0.15">
      <c r="A948" s="8" t="s">
        <v>49</v>
      </c>
      <c r="B948" s="8" t="s">
        <v>128</v>
      </c>
      <c r="C948" s="8" t="s">
        <v>2384</v>
      </c>
      <c r="D948" s="9">
        <v>4.56473013739956E-2</v>
      </c>
      <c r="E948" s="9">
        <v>1.2895744152477301E-2</v>
      </c>
      <c r="F948" s="10">
        <v>4.0055436299598501E-4</v>
      </c>
      <c r="G948" s="8"/>
    </row>
    <row r="949" spans="1:7" ht="15" x14ac:dyDescent="0.15">
      <c r="A949" s="8" t="s">
        <v>49</v>
      </c>
      <c r="B949" s="8" t="s">
        <v>128</v>
      </c>
      <c r="C949" s="8" t="s">
        <v>2385</v>
      </c>
      <c r="D949" s="9">
        <v>4.7006404386576002E-2</v>
      </c>
      <c r="E949" s="9">
        <v>1.2870898505125799E-2</v>
      </c>
      <c r="F949" s="10">
        <v>2.6005764657716503E-4</v>
      </c>
      <c r="G949" s="8"/>
    </row>
    <row r="950" spans="1:7" ht="15" x14ac:dyDescent="0.15">
      <c r="A950" s="8" t="s">
        <v>49</v>
      </c>
      <c r="B950" s="8" t="s">
        <v>128</v>
      </c>
      <c r="C950" s="8" t="s">
        <v>2386</v>
      </c>
      <c r="D950" s="9">
        <v>4.6678114565395099E-2</v>
      </c>
      <c r="E950" s="9">
        <v>1.2906248174064199E-2</v>
      </c>
      <c r="F950" s="10">
        <v>2.9837503850286098E-4</v>
      </c>
      <c r="G950" s="8"/>
    </row>
    <row r="951" spans="1:7" ht="15" x14ac:dyDescent="0.15">
      <c r="A951" s="8" t="s">
        <v>49</v>
      </c>
      <c r="B951" s="8" t="s">
        <v>128</v>
      </c>
      <c r="C951" s="8" t="s">
        <v>2388</v>
      </c>
      <c r="D951" s="9">
        <v>4.8717360165488797E-2</v>
      </c>
      <c r="E951" s="9">
        <v>1.2874809659737601E-2</v>
      </c>
      <c r="F951" s="10">
        <v>1.5437214207080101E-4</v>
      </c>
      <c r="G951" s="8"/>
    </row>
    <row r="952" spans="1:7" ht="15" x14ac:dyDescent="0.15">
      <c r="A952" s="8" t="s">
        <v>49</v>
      </c>
      <c r="B952" s="8" t="s">
        <v>128</v>
      </c>
      <c r="C952" s="8" t="s">
        <v>2389</v>
      </c>
      <c r="D952" s="9">
        <v>4.6307623089787198E-2</v>
      </c>
      <c r="E952" s="9">
        <v>1.2908182108141099E-2</v>
      </c>
      <c r="F952" s="10">
        <v>3.3391135713148698E-4</v>
      </c>
      <c r="G952" s="8"/>
    </row>
    <row r="953" spans="1:7" ht="15" x14ac:dyDescent="0.15">
      <c r="A953" s="8" t="s">
        <v>49</v>
      </c>
      <c r="B953" s="8" t="s">
        <v>128</v>
      </c>
      <c r="C953" s="8" t="s">
        <v>2390</v>
      </c>
      <c r="D953" s="9">
        <v>4.67644191369141E-2</v>
      </c>
      <c r="E953" s="9">
        <v>1.29488683125664E-2</v>
      </c>
      <c r="F953" s="10">
        <v>3.0446905725981801E-4</v>
      </c>
      <c r="G953" s="8"/>
    </row>
    <row r="954" spans="1:7" ht="15" x14ac:dyDescent="0.15">
      <c r="A954" s="8" t="s">
        <v>49</v>
      </c>
      <c r="B954" s="8" t="s">
        <v>128</v>
      </c>
      <c r="C954" s="8" t="s">
        <v>2395</v>
      </c>
      <c r="D954" s="9">
        <v>4.6555742233839598E-2</v>
      </c>
      <c r="E954" s="9">
        <v>1.2944012966925199E-2</v>
      </c>
      <c r="F954" s="10">
        <v>3.2227877706027301E-4</v>
      </c>
      <c r="G954" s="8"/>
    </row>
    <row r="955" spans="1:7" ht="15" x14ac:dyDescent="0.15">
      <c r="A955" s="8" t="s">
        <v>49</v>
      </c>
      <c r="B955" s="8" t="s">
        <v>128</v>
      </c>
      <c r="C955" s="8" t="s">
        <v>2396</v>
      </c>
      <c r="D955" s="9">
        <v>4.6636710106597097E-2</v>
      </c>
      <c r="E955" s="9">
        <v>1.2918864685881401E-2</v>
      </c>
      <c r="F955" s="10">
        <v>3.0623277245047899E-4</v>
      </c>
      <c r="G955" s="8"/>
    </row>
    <row r="956" spans="1:7" ht="15" x14ac:dyDescent="0.15">
      <c r="A956" s="8" t="s">
        <v>49</v>
      </c>
      <c r="B956" s="8" t="s">
        <v>128</v>
      </c>
      <c r="C956" s="8" t="s">
        <v>2397</v>
      </c>
      <c r="D956" s="9">
        <v>4.5679989449910002E-2</v>
      </c>
      <c r="E956" s="9">
        <v>1.28991577507712E-2</v>
      </c>
      <c r="F956" s="10">
        <v>3.9813694072208101E-4</v>
      </c>
      <c r="G956" s="8"/>
    </row>
    <row r="957" spans="1:7" ht="15" x14ac:dyDescent="0.15">
      <c r="A957" s="8" t="s">
        <v>49</v>
      </c>
      <c r="B957" s="8" t="s">
        <v>128</v>
      </c>
      <c r="C957" s="8" t="s">
        <v>2399</v>
      </c>
      <c r="D957" s="9">
        <v>4.7451451739819503E-2</v>
      </c>
      <c r="E957" s="9">
        <v>1.2892943401250001E-2</v>
      </c>
      <c r="F957" s="10">
        <v>2.3284975268002601E-4</v>
      </c>
      <c r="G957" s="8"/>
    </row>
    <row r="958" spans="1:7" ht="15" x14ac:dyDescent="0.15">
      <c r="A958" s="8" t="s">
        <v>49</v>
      </c>
      <c r="B958" s="8" t="s">
        <v>128</v>
      </c>
      <c r="C958" s="8" t="s">
        <v>2401</v>
      </c>
      <c r="D958" s="9">
        <v>4.6087223688930798E-2</v>
      </c>
      <c r="E958" s="9">
        <v>1.29049864874974E-2</v>
      </c>
      <c r="F958" s="10">
        <v>3.5525101083194299E-4</v>
      </c>
      <c r="G958" s="8"/>
    </row>
    <row r="959" spans="1:7" ht="15" x14ac:dyDescent="0.15">
      <c r="A959" s="8" t="s">
        <v>49</v>
      </c>
      <c r="B959" s="8" t="s">
        <v>128</v>
      </c>
      <c r="C959" s="8" t="s">
        <v>2403</v>
      </c>
      <c r="D959" s="9">
        <v>4.6756537252390602E-2</v>
      </c>
      <c r="E959" s="9">
        <v>1.29025594165502E-2</v>
      </c>
      <c r="F959" s="10">
        <v>2.90285021275496E-4</v>
      </c>
      <c r="G959" s="8"/>
    </row>
    <row r="960" spans="1:7" ht="15" x14ac:dyDescent="0.15">
      <c r="A960" s="8" t="s">
        <v>49</v>
      </c>
      <c r="B960" s="8" t="s">
        <v>128</v>
      </c>
      <c r="C960" s="8" t="s">
        <v>2404</v>
      </c>
      <c r="D960" s="9">
        <v>4.6839955879977899E-2</v>
      </c>
      <c r="E960" s="9">
        <v>1.2949760388711099E-2</v>
      </c>
      <c r="F960" s="10">
        <v>2.9797753221089699E-4</v>
      </c>
      <c r="G960" s="8"/>
    </row>
    <row r="961" spans="1:7" ht="15" x14ac:dyDescent="0.15">
      <c r="A961" s="8" t="s">
        <v>49</v>
      </c>
      <c r="B961" s="8" t="s">
        <v>128</v>
      </c>
      <c r="C961" s="8" t="s">
        <v>2405</v>
      </c>
      <c r="D961" s="9">
        <v>4.7404117465302799E-2</v>
      </c>
      <c r="E961" s="9">
        <v>1.28543930315555E-2</v>
      </c>
      <c r="F961" s="10">
        <v>2.2622298129644299E-4</v>
      </c>
      <c r="G961" s="8"/>
    </row>
    <row r="962" spans="1:7" ht="15" x14ac:dyDescent="0.15">
      <c r="A962" s="8" t="s">
        <v>49</v>
      </c>
      <c r="B962" s="8" t="s">
        <v>128</v>
      </c>
      <c r="C962" s="8" t="s">
        <v>2406</v>
      </c>
      <c r="D962" s="9">
        <v>4.6475146266153601E-2</v>
      </c>
      <c r="E962" s="9">
        <v>1.2989759942138E-2</v>
      </c>
      <c r="F962" s="10">
        <v>3.4645932763556801E-4</v>
      </c>
      <c r="G962" s="8"/>
    </row>
    <row r="963" spans="1:7" ht="15" x14ac:dyDescent="0.15">
      <c r="A963" s="8" t="s">
        <v>49</v>
      </c>
      <c r="B963" s="8" t="s">
        <v>128</v>
      </c>
      <c r="C963" s="8" t="s">
        <v>2407</v>
      </c>
      <c r="D963" s="9">
        <v>4.6073948487585697E-2</v>
      </c>
      <c r="E963" s="9">
        <v>1.2912216371728499E-2</v>
      </c>
      <c r="F963" s="10">
        <v>3.5938070348929798E-4</v>
      </c>
      <c r="G963" s="8"/>
    </row>
    <row r="964" spans="1:7" ht="15" x14ac:dyDescent="0.15">
      <c r="A964" s="8" t="s">
        <v>49</v>
      </c>
      <c r="B964" s="8" t="s">
        <v>128</v>
      </c>
      <c r="C964" s="8" t="s">
        <v>2409</v>
      </c>
      <c r="D964" s="9">
        <v>4.7229487350384701E-2</v>
      </c>
      <c r="E964" s="9">
        <v>1.28548693375679E-2</v>
      </c>
      <c r="F964" s="10">
        <v>2.3873200891396201E-4</v>
      </c>
      <c r="G964" s="8"/>
    </row>
    <row r="965" spans="1:7" ht="15" x14ac:dyDescent="0.15">
      <c r="A965" s="8" t="s">
        <v>49</v>
      </c>
      <c r="B965" s="8" t="s">
        <v>128</v>
      </c>
      <c r="C965" s="8" t="s">
        <v>2413</v>
      </c>
      <c r="D965" s="9">
        <v>4.9963372838425703E-2</v>
      </c>
      <c r="E965" s="9">
        <v>1.3067075918008901E-2</v>
      </c>
      <c r="F965" s="10">
        <v>1.3151307602468E-4</v>
      </c>
      <c r="G965" s="8"/>
    </row>
    <row r="966" spans="1:7" ht="15" x14ac:dyDescent="0.15">
      <c r="A966" s="8" t="s">
        <v>49</v>
      </c>
      <c r="B966" s="8" t="s">
        <v>128</v>
      </c>
      <c r="C966" s="8" t="s">
        <v>2414</v>
      </c>
      <c r="D966" s="9">
        <v>4.6406256111758401E-2</v>
      </c>
      <c r="E966" s="9">
        <v>1.2912546572263E-2</v>
      </c>
      <c r="F966" s="10">
        <v>3.25778957146496E-4</v>
      </c>
      <c r="G966" s="8"/>
    </row>
    <row r="967" spans="1:7" ht="15" x14ac:dyDescent="0.15">
      <c r="A967" s="8" t="s">
        <v>49</v>
      </c>
      <c r="B967" s="8" t="s">
        <v>128</v>
      </c>
      <c r="C967" s="8" t="s">
        <v>2418</v>
      </c>
      <c r="D967" s="9">
        <v>4.56475585523222E-2</v>
      </c>
      <c r="E967" s="9">
        <v>1.29086896975811E-2</v>
      </c>
      <c r="F967" s="10">
        <v>4.0594510480882802E-4</v>
      </c>
      <c r="G967" s="8"/>
    </row>
    <row r="968" spans="1:7" ht="15" x14ac:dyDescent="0.15">
      <c r="A968" s="8" t="s">
        <v>49</v>
      </c>
      <c r="B968" s="8" t="s">
        <v>128</v>
      </c>
      <c r="C968" s="8" t="s">
        <v>2419</v>
      </c>
      <c r="D968" s="9">
        <v>4.6924742801657801E-2</v>
      </c>
      <c r="E968" s="9">
        <v>1.3024213295001801E-2</v>
      </c>
      <c r="F968" s="10">
        <v>3.1470477467946301E-4</v>
      </c>
      <c r="G968" s="8"/>
    </row>
    <row r="969" spans="1:7" ht="15" x14ac:dyDescent="0.15">
      <c r="A969" s="8" t="s">
        <v>49</v>
      </c>
      <c r="B969" s="8" t="s">
        <v>128</v>
      </c>
      <c r="C969" s="8" t="s">
        <v>2420</v>
      </c>
      <c r="D969" s="9">
        <v>4.5507978580158398E-2</v>
      </c>
      <c r="E969" s="9">
        <v>1.2868463792481501E-2</v>
      </c>
      <c r="F969" s="10">
        <v>4.0562680598846799E-4</v>
      </c>
      <c r="G969" s="8"/>
    </row>
    <row r="970" spans="1:7" ht="15" x14ac:dyDescent="0.15">
      <c r="A970" s="8" t="s">
        <v>49</v>
      </c>
      <c r="B970" s="8" t="s">
        <v>128</v>
      </c>
      <c r="C970" s="8" t="s">
        <v>2422</v>
      </c>
      <c r="D970" s="9">
        <v>4.5900716904747903E-2</v>
      </c>
      <c r="E970" s="9">
        <v>1.28933724226276E-2</v>
      </c>
      <c r="F970" s="10">
        <v>3.7082072246721198E-4</v>
      </c>
      <c r="G970" s="8"/>
    </row>
    <row r="971" spans="1:7" ht="15" x14ac:dyDescent="0.15">
      <c r="A971" s="8" t="s">
        <v>49</v>
      </c>
      <c r="B971" s="8" t="s">
        <v>128</v>
      </c>
      <c r="C971" s="8" t="s">
        <v>2423</v>
      </c>
      <c r="D971" s="9">
        <v>4.6500983593666903E-2</v>
      </c>
      <c r="E971" s="9">
        <v>1.2909509581508801E-2</v>
      </c>
      <c r="F971" s="10">
        <v>3.15690838161582E-4</v>
      </c>
      <c r="G971" s="8"/>
    </row>
    <row r="972" spans="1:7" ht="15" x14ac:dyDescent="0.15">
      <c r="A972" s="8" t="s">
        <v>49</v>
      </c>
      <c r="B972" s="8" t="s">
        <v>128</v>
      </c>
      <c r="C972" s="8" t="s">
        <v>2424</v>
      </c>
      <c r="D972" s="9">
        <v>4.5716210678622103E-2</v>
      </c>
      <c r="E972" s="9">
        <v>1.2908649748525699E-2</v>
      </c>
      <c r="F972" s="10">
        <v>3.9783226986982699E-4</v>
      </c>
      <c r="G972" s="8"/>
    </row>
    <row r="973" spans="1:7" ht="15" x14ac:dyDescent="0.15">
      <c r="A973" s="8" t="s">
        <v>49</v>
      </c>
      <c r="B973" s="8" t="s">
        <v>128</v>
      </c>
      <c r="C973" s="8" t="s">
        <v>2425</v>
      </c>
      <c r="D973" s="9">
        <v>4.6412307919416501E-2</v>
      </c>
      <c r="E973" s="9">
        <v>1.2917256251204001E-2</v>
      </c>
      <c r="F973" s="10">
        <v>3.2683369536772798E-4</v>
      </c>
      <c r="G973" s="8"/>
    </row>
    <row r="974" spans="1:7" ht="15" x14ac:dyDescent="0.15">
      <c r="A974" s="8" t="s">
        <v>49</v>
      </c>
      <c r="B974" s="8" t="s">
        <v>128</v>
      </c>
      <c r="C974" s="8" t="s">
        <v>2426</v>
      </c>
      <c r="D974" s="9">
        <v>4.6630741960473697E-2</v>
      </c>
      <c r="E974" s="9">
        <v>1.2923392845876101E-2</v>
      </c>
      <c r="F974" s="10">
        <v>3.0827766685464998E-4</v>
      </c>
      <c r="G974" s="8"/>
    </row>
    <row r="975" spans="1:7" ht="15" x14ac:dyDescent="0.15">
      <c r="A975" s="8" t="s">
        <v>49</v>
      </c>
      <c r="B975" s="8" t="s">
        <v>128</v>
      </c>
      <c r="C975" s="8" t="s">
        <v>2427</v>
      </c>
      <c r="D975" s="9">
        <v>4.5354407588115798E-2</v>
      </c>
      <c r="E975" s="9">
        <v>1.2851411267191699E-2</v>
      </c>
      <c r="F975" s="10">
        <v>4.16915204664325E-4</v>
      </c>
      <c r="G975" s="8"/>
    </row>
    <row r="976" spans="1:7" ht="15" x14ac:dyDescent="0.15">
      <c r="A976" s="8" t="s">
        <v>49</v>
      </c>
      <c r="B976" s="8" t="s">
        <v>128</v>
      </c>
      <c r="C976" s="8" t="s">
        <v>2434</v>
      </c>
      <c r="D976" s="9">
        <v>4.6626767039252497E-2</v>
      </c>
      <c r="E976" s="9">
        <v>1.29088584030842E-2</v>
      </c>
      <c r="F976" s="10">
        <v>3.0384724568825402E-4</v>
      </c>
      <c r="G976" s="8"/>
    </row>
    <row r="977" spans="1:7" ht="15" x14ac:dyDescent="0.15">
      <c r="A977" s="8" t="s">
        <v>49</v>
      </c>
      <c r="B977" s="8" t="s">
        <v>128</v>
      </c>
      <c r="C977" s="8" t="s">
        <v>2435</v>
      </c>
      <c r="D977" s="9">
        <v>4.6505139445256999E-2</v>
      </c>
      <c r="E977" s="9">
        <v>1.2928352937159399E-2</v>
      </c>
      <c r="F977" s="10">
        <v>3.2173113057106802E-4</v>
      </c>
      <c r="G977" s="8"/>
    </row>
    <row r="978" spans="1:7" ht="15" x14ac:dyDescent="0.15">
      <c r="A978" s="8" t="s">
        <v>49</v>
      </c>
      <c r="B978" s="8" t="s">
        <v>128</v>
      </c>
      <c r="C978" s="8" t="s">
        <v>2436</v>
      </c>
      <c r="D978" s="9">
        <v>4.55965848602983E-2</v>
      </c>
      <c r="E978" s="9">
        <v>1.28734676319341E-2</v>
      </c>
      <c r="F978" s="10">
        <v>3.97250212286927E-4</v>
      </c>
      <c r="G978" s="8"/>
    </row>
    <row r="979" spans="1:7" ht="15" x14ac:dyDescent="0.15">
      <c r="A979" s="8" t="s">
        <v>49</v>
      </c>
      <c r="B979" s="8" t="s">
        <v>128</v>
      </c>
      <c r="C979" s="8" t="s">
        <v>2437</v>
      </c>
      <c r="D979" s="9">
        <v>4.7375211356280297E-2</v>
      </c>
      <c r="E979" s="9">
        <v>1.28530455915974E-2</v>
      </c>
      <c r="F979" s="10">
        <v>2.2788395087274999E-4</v>
      </c>
      <c r="G979" s="8"/>
    </row>
    <row r="980" spans="1:7" ht="15" x14ac:dyDescent="0.15">
      <c r="A980" s="8" t="s">
        <v>49</v>
      </c>
      <c r="B980" s="8" t="s">
        <v>128</v>
      </c>
      <c r="C980" s="8" t="s">
        <v>2438</v>
      </c>
      <c r="D980" s="9">
        <v>4.5830940937461401E-2</v>
      </c>
      <c r="E980" s="9">
        <v>1.2890161498759E-2</v>
      </c>
      <c r="F980" s="10">
        <v>3.7726409225836001E-4</v>
      </c>
      <c r="G980" s="8"/>
    </row>
    <row r="981" spans="1:7" ht="15" x14ac:dyDescent="0.15">
      <c r="A981" s="8" t="s">
        <v>49</v>
      </c>
      <c r="B981" s="8" t="s">
        <v>128</v>
      </c>
      <c r="C981" s="8" t="s">
        <v>2439</v>
      </c>
      <c r="D981" s="9">
        <v>4.3066808030679603E-2</v>
      </c>
      <c r="E981" s="9">
        <v>1.2476151701217599E-2</v>
      </c>
      <c r="F981" s="10">
        <v>5.5659116304093096E-4</v>
      </c>
      <c r="G981" s="8"/>
    </row>
    <row r="982" spans="1:7" ht="15" x14ac:dyDescent="0.15">
      <c r="A982" s="8" t="s">
        <v>49</v>
      </c>
      <c r="B982" s="8" t="s">
        <v>128</v>
      </c>
      <c r="C982" s="8" t="s">
        <v>2440</v>
      </c>
      <c r="D982" s="9">
        <v>4.61698687259052E-2</v>
      </c>
      <c r="E982" s="9">
        <v>1.28980203041862E-2</v>
      </c>
      <c r="F982" s="10">
        <v>3.4410878054388699E-4</v>
      </c>
      <c r="G982" s="8"/>
    </row>
    <row r="983" spans="1:7" ht="15" x14ac:dyDescent="0.15">
      <c r="A983" s="8" t="s">
        <v>49</v>
      </c>
      <c r="B983" s="8" t="s">
        <v>128</v>
      </c>
      <c r="C983" s="8" t="s">
        <v>2441</v>
      </c>
      <c r="D983" s="9">
        <v>4.69189224114707E-2</v>
      </c>
      <c r="E983" s="9">
        <v>1.2900513196936801E-2</v>
      </c>
      <c r="F983" s="10">
        <v>2.7585218540220399E-4</v>
      </c>
      <c r="G983" s="8"/>
    </row>
    <row r="984" spans="1:7" ht="15" x14ac:dyDescent="0.15">
      <c r="A984" s="8" t="s">
        <v>49</v>
      </c>
      <c r="B984" s="8" t="s">
        <v>128</v>
      </c>
      <c r="C984" s="8" t="s">
        <v>2442</v>
      </c>
      <c r="D984" s="9">
        <v>4.4205300674530899E-2</v>
      </c>
      <c r="E984" s="9">
        <v>1.2957365831801E-2</v>
      </c>
      <c r="F984" s="10">
        <v>6.4583696042620905E-4</v>
      </c>
      <c r="G984" s="8"/>
    </row>
    <row r="985" spans="1:7" ht="15" x14ac:dyDescent="0.15">
      <c r="A985" s="8" t="s">
        <v>49</v>
      </c>
      <c r="B985" s="8" t="s">
        <v>128</v>
      </c>
      <c r="C985" s="8" t="s">
        <v>2443</v>
      </c>
      <c r="D985" s="9">
        <v>4.7352754116786598E-2</v>
      </c>
      <c r="E985" s="9">
        <v>1.2923149860471E-2</v>
      </c>
      <c r="F985" s="10">
        <v>2.4813173114786199E-4</v>
      </c>
      <c r="G985" s="8"/>
    </row>
    <row r="986" spans="1:7" ht="15" x14ac:dyDescent="0.15">
      <c r="A986" s="8" t="s">
        <v>49</v>
      </c>
      <c r="B986" s="8" t="s">
        <v>128</v>
      </c>
      <c r="C986" s="8" t="s">
        <v>2444</v>
      </c>
      <c r="D986" s="9">
        <v>4.5610424788401799E-2</v>
      </c>
      <c r="E986" s="9">
        <v>1.2916634649101999E-2</v>
      </c>
      <c r="F986" s="10">
        <v>4.13775161892098E-4</v>
      </c>
      <c r="G986" s="8"/>
    </row>
    <row r="987" spans="1:7" ht="15" x14ac:dyDescent="0.15">
      <c r="A987" s="8" t="s">
        <v>49</v>
      </c>
      <c r="B987" s="8" t="s">
        <v>128</v>
      </c>
      <c r="C987" s="8" t="s">
        <v>2445</v>
      </c>
      <c r="D987" s="9">
        <v>4.6895361257333998E-2</v>
      </c>
      <c r="E987" s="9">
        <v>1.28946957271948E-2</v>
      </c>
      <c r="F987" s="10">
        <v>2.7605176179773397E-4</v>
      </c>
      <c r="G987" s="8"/>
    </row>
    <row r="988" spans="1:7" ht="15" x14ac:dyDescent="0.15">
      <c r="A988" s="8" t="s">
        <v>49</v>
      </c>
      <c r="B988" s="8" t="s">
        <v>128</v>
      </c>
      <c r="C988" s="8" t="s">
        <v>2447</v>
      </c>
      <c r="D988" s="9">
        <v>4.71467287155082E-2</v>
      </c>
      <c r="E988" s="9">
        <v>1.28671530250916E-2</v>
      </c>
      <c r="F988" s="10">
        <v>2.4819523686405202E-4</v>
      </c>
      <c r="G988" s="8"/>
    </row>
    <row r="989" spans="1:7" ht="15" x14ac:dyDescent="0.15">
      <c r="A989" s="8" t="s">
        <v>49</v>
      </c>
      <c r="B989" s="8" t="s">
        <v>128</v>
      </c>
      <c r="C989" s="8" t="s">
        <v>2449</v>
      </c>
      <c r="D989" s="9">
        <v>4.63802536718812E-2</v>
      </c>
      <c r="E989" s="9">
        <v>1.2910839022642199E-2</v>
      </c>
      <c r="F989" s="10">
        <v>3.27709186335102E-4</v>
      </c>
      <c r="G989" s="8"/>
    </row>
    <row r="990" spans="1:7" ht="15" x14ac:dyDescent="0.15">
      <c r="A990" s="8" t="s">
        <v>49</v>
      </c>
      <c r="B990" s="8" t="s">
        <v>128</v>
      </c>
      <c r="C990" s="8" t="s">
        <v>2450</v>
      </c>
      <c r="D990" s="9">
        <v>4.7435292238940198E-2</v>
      </c>
      <c r="E990" s="9">
        <v>1.29103349692598E-2</v>
      </c>
      <c r="F990" s="10">
        <v>2.3858569826302E-4</v>
      </c>
      <c r="G990" s="8"/>
    </row>
    <row r="991" spans="1:7" ht="15" x14ac:dyDescent="0.15">
      <c r="A991" s="8" t="s">
        <v>49</v>
      </c>
      <c r="B991" s="8" t="s">
        <v>128</v>
      </c>
      <c r="C991" s="8" t="s">
        <v>2451</v>
      </c>
      <c r="D991" s="9">
        <v>4.60337463119702E-2</v>
      </c>
      <c r="E991" s="9">
        <v>1.29069243774078E-2</v>
      </c>
      <c r="F991" s="10">
        <v>3.6165248274038598E-4</v>
      </c>
      <c r="G991" s="8"/>
    </row>
    <row r="992" spans="1:7" ht="15" x14ac:dyDescent="0.15">
      <c r="A992" s="8" t="s">
        <v>49</v>
      </c>
      <c r="B992" s="8" t="s">
        <v>128</v>
      </c>
      <c r="C992" s="8" t="s">
        <v>2452</v>
      </c>
      <c r="D992" s="9">
        <v>4.4151244667576597E-2</v>
      </c>
      <c r="E992" s="9">
        <v>1.24188004061271E-2</v>
      </c>
      <c r="F992" s="10">
        <v>3.7770030050250501E-4</v>
      </c>
      <c r="G992" s="8"/>
    </row>
    <row r="993" spans="1:7" ht="15" x14ac:dyDescent="0.15">
      <c r="A993" s="8" t="s">
        <v>49</v>
      </c>
      <c r="B993" s="8" t="s">
        <v>128</v>
      </c>
      <c r="C993" s="8" t="s">
        <v>2453</v>
      </c>
      <c r="D993" s="9">
        <v>4.6938735324191502E-2</v>
      </c>
      <c r="E993" s="9">
        <v>1.2884277906697999E-2</v>
      </c>
      <c r="F993" s="10">
        <v>2.6937229789744302E-4</v>
      </c>
      <c r="G993" s="8"/>
    </row>
    <row r="994" spans="1:7" ht="15" x14ac:dyDescent="0.15">
      <c r="A994" s="8" t="s">
        <v>49</v>
      </c>
      <c r="B994" s="8" t="s">
        <v>128</v>
      </c>
      <c r="C994" s="8" t="s">
        <v>2455</v>
      </c>
      <c r="D994" s="9">
        <v>4.6602724960984901E-2</v>
      </c>
      <c r="E994" s="9">
        <v>1.29087569225407E-2</v>
      </c>
      <c r="F994" s="10">
        <v>3.0600388237944198E-4</v>
      </c>
      <c r="G994" s="8"/>
    </row>
    <row r="995" spans="1:7" ht="15" x14ac:dyDescent="0.15">
      <c r="A995" s="8" t="s">
        <v>49</v>
      </c>
      <c r="B995" s="8" t="s">
        <v>128</v>
      </c>
      <c r="C995" s="8" t="s">
        <v>2456</v>
      </c>
      <c r="D995" s="9">
        <v>4.7290843160721303E-2</v>
      </c>
      <c r="E995" s="9">
        <v>1.2842570876367899E-2</v>
      </c>
      <c r="F995" s="10">
        <v>2.3109368117706799E-4</v>
      </c>
      <c r="G995" s="8"/>
    </row>
    <row r="996" spans="1:7" ht="15" x14ac:dyDescent="0.15">
      <c r="A996" s="8" t="s">
        <v>49</v>
      </c>
      <c r="B996" s="8" t="s">
        <v>128</v>
      </c>
      <c r="C996" s="8" t="s">
        <v>2457</v>
      </c>
      <c r="D996" s="9">
        <v>4.6839110565633203E-2</v>
      </c>
      <c r="E996" s="9">
        <v>1.2901126952892901E-2</v>
      </c>
      <c r="F996" s="10">
        <v>2.8273942356810399E-4</v>
      </c>
      <c r="G996" s="8"/>
    </row>
    <row r="997" spans="1:7" ht="15" x14ac:dyDescent="0.15">
      <c r="A997" s="8" t="s">
        <v>49</v>
      </c>
      <c r="B997" s="8" t="s">
        <v>128</v>
      </c>
      <c r="C997" s="8" t="s">
        <v>2458</v>
      </c>
      <c r="D997" s="9">
        <v>4.61439319039939E-2</v>
      </c>
      <c r="E997" s="9">
        <v>1.29149518860214E-2</v>
      </c>
      <c r="F997" s="10">
        <v>3.5303913371091E-4</v>
      </c>
      <c r="G997" s="8"/>
    </row>
    <row r="998" spans="1:7" ht="15" x14ac:dyDescent="0.15">
      <c r="A998" s="8" t="s">
        <v>49</v>
      </c>
      <c r="B998" s="8" t="s">
        <v>128</v>
      </c>
      <c r="C998" s="8" t="s">
        <v>2459</v>
      </c>
      <c r="D998" s="9">
        <v>4.4997357477383197E-2</v>
      </c>
      <c r="E998" s="9">
        <v>1.28958092507627E-2</v>
      </c>
      <c r="F998" s="10">
        <v>4.8428586349466801E-4</v>
      </c>
      <c r="G998" s="8"/>
    </row>
    <row r="999" spans="1:7" ht="15" x14ac:dyDescent="0.15">
      <c r="A999" s="8" t="s">
        <v>49</v>
      </c>
      <c r="B999" s="8" t="s">
        <v>128</v>
      </c>
      <c r="C999" s="8" t="s">
        <v>2461</v>
      </c>
      <c r="D999" s="9">
        <v>4.6875126527335401E-2</v>
      </c>
      <c r="E999" s="9">
        <v>1.28828883096545E-2</v>
      </c>
      <c r="F999" s="10">
        <v>2.74169695670589E-4</v>
      </c>
      <c r="G999" s="8"/>
    </row>
    <row r="1000" spans="1:7" ht="15" x14ac:dyDescent="0.15">
      <c r="A1000" s="8" t="s">
        <v>49</v>
      </c>
      <c r="B1000" s="8" t="s">
        <v>128</v>
      </c>
      <c r="C1000" s="8" t="s">
        <v>2465</v>
      </c>
      <c r="D1000" s="9">
        <v>4.3507764269442598E-2</v>
      </c>
      <c r="E1000" s="9">
        <v>1.2868342575760401E-2</v>
      </c>
      <c r="F1000" s="10">
        <v>7.2224625880309805E-4</v>
      </c>
      <c r="G1000" s="8"/>
    </row>
    <row r="1001" spans="1:7" ht="15" x14ac:dyDescent="0.15">
      <c r="A1001" s="8" t="s">
        <v>49</v>
      </c>
      <c r="B1001" s="8" t="s">
        <v>128</v>
      </c>
      <c r="C1001" s="8" t="s">
        <v>2466</v>
      </c>
      <c r="D1001" s="9">
        <v>4.6048139636526098E-2</v>
      </c>
      <c r="E1001" s="9">
        <v>1.2902212387704601E-2</v>
      </c>
      <c r="F1001" s="10">
        <v>3.58331201620937E-4</v>
      </c>
      <c r="G1001" s="8"/>
    </row>
    <row r="1002" spans="1:7" ht="15" x14ac:dyDescent="0.15">
      <c r="A1002" s="8" t="s">
        <v>49</v>
      </c>
      <c r="B1002" s="8" t="s">
        <v>128</v>
      </c>
      <c r="C1002" s="8" t="s">
        <v>2473</v>
      </c>
      <c r="D1002" s="9">
        <v>4.6061878246257397E-2</v>
      </c>
      <c r="E1002" s="9">
        <v>1.29075803830746E-2</v>
      </c>
      <c r="F1002" s="10">
        <v>3.58905872330955E-4</v>
      </c>
      <c r="G1002" s="8"/>
    </row>
    <row r="1003" spans="1:7" ht="15" x14ac:dyDescent="0.15">
      <c r="A1003" s="8" t="s">
        <v>49</v>
      </c>
      <c r="B1003" s="8" t="s">
        <v>128</v>
      </c>
      <c r="C1003" s="8" t="s">
        <v>2476</v>
      </c>
      <c r="D1003" s="9">
        <v>4.57471000780834E-2</v>
      </c>
      <c r="E1003" s="9">
        <v>1.29366558202285E-2</v>
      </c>
      <c r="F1003" s="10">
        <v>4.0586813134424297E-4</v>
      </c>
      <c r="G1003" s="8"/>
    </row>
    <row r="1004" spans="1:7" ht="15" x14ac:dyDescent="0.15">
      <c r="A1004" s="8" t="s">
        <v>49</v>
      </c>
      <c r="B1004" s="8" t="s">
        <v>128</v>
      </c>
      <c r="C1004" s="8" t="s">
        <v>2477</v>
      </c>
      <c r="D1004" s="9">
        <v>4.72364038664543E-2</v>
      </c>
      <c r="E1004" s="9">
        <v>1.30247647766264E-2</v>
      </c>
      <c r="F1004" s="10">
        <v>2.8711005067274202E-4</v>
      </c>
      <c r="G1004" s="8"/>
    </row>
    <row r="1005" spans="1:7" ht="15" x14ac:dyDescent="0.15">
      <c r="A1005" s="8" t="s">
        <v>49</v>
      </c>
      <c r="B1005" s="8" t="s">
        <v>128</v>
      </c>
      <c r="C1005" s="8" t="s">
        <v>2479</v>
      </c>
      <c r="D1005" s="9">
        <v>4.6209299840310698E-2</v>
      </c>
      <c r="E1005" s="9">
        <v>1.29140482218481E-2</v>
      </c>
      <c r="F1005" s="10">
        <v>3.4594280236352498E-4</v>
      </c>
      <c r="G1005" s="8"/>
    </row>
    <row r="1006" spans="1:7" ht="15" x14ac:dyDescent="0.15">
      <c r="A1006" s="8" t="s">
        <v>49</v>
      </c>
      <c r="B1006" s="8" t="s">
        <v>128</v>
      </c>
      <c r="C1006" s="8" t="s">
        <v>2480</v>
      </c>
      <c r="D1006" s="9">
        <v>4.6024839099929798E-2</v>
      </c>
      <c r="E1006" s="9">
        <v>1.29077946924859E-2</v>
      </c>
      <c r="F1006" s="10">
        <v>3.6293823628752599E-4</v>
      </c>
      <c r="G1006" s="8"/>
    </row>
    <row r="1007" spans="1:7" ht="15" x14ac:dyDescent="0.15">
      <c r="A1007" s="8" t="s">
        <v>49</v>
      </c>
      <c r="B1007" s="8" t="s">
        <v>128</v>
      </c>
      <c r="C1007" s="8" t="s">
        <v>2481</v>
      </c>
      <c r="D1007" s="9">
        <v>4.6271963943586701E-2</v>
      </c>
      <c r="E1007" s="9">
        <v>1.29228448434867E-2</v>
      </c>
      <c r="F1007" s="10">
        <v>3.4276289231282501E-4</v>
      </c>
      <c r="G1007" s="8"/>
    </row>
    <row r="1008" spans="1:7" ht="15" x14ac:dyDescent="0.15">
      <c r="A1008" s="8" t="s">
        <v>49</v>
      </c>
      <c r="B1008" s="8" t="s">
        <v>128</v>
      </c>
      <c r="C1008" s="8" t="s">
        <v>2482</v>
      </c>
      <c r="D1008" s="9">
        <v>4.6264930496778003E-2</v>
      </c>
      <c r="E1008" s="9">
        <v>1.29078329333936E-2</v>
      </c>
      <c r="F1008" s="10">
        <v>3.3804513865630701E-4</v>
      </c>
      <c r="G1008" s="8"/>
    </row>
    <row r="1009" spans="1:7" ht="15" x14ac:dyDescent="0.15">
      <c r="A1009" s="8" t="s">
        <v>49</v>
      </c>
      <c r="B1009" s="8" t="s">
        <v>128</v>
      </c>
      <c r="C1009" s="8" t="s">
        <v>2483</v>
      </c>
      <c r="D1009" s="9">
        <v>4.6091068627774803E-2</v>
      </c>
      <c r="E1009" s="9">
        <v>1.2919334414719499E-2</v>
      </c>
      <c r="F1009" s="10">
        <v>3.6026046234514101E-4</v>
      </c>
      <c r="G1009" s="8"/>
    </row>
    <row r="1010" spans="1:7" ht="15" x14ac:dyDescent="0.15">
      <c r="A1010" s="8" t="s">
        <v>49</v>
      </c>
      <c r="B1010" s="8" t="s">
        <v>128</v>
      </c>
      <c r="C1010" s="8" t="s">
        <v>2484</v>
      </c>
      <c r="D1010" s="9">
        <v>4.6790585709586101E-2</v>
      </c>
      <c r="E1010" s="9">
        <v>1.2878288290618699E-2</v>
      </c>
      <c r="F1010" s="10">
        <v>2.7982770927833199E-4</v>
      </c>
      <c r="G1010" s="8"/>
    </row>
    <row r="1011" spans="1:7" ht="15" x14ac:dyDescent="0.15">
      <c r="A1011" s="8" t="s">
        <v>49</v>
      </c>
      <c r="B1011" s="8" t="s">
        <v>128</v>
      </c>
      <c r="C1011" s="8" t="s">
        <v>2488</v>
      </c>
      <c r="D1011" s="9">
        <v>4.5414675657338102E-2</v>
      </c>
      <c r="E1011" s="9">
        <v>1.28762018127408E-2</v>
      </c>
      <c r="F1011" s="10">
        <v>4.2025831787519699E-4</v>
      </c>
      <c r="G1011" s="8"/>
    </row>
    <row r="1012" spans="1:7" ht="15" x14ac:dyDescent="0.15">
      <c r="A1012" s="8" t="s">
        <v>49</v>
      </c>
      <c r="B1012" s="8" t="s">
        <v>128</v>
      </c>
      <c r="C1012" s="8" t="s">
        <v>2490</v>
      </c>
      <c r="D1012" s="9">
        <v>4.7484847283774799E-2</v>
      </c>
      <c r="E1012" s="9">
        <v>1.2794921007636101E-2</v>
      </c>
      <c r="F1012" s="10">
        <v>2.0625760895837301E-4</v>
      </c>
      <c r="G1012" s="8"/>
    </row>
    <row r="1013" spans="1:7" ht="15" x14ac:dyDescent="0.15">
      <c r="A1013" s="8" t="s">
        <v>49</v>
      </c>
      <c r="B1013" s="8" t="s">
        <v>128</v>
      </c>
      <c r="C1013" s="8" t="s">
        <v>2492</v>
      </c>
      <c r="D1013" s="9">
        <v>4.6175025307218197E-2</v>
      </c>
      <c r="E1013" s="9">
        <v>1.29108808066927E-2</v>
      </c>
      <c r="F1013" s="10">
        <v>3.4830162874768198E-4</v>
      </c>
      <c r="G1013" s="8"/>
    </row>
    <row r="1014" spans="1:7" ht="15" x14ac:dyDescent="0.15">
      <c r="A1014" s="8" t="s">
        <v>49</v>
      </c>
      <c r="B1014" s="8" t="s">
        <v>128</v>
      </c>
      <c r="C1014" s="8" t="s">
        <v>2494</v>
      </c>
      <c r="D1014" s="9">
        <v>4.5844470346461302E-2</v>
      </c>
      <c r="E1014" s="9">
        <v>1.2891370845727199E-2</v>
      </c>
      <c r="F1014" s="10">
        <v>3.7623799326630002E-4</v>
      </c>
      <c r="G1014" s="8"/>
    </row>
    <row r="1015" spans="1:7" ht="15" x14ac:dyDescent="0.15">
      <c r="A1015" s="8" t="s">
        <v>49</v>
      </c>
      <c r="B1015" s="8" t="s">
        <v>128</v>
      </c>
      <c r="C1015" s="8" t="s">
        <v>2497</v>
      </c>
      <c r="D1015" s="9">
        <v>4.6225467434089999E-2</v>
      </c>
      <c r="E1015" s="9">
        <v>1.29186600211796E-2</v>
      </c>
      <c r="F1015" s="10">
        <v>3.4597706165045999E-4</v>
      </c>
      <c r="G1015" s="8"/>
    </row>
    <row r="1016" spans="1:7" ht="15" x14ac:dyDescent="0.15">
      <c r="A1016" s="8" t="s">
        <v>49</v>
      </c>
      <c r="B1016" s="8" t="s">
        <v>128</v>
      </c>
      <c r="C1016" s="8" t="s">
        <v>2500</v>
      </c>
      <c r="D1016" s="9">
        <v>4.6524292025761603E-2</v>
      </c>
      <c r="E1016" s="9">
        <v>1.2908494521171401E-2</v>
      </c>
      <c r="F1016" s="10">
        <v>3.1316294351087199E-4</v>
      </c>
      <c r="G1016" s="8"/>
    </row>
    <row r="1017" spans="1:7" ht="15" x14ac:dyDescent="0.15">
      <c r="A1017" s="8" t="s">
        <v>49</v>
      </c>
      <c r="B1017" s="8" t="s">
        <v>128</v>
      </c>
      <c r="C1017" s="8" t="s">
        <v>2501</v>
      </c>
      <c r="D1017" s="9">
        <v>4.62519231158975E-2</v>
      </c>
      <c r="E1017" s="9">
        <v>1.2931584662309E-2</v>
      </c>
      <c r="F1017" s="10">
        <v>3.4800806914144102E-4</v>
      </c>
      <c r="G1017" s="8"/>
    </row>
    <row r="1018" spans="1:7" ht="15" x14ac:dyDescent="0.15">
      <c r="A1018" s="8" t="s">
        <v>49</v>
      </c>
      <c r="B1018" s="8" t="s">
        <v>128</v>
      </c>
      <c r="C1018" s="8" t="s">
        <v>2502</v>
      </c>
      <c r="D1018" s="9">
        <v>4.5209517753688901E-2</v>
      </c>
      <c r="E1018" s="9">
        <v>1.28472555691206E-2</v>
      </c>
      <c r="F1018" s="10">
        <v>4.3317347886401303E-4</v>
      </c>
      <c r="G1018" s="8"/>
    </row>
    <row r="1019" spans="1:7" ht="15" x14ac:dyDescent="0.15">
      <c r="A1019" s="8" t="s">
        <v>49</v>
      </c>
      <c r="B1019" s="8" t="s">
        <v>128</v>
      </c>
      <c r="C1019" s="8" t="s">
        <v>2503</v>
      </c>
      <c r="D1019" s="9">
        <v>4.5417855946974603E-2</v>
      </c>
      <c r="E1019" s="9">
        <v>1.29790882717934E-2</v>
      </c>
      <c r="F1019" s="10">
        <v>4.6646356948155297E-4</v>
      </c>
      <c r="G1019" s="8"/>
    </row>
    <row r="1020" spans="1:7" ht="15" x14ac:dyDescent="0.15">
      <c r="A1020" s="8" t="s">
        <v>49</v>
      </c>
      <c r="B1020" s="8" t="s">
        <v>128</v>
      </c>
      <c r="C1020" s="8" t="s">
        <v>2504</v>
      </c>
      <c r="D1020" s="9">
        <v>4.6587637363607E-2</v>
      </c>
      <c r="E1020" s="9">
        <v>1.29036240374527E-2</v>
      </c>
      <c r="F1020" s="10">
        <v>3.0568924539784798E-4</v>
      </c>
      <c r="G1020" s="8"/>
    </row>
    <row r="1021" spans="1:7" ht="15" x14ac:dyDescent="0.15">
      <c r="A1021" s="8" t="s">
        <v>49</v>
      </c>
      <c r="B1021" s="8" t="s">
        <v>128</v>
      </c>
      <c r="C1021" s="8" t="s">
        <v>2506</v>
      </c>
      <c r="D1021" s="9">
        <v>4.5275310828515998E-2</v>
      </c>
      <c r="E1021" s="9">
        <v>1.28155554610961E-2</v>
      </c>
      <c r="F1021" s="10">
        <v>4.1112073362347101E-4</v>
      </c>
      <c r="G1021" s="8"/>
    </row>
    <row r="1022" spans="1:7" ht="15" x14ac:dyDescent="0.15">
      <c r="A1022" s="8" t="s">
        <v>49</v>
      </c>
      <c r="B1022" s="8" t="s">
        <v>128</v>
      </c>
      <c r="C1022" s="8" t="s">
        <v>2507</v>
      </c>
      <c r="D1022" s="9">
        <v>4.74256237491716E-2</v>
      </c>
      <c r="E1022" s="9">
        <v>1.2893924218584299E-2</v>
      </c>
      <c r="F1022" s="10">
        <v>2.34943475938829E-4</v>
      </c>
      <c r="G1022" s="8"/>
    </row>
    <row r="1023" spans="1:7" ht="15" x14ac:dyDescent="0.15">
      <c r="A1023" s="8" t="s">
        <v>49</v>
      </c>
      <c r="B1023" s="8" t="s">
        <v>128</v>
      </c>
      <c r="C1023" s="8" t="s">
        <v>2509</v>
      </c>
      <c r="D1023" s="9">
        <v>4.61138753556741E-2</v>
      </c>
      <c r="E1023" s="9">
        <v>1.2948264386150999E-2</v>
      </c>
      <c r="F1023" s="10">
        <v>3.68890572247554E-4</v>
      </c>
      <c r="G1023" s="8"/>
    </row>
    <row r="1024" spans="1:7" ht="15" x14ac:dyDescent="0.15">
      <c r="A1024" s="8" t="s">
        <v>49</v>
      </c>
      <c r="B1024" s="8" t="s">
        <v>128</v>
      </c>
      <c r="C1024" s="8" t="s">
        <v>2511</v>
      </c>
      <c r="D1024" s="9">
        <v>4.6686375042504898E-2</v>
      </c>
      <c r="E1024" s="9">
        <v>1.2915509027975501E-2</v>
      </c>
      <c r="F1024" s="10">
        <v>3.0063410336097498E-4</v>
      </c>
      <c r="G1024" s="8"/>
    </row>
    <row r="1025" spans="1:7" ht="15" x14ac:dyDescent="0.15">
      <c r="A1025" s="8" t="s">
        <v>49</v>
      </c>
      <c r="B1025" s="8" t="s">
        <v>128</v>
      </c>
      <c r="C1025" s="8" t="s">
        <v>2512</v>
      </c>
      <c r="D1025" s="9">
        <v>4.6488796226777901E-2</v>
      </c>
      <c r="E1025" s="9">
        <v>1.29083671743353E-2</v>
      </c>
      <c r="F1025" s="10">
        <v>3.1645131911156598E-4</v>
      </c>
      <c r="G1025" s="8"/>
    </row>
    <row r="1026" spans="1:7" ht="15" x14ac:dyDescent="0.15">
      <c r="A1026" s="8" t="s">
        <v>49</v>
      </c>
      <c r="B1026" s="8" t="s">
        <v>128</v>
      </c>
      <c r="C1026" s="8" t="s">
        <v>2513</v>
      </c>
      <c r="D1026" s="9">
        <v>4.64802656422066E-2</v>
      </c>
      <c r="E1026" s="9">
        <v>1.29196705169102E-2</v>
      </c>
      <c r="F1026" s="10">
        <v>3.2112317995975801E-4</v>
      </c>
      <c r="G1026" s="8"/>
    </row>
    <row r="1027" spans="1:7" ht="15" x14ac:dyDescent="0.15">
      <c r="A1027" s="8" t="s">
        <v>49</v>
      </c>
      <c r="B1027" s="8" t="s">
        <v>128</v>
      </c>
      <c r="C1027" s="8" t="s">
        <v>2515</v>
      </c>
      <c r="D1027" s="9">
        <v>4.7432933969983403E-2</v>
      </c>
      <c r="E1027" s="9">
        <v>1.27867747826366E-2</v>
      </c>
      <c r="F1027" s="10">
        <v>2.0764375618695101E-4</v>
      </c>
      <c r="G1027" s="8"/>
    </row>
    <row r="1028" spans="1:7" ht="15" x14ac:dyDescent="0.15">
      <c r="A1028" s="8" t="s">
        <v>49</v>
      </c>
      <c r="B1028" s="8" t="s">
        <v>128</v>
      </c>
      <c r="C1028" s="8" t="s">
        <v>2517</v>
      </c>
      <c r="D1028" s="9">
        <v>4.7209918209070799E-2</v>
      </c>
      <c r="E1028" s="9">
        <v>1.2853092636633799E-2</v>
      </c>
      <c r="F1028" s="10">
        <v>2.3968232456920101E-4</v>
      </c>
      <c r="G1028" s="8"/>
    </row>
    <row r="1029" spans="1:7" ht="15" x14ac:dyDescent="0.15">
      <c r="A1029" s="8" t="s">
        <v>49</v>
      </c>
      <c r="B1029" s="8" t="s">
        <v>128</v>
      </c>
      <c r="C1029" s="8" t="s">
        <v>2518</v>
      </c>
      <c r="D1029" s="9">
        <v>4.6434872374542802E-2</v>
      </c>
      <c r="E1029" s="9">
        <v>1.2921664189122301E-2</v>
      </c>
      <c r="F1029" s="10">
        <v>3.2618110821590898E-4</v>
      </c>
      <c r="G1029" s="8"/>
    </row>
    <row r="1030" spans="1:7" ht="15" x14ac:dyDescent="0.15">
      <c r="A1030" s="8" t="s">
        <v>49</v>
      </c>
      <c r="B1030" s="8" t="s">
        <v>128</v>
      </c>
      <c r="C1030" s="8" t="s">
        <v>2521</v>
      </c>
      <c r="D1030" s="9">
        <v>4.6602095661695701E-2</v>
      </c>
      <c r="E1030" s="9">
        <v>1.29029270405652E-2</v>
      </c>
      <c r="F1030" s="10">
        <v>3.0414233636487901E-4</v>
      </c>
      <c r="G1030" s="8"/>
    </row>
    <row r="1031" spans="1:7" ht="15" x14ac:dyDescent="0.15">
      <c r="A1031" s="8" t="s">
        <v>49</v>
      </c>
      <c r="B1031" s="8" t="s">
        <v>128</v>
      </c>
      <c r="C1031" s="8" t="s">
        <v>2523</v>
      </c>
      <c r="D1031" s="9">
        <v>4.6201028741061703E-2</v>
      </c>
      <c r="E1031" s="9">
        <v>1.2912923423149999E-2</v>
      </c>
      <c r="F1031" s="10">
        <v>3.4637821958544E-4</v>
      </c>
      <c r="G1031" s="8"/>
    </row>
    <row r="1032" spans="1:7" ht="15" x14ac:dyDescent="0.15">
      <c r="A1032" s="8" t="s">
        <v>49</v>
      </c>
      <c r="B1032" s="8" t="s">
        <v>128</v>
      </c>
      <c r="C1032" s="8" t="s">
        <v>2524</v>
      </c>
      <c r="D1032" s="9">
        <v>4.5231722352470402E-2</v>
      </c>
      <c r="E1032" s="9">
        <v>1.2910273645205399E-2</v>
      </c>
      <c r="F1032" s="10">
        <v>4.59109387483075E-4</v>
      </c>
      <c r="G1032" s="8"/>
    </row>
    <row r="1033" spans="1:7" ht="15" x14ac:dyDescent="0.15">
      <c r="A1033" s="8" t="s">
        <v>49</v>
      </c>
      <c r="B1033" s="8" t="s">
        <v>128</v>
      </c>
      <c r="C1033" s="8" t="s">
        <v>2526</v>
      </c>
      <c r="D1033" s="9">
        <v>4.6659664211952501E-2</v>
      </c>
      <c r="E1033" s="9">
        <v>1.2908995245511701E-2</v>
      </c>
      <c r="F1033" s="10">
        <v>3.0091873846278897E-4</v>
      </c>
      <c r="G1033" s="8"/>
    </row>
    <row r="1034" spans="1:7" ht="15" x14ac:dyDescent="0.15">
      <c r="A1034" s="8" t="s">
        <v>49</v>
      </c>
      <c r="B1034" s="8" t="s">
        <v>128</v>
      </c>
      <c r="C1034" s="8" t="s">
        <v>2527</v>
      </c>
      <c r="D1034" s="9">
        <v>4.3637136141115897E-2</v>
      </c>
      <c r="E1034" s="9">
        <v>1.28256645761246E-2</v>
      </c>
      <c r="F1034" s="10">
        <v>6.6814045550925901E-4</v>
      </c>
      <c r="G1034" s="8"/>
    </row>
    <row r="1035" spans="1:7" ht="15" x14ac:dyDescent="0.15">
      <c r="A1035" s="8" t="s">
        <v>49</v>
      </c>
      <c r="B1035" s="8" t="s">
        <v>128</v>
      </c>
      <c r="C1035" s="8" t="s">
        <v>2528</v>
      </c>
      <c r="D1035" s="9">
        <v>4.5769328071735602E-2</v>
      </c>
      <c r="E1035" s="9">
        <v>1.28936490158061E-2</v>
      </c>
      <c r="F1035" s="10">
        <v>3.8558607322980399E-4</v>
      </c>
      <c r="G1035" s="8"/>
    </row>
    <row r="1036" spans="1:7" ht="15" x14ac:dyDescent="0.15">
      <c r="A1036" s="8" t="s">
        <v>49</v>
      </c>
      <c r="B1036" s="8" t="s">
        <v>128</v>
      </c>
      <c r="C1036" s="8" t="s">
        <v>2530</v>
      </c>
      <c r="D1036" s="9">
        <v>4.7509514170797601E-2</v>
      </c>
      <c r="E1036" s="9">
        <v>1.31173191114908E-2</v>
      </c>
      <c r="F1036" s="10">
        <v>2.9245613464293099E-4</v>
      </c>
      <c r="G1036" s="8"/>
    </row>
    <row r="1037" spans="1:7" ht="15" x14ac:dyDescent="0.15">
      <c r="A1037" s="8" t="s">
        <v>49</v>
      </c>
      <c r="B1037" s="8" t="s">
        <v>128</v>
      </c>
      <c r="C1037" s="8" t="s">
        <v>2533</v>
      </c>
      <c r="D1037" s="9">
        <v>4.6020810012787898E-2</v>
      </c>
      <c r="E1037" s="9">
        <v>1.2919398419328199E-2</v>
      </c>
      <c r="F1037" s="10">
        <v>3.6783282956634201E-4</v>
      </c>
      <c r="G1037" s="8"/>
    </row>
    <row r="1038" spans="1:7" ht="15" x14ac:dyDescent="0.15">
      <c r="A1038" s="8" t="s">
        <v>49</v>
      </c>
      <c r="B1038" s="8" t="s">
        <v>128</v>
      </c>
      <c r="C1038" s="8" t="s">
        <v>2534</v>
      </c>
      <c r="D1038" s="9">
        <v>4.5514960146421403E-2</v>
      </c>
      <c r="E1038" s="9">
        <v>1.2949615216333E-2</v>
      </c>
      <c r="F1038" s="10">
        <v>4.4012974553548902E-4</v>
      </c>
      <c r="G1038" s="8"/>
    </row>
    <row r="1039" spans="1:7" ht="15" x14ac:dyDescent="0.15">
      <c r="A1039" s="8" t="s">
        <v>49</v>
      </c>
      <c r="B1039" s="8" t="s">
        <v>128</v>
      </c>
      <c r="C1039" s="8" t="s">
        <v>2535</v>
      </c>
      <c r="D1039" s="9">
        <v>4.55670153508623E-2</v>
      </c>
      <c r="E1039" s="9">
        <v>1.29016860287167E-2</v>
      </c>
      <c r="F1039" s="10">
        <v>4.1263971150312298E-4</v>
      </c>
      <c r="G1039" s="8"/>
    </row>
    <row r="1040" spans="1:7" ht="15" x14ac:dyDescent="0.15">
      <c r="A1040" s="8" t="s">
        <v>49</v>
      </c>
      <c r="B1040" s="8" t="s">
        <v>128</v>
      </c>
      <c r="C1040" s="8" t="s">
        <v>2536</v>
      </c>
      <c r="D1040" s="9">
        <v>4.6013937750917902E-2</v>
      </c>
      <c r="E1040" s="9">
        <v>1.2902676290718401E-2</v>
      </c>
      <c r="F1040" s="10">
        <v>3.6215072435006403E-4</v>
      </c>
      <c r="G1040" s="8"/>
    </row>
    <row r="1041" spans="1:7" ht="15" x14ac:dyDescent="0.15">
      <c r="A1041" s="8" t="s">
        <v>49</v>
      </c>
      <c r="B1041" s="8" t="s">
        <v>128</v>
      </c>
      <c r="C1041" s="8" t="s">
        <v>2537</v>
      </c>
      <c r="D1041" s="9">
        <v>4.7275497952288997E-2</v>
      </c>
      <c r="E1041" s="9">
        <v>1.29243789652517E-2</v>
      </c>
      <c r="F1041" s="10">
        <v>2.54335336227948E-4</v>
      </c>
      <c r="G1041" s="8"/>
    </row>
    <row r="1042" spans="1:7" ht="15" x14ac:dyDescent="0.15">
      <c r="A1042" s="8" t="s">
        <v>49</v>
      </c>
      <c r="B1042" s="8" t="s">
        <v>128</v>
      </c>
      <c r="C1042" s="8" t="s">
        <v>2538</v>
      </c>
      <c r="D1042" s="9">
        <v>4.5741306458692302E-2</v>
      </c>
      <c r="E1042" s="9">
        <v>1.29224236383952E-2</v>
      </c>
      <c r="F1042" s="10">
        <v>4.00605192886767E-4</v>
      </c>
      <c r="G1042" s="8"/>
    </row>
    <row r="1043" spans="1:7" ht="15" x14ac:dyDescent="0.15">
      <c r="A1043" s="8" t="s">
        <v>49</v>
      </c>
      <c r="B1043" s="8" t="s">
        <v>128</v>
      </c>
      <c r="C1043" s="8" t="s">
        <v>2539</v>
      </c>
      <c r="D1043" s="9">
        <v>4.7239933058698301E-2</v>
      </c>
      <c r="E1043" s="9">
        <v>1.28913439936375E-2</v>
      </c>
      <c r="F1043" s="10">
        <v>2.4785205862629301E-4</v>
      </c>
      <c r="G1043" s="8"/>
    </row>
    <row r="1044" spans="1:7" ht="15" x14ac:dyDescent="0.15">
      <c r="A1044" s="8" t="s">
        <v>49</v>
      </c>
      <c r="B1044" s="8" t="s">
        <v>128</v>
      </c>
      <c r="C1044" s="8" t="s">
        <v>2540</v>
      </c>
      <c r="D1044" s="9">
        <v>4.6336780965909999E-2</v>
      </c>
      <c r="E1044" s="9">
        <v>1.2915284363447599E-2</v>
      </c>
      <c r="F1044" s="10">
        <v>3.3354688916583899E-4</v>
      </c>
      <c r="G1044" s="8"/>
    </row>
    <row r="1045" spans="1:7" ht="15" x14ac:dyDescent="0.15">
      <c r="A1045" s="8" t="s">
        <v>49</v>
      </c>
      <c r="B1045" s="8" t="s">
        <v>128</v>
      </c>
      <c r="C1045" s="8" t="s">
        <v>2541</v>
      </c>
      <c r="D1045" s="9">
        <v>4.4374183364324603E-2</v>
      </c>
      <c r="E1045" s="9">
        <v>1.27654355211641E-2</v>
      </c>
      <c r="F1045" s="10">
        <v>5.0872495257680899E-4</v>
      </c>
      <c r="G1045" s="8"/>
    </row>
    <row r="1046" spans="1:7" ht="15" x14ac:dyDescent="0.15">
      <c r="A1046" s="8" t="s">
        <v>49</v>
      </c>
      <c r="B1046" s="8" t="s">
        <v>128</v>
      </c>
      <c r="C1046" s="8" t="s">
        <v>2542</v>
      </c>
      <c r="D1046" s="9">
        <v>4.3393461551543701E-2</v>
      </c>
      <c r="E1046" s="9">
        <v>1.3108561122392601E-2</v>
      </c>
      <c r="F1046" s="10">
        <v>9.3191158117944799E-4</v>
      </c>
      <c r="G1046" s="8"/>
    </row>
    <row r="1047" spans="1:7" ht="15" x14ac:dyDescent="0.15">
      <c r="A1047" s="8" t="s">
        <v>49</v>
      </c>
      <c r="B1047" s="8" t="s">
        <v>128</v>
      </c>
      <c r="C1047" s="8" t="s">
        <v>2543</v>
      </c>
      <c r="D1047" s="9">
        <v>4.5213549896750201E-2</v>
      </c>
      <c r="E1047" s="9">
        <v>1.30083779178576E-2</v>
      </c>
      <c r="F1047" s="10">
        <v>5.0947360878002203E-4</v>
      </c>
      <c r="G1047" s="8"/>
    </row>
    <row r="1048" spans="1:7" ht="15" x14ac:dyDescent="0.15">
      <c r="A1048" s="8" t="s">
        <v>49</v>
      </c>
      <c r="B1048" s="8" t="s">
        <v>128</v>
      </c>
      <c r="C1048" s="8" t="s">
        <v>3649</v>
      </c>
      <c r="D1048" s="9">
        <v>4.6309274406845798E-2</v>
      </c>
      <c r="E1048" s="9">
        <v>1.28629306504793E-2</v>
      </c>
      <c r="F1048" s="10">
        <v>3.1795810631460802E-4</v>
      </c>
      <c r="G1048" s="8"/>
    </row>
    <row r="1049" spans="1:7" ht="15" x14ac:dyDescent="0.15">
      <c r="A1049" s="8" t="s">
        <v>24</v>
      </c>
      <c r="B1049" s="8" t="s">
        <v>147</v>
      </c>
      <c r="C1049" s="8" t="s">
        <v>1714</v>
      </c>
      <c r="D1049" s="9">
        <v>-2.19326484500952E-2</v>
      </c>
      <c r="E1049" s="9">
        <v>8.0369049102532904E-3</v>
      </c>
      <c r="F1049" s="10">
        <v>6.3528263163813003E-3</v>
      </c>
      <c r="G1049" s="8"/>
    </row>
    <row r="1050" spans="1:7" ht="15" x14ac:dyDescent="0.15">
      <c r="A1050" s="8" t="s">
        <v>24</v>
      </c>
      <c r="B1050" s="8" t="s">
        <v>147</v>
      </c>
      <c r="C1050" s="8" t="s">
        <v>1715</v>
      </c>
      <c r="D1050" s="9">
        <v>-2.0540957564450301E-2</v>
      </c>
      <c r="E1050" s="9">
        <v>8.1187470579872599E-3</v>
      </c>
      <c r="F1050" s="10">
        <v>1.1404140605088001E-2</v>
      </c>
      <c r="G1050" s="8"/>
    </row>
    <row r="1051" spans="1:7" ht="15" x14ac:dyDescent="0.15">
      <c r="A1051" s="8" t="s">
        <v>24</v>
      </c>
      <c r="B1051" s="8" t="s">
        <v>147</v>
      </c>
      <c r="C1051" s="8" t="s">
        <v>1717</v>
      </c>
      <c r="D1051" s="9">
        <v>-2.1595325819410899E-2</v>
      </c>
      <c r="E1051" s="9">
        <v>8.0758129000420495E-3</v>
      </c>
      <c r="F1051" s="10">
        <v>7.49357892343319E-3</v>
      </c>
      <c r="G1051" s="8"/>
    </row>
    <row r="1052" spans="1:7" ht="15" x14ac:dyDescent="0.15">
      <c r="A1052" s="8" t="s">
        <v>24</v>
      </c>
      <c r="B1052" s="8" t="s">
        <v>147</v>
      </c>
      <c r="C1052" s="8" t="s">
        <v>1718</v>
      </c>
      <c r="D1052" s="9">
        <v>-2.1788431718608899E-2</v>
      </c>
      <c r="E1052" s="9">
        <v>8.06781034670301E-3</v>
      </c>
      <c r="F1052" s="10">
        <v>6.9201551548925804E-3</v>
      </c>
      <c r="G1052" s="8"/>
    </row>
    <row r="1053" spans="1:7" ht="15" x14ac:dyDescent="0.15">
      <c r="A1053" s="8" t="s">
        <v>24</v>
      </c>
      <c r="B1053" s="8" t="s">
        <v>147</v>
      </c>
      <c r="C1053" s="8" t="s">
        <v>1719</v>
      </c>
      <c r="D1053" s="9">
        <v>-2.0395039135027E-2</v>
      </c>
      <c r="E1053" s="9">
        <v>8.1002185342928593E-3</v>
      </c>
      <c r="F1053" s="10">
        <v>1.18077570493376E-2</v>
      </c>
      <c r="G1053" s="8"/>
    </row>
    <row r="1054" spans="1:7" ht="15" x14ac:dyDescent="0.15">
      <c r="A1054" s="8" t="s">
        <v>24</v>
      </c>
      <c r="B1054" s="8" t="s">
        <v>147</v>
      </c>
      <c r="C1054" s="8" t="s">
        <v>1726</v>
      </c>
      <c r="D1054" s="9">
        <v>-2.0840129911641501E-2</v>
      </c>
      <c r="E1054" s="9">
        <v>8.1199995567420892E-3</v>
      </c>
      <c r="F1054" s="10">
        <v>1.02725115161753E-2</v>
      </c>
      <c r="G1054" s="8"/>
    </row>
    <row r="1055" spans="1:7" ht="15" x14ac:dyDescent="0.15">
      <c r="A1055" s="8" t="s">
        <v>24</v>
      </c>
      <c r="B1055" s="8" t="s">
        <v>147</v>
      </c>
      <c r="C1055" s="8" t="s">
        <v>1729</v>
      </c>
      <c r="D1055" s="9">
        <v>-2.1392068695263399E-2</v>
      </c>
      <c r="E1055" s="9">
        <v>8.1521799904574806E-3</v>
      </c>
      <c r="F1055" s="10">
        <v>8.6880364038001406E-3</v>
      </c>
      <c r="G1055" s="8"/>
    </row>
    <row r="1056" spans="1:7" ht="15" x14ac:dyDescent="0.15">
      <c r="A1056" s="8" t="s">
        <v>24</v>
      </c>
      <c r="B1056" s="8" t="s">
        <v>147</v>
      </c>
      <c r="C1056" s="8" t="s">
        <v>1730</v>
      </c>
      <c r="D1056" s="9">
        <v>-2.2035324729316699E-2</v>
      </c>
      <c r="E1056" s="9">
        <v>8.01417279532461E-3</v>
      </c>
      <c r="F1056" s="10">
        <v>5.9678159007606002E-3</v>
      </c>
      <c r="G1056" s="8"/>
    </row>
    <row r="1057" spans="1:7" ht="15" x14ac:dyDescent="0.15">
      <c r="A1057" s="8" t="s">
        <v>24</v>
      </c>
      <c r="B1057" s="8" t="s">
        <v>147</v>
      </c>
      <c r="C1057" s="8" t="s">
        <v>1732</v>
      </c>
      <c r="D1057" s="9">
        <v>-2.0671045404543301E-2</v>
      </c>
      <c r="E1057" s="9">
        <v>8.0852037857189699E-3</v>
      </c>
      <c r="F1057" s="10">
        <v>1.05685150994552E-2</v>
      </c>
      <c r="G1057" s="8"/>
    </row>
    <row r="1058" spans="1:7" ht="15" x14ac:dyDescent="0.15">
      <c r="A1058" s="8" t="s">
        <v>24</v>
      </c>
      <c r="B1058" s="8" t="s">
        <v>147</v>
      </c>
      <c r="C1058" s="8" t="s">
        <v>1733</v>
      </c>
      <c r="D1058" s="9">
        <v>-2.2093684610417198E-2</v>
      </c>
      <c r="E1058" s="9">
        <v>8.0218067155459292E-3</v>
      </c>
      <c r="F1058" s="10">
        <v>5.8835251728730697E-3</v>
      </c>
      <c r="G1058" s="8"/>
    </row>
    <row r="1059" spans="1:7" ht="15" x14ac:dyDescent="0.15">
      <c r="A1059" s="8" t="s">
        <v>24</v>
      </c>
      <c r="B1059" s="8" t="s">
        <v>147</v>
      </c>
      <c r="C1059" s="8" t="s">
        <v>1734</v>
      </c>
      <c r="D1059" s="9">
        <v>-2.1105585318934399E-2</v>
      </c>
      <c r="E1059" s="9">
        <v>8.1019736262574592E-3</v>
      </c>
      <c r="F1059" s="10">
        <v>9.1876112628265297E-3</v>
      </c>
      <c r="G1059" s="8"/>
    </row>
    <row r="1060" spans="1:7" ht="15" x14ac:dyDescent="0.15">
      <c r="A1060" s="8" t="s">
        <v>24</v>
      </c>
      <c r="B1060" s="8" t="s">
        <v>147</v>
      </c>
      <c r="C1060" s="8" t="s">
        <v>1738</v>
      </c>
      <c r="D1060" s="9">
        <v>-2.1168660846470899E-2</v>
      </c>
      <c r="E1060" s="9">
        <v>8.1039325084919407E-3</v>
      </c>
      <c r="F1060" s="10">
        <v>8.9975626748940302E-3</v>
      </c>
      <c r="G1060" s="8"/>
    </row>
    <row r="1061" spans="1:7" ht="15" x14ac:dyDescent="0.15">
      <c r="A1061" s="8" t="s">
        <v>24</v>
      </c>
      <c r="B1061" s="8" t="s">
        <v>147</v>
      </c>
      <c r="C1061" s="8" t="s">
        <v>1742</v>
      </c>
      <c r="D1061" s="9">
        <v>-2.1556945485983199E-2</v>
      </c>
      <c r="E1061" s="9">
        <v>8.0787996062709408E-3</v>
      </c>
      <c r="F1061" s="10">
        <v>7.6228161212645003E-3</v>
      </c>
      <c r="G1061" s="8"/>
    </row>
    <row r="1062" spans="1:7" ht="15" x14ac:dyDescent="0.15">
      <c r="A1062" s="8" t="s">
        <v>24</v>
      </c>
      <c r="B1062" s="8" t="s">
        <v>147</v>
      </c>
      <c r="C1062" s="8" t="s">
        <v>1743</v>
      </c>
      <c r="D1062" s="9">
        <v>-2.1667230309073301E-2</v>
      </c>
      <c r="E1062" s="9">
        <v>8.0661760409464992E-3</v>
      </c>
      <c r="F1062" s="10">
        <v>7.22733489423945E-3</v>
      </c>
      <c r="G1062" s="8"/>
    </row>
    <row r="1063" spans="1:7" ht="15" x14ac:dyDescent="0.15">
      <c r="A1063" s="8" t="s">
        <v>24</v>
      </c>
      <c r="B1063" s="8" t="s">
        <v>147</v>
      </c>
      <c r="C1063" s="8" t="s">
        <v>1744</v>
      </c>
      <c r="D1063" s="9">
        <v>-2.0902407972221999E-2</v>
      </c>
      <c r="E1063" s="9">
        <v>8.1247168472524701E-3</v>
      </c>
      <c r="F1063" s="10">
        <v>1.00910466342868E-2</v>
      </c>
      <c r="G1063" s="8"/>
    </row>
    <row r="1064" spans="1:7" ht="15" x14ac:dyDescent="0.15">
      <c r="A1064" s="8" t="s">
        <v>24</v>
      </c>
      <c r="B1064" s="8" t="s">
        <v>147</v>
      </c>
      <c r="C1064" s="8" t="s">
        <v>1747</v>
      </c>
      <c r="D1064" s="9">
        <v>-2.18146272273828E-2</v>
      </c>
      <c r="E1064" s="9">
        <v>8.0802613252306896E-3</v>
      </c>
      <c r="F1064" s="10">
        <v>6.9393102741481701E-3</v>
      </c>
      <c r="G1064" s="8"/>
    </row>
    <row r="1065" spans="1:7" ht="15" x14ac:dyDescent="0.15">
      <c r="A1065" s="8" t="s">
        <v>24</v>
      </c>
      <c r="B1065" s="8" t="s">
        <v>147</v>
      </c>
      <c r="C1065" s="8" t="s">
        <v>1748</v>
      </c>
      <c r="D1065" s="9">
        <v>-2.04443594030407E-2</v>
      </c>
      <c r="E1065" s="9">
        <v>8.0665889804872205E-3</v>
      </c>
      <c r="F1065" s="10">
        <v>1.12624278839842E-2</v>
      </c>
      <c r="G1065" s="8"/>
    </row>
    <row r="1066" spans="1:7" ht="15" x14ac:dyDescent="0.15">
      <c r="A1066" s="8" t="s">
        <v>24</v>
      </c>
      <c r="B1066" s="8" t="s">
        <v>147</v>
      </c>
      <c r="C1066" s="8" t="s">
        <v>1751</v>
      </c>
      <c r="D1066" s="9">
        <v>-1.9644420328014601E-2</v>
      </c>
      <c r="E1066" s="9">
        <v>7.9409758444732199E-3</v>
      </c>
      <c r="F1066" s="10">
        <v>1.3368289654638699E-2</v>
      </c>
      <c r="G1066" s="8"/>
    </row>
    <row r="1067" spans="1:7" ht="15" x14ac:dyDescent="0.15">
      <c r="A1067" s="8" t="s">
        <v>24</v>
      </c>
      <c r="B1067" s="8" t="s">
        <v>147</v>
      </c>
      <c r="C1067" s="8" t="s">
        <v>1753</v>
      </c>
      <c r="D1067" s="9">
        <v>-2.07919321442387E-2</v>
      </c>
      <c r="E1067" s="9">
        <v>8.1004954771902293E-3</v>
      </c>
      <c r="F1067" s="10">
        <v>1.02657129445011E-2</v>
      </c>
      <c r="G1067" s="8"/>
    </row>
    <row r="1068" spans="1:7" ht="15" x14ac:dyDescent="0.15">
      <c r="A1068" s="8" t="s">
        <v>24</v>
      </c>
      <c r="B1068" s="8" t="s">
        <v>147</v>
      </c>
      <c r="C1068" s="8" t="s">
        <v>1755</v>
      </c>
      <c r="D1068" s="9">
        <v>-2.25866809189205E-2</v>
      </c>
      <c r="E1068" s="9">
        <v>7.9678769262827697E-3</v>
      </c>
      <c r="F1068" s="10">
        <v>4.58662108435393E-3</v>
      </c>
      <c r="G1068" s="8"/>
    </row>
    <row r="1069" spans="1:7" ht="15" x14ac:dyDescent="0.15">
      <c r="A1069" s="8" t="s">
        <v>24</v>
      </c>
      <c r="B1069" s="8" t="s">
        <v>147</v>
      </c>
      <c r="C1069" s="8" t="s">
        <v>1759</v>
      </c>
      <c r="D1069" s="9">
        <v>-2.2217433063417901E-2</v>
      </c>
      <c r="E1069" s="9">
        <v>7.9654478221175204E-3</v>
      </c>
      <c r="F1069" s="10">
        <v>5.2834204546657101E-3</v>
      </c>
      <c r="G1069" s="8"/>
    </row>
    <row r="1070" spans="1:7" ht="15" x14ac:dyDescent="0.15">
      <c r="A1070" s="8" t="s">
        <v>24</v>
      </c>
      <c r="B1070" s="8" t="s">
        <v>147</v>
      </c>
      <c r="C1070" s="8" t="s">
        <v>1762</v>
      </c>
      <c r="D1070" s="9">
        <v>-2.1202731385847901E-2</v>
      </c>
      <c r="E1070" s="9">
        <v>8.0946333388652106E-3</v>
      </c>
      <c r="F1070" s="10">
        <v>8.8095798742373593E-3</v>
      </c>
      <c r="G1070" s="8"/>
    </row>
    <row r="1071" spans="1:7" ht="15" x14ac:dyDescent="0.15">
      <c r="A1071" s="8" t="s">
        <v>24</v>
      </c>
      <c r="B1071" s="8" t="s">
        <v>147</v>
      </c>
      <c r="C1071" s="8" t="s">
        <v>1763</v>
      </c>
      <c r="D1071" s="9">
        <v>-2.1205631128091099E-2</v>
      </c>
      <c r="E1071" s="9">
        <v>8.1060972943625895E-3</v>
      </c>
      <c r="F1071" s="10">
        <v>8.89639666755997E-3</v>
      </c>
      <c r="G1071" s="8"/>
    </row>
    <row r="1072" spans="1:7" ht="15" x14ac:dyDescent="0.15">
      <c r="A1072" s="8" t="s">
        <v>24</v>
      </c>
      <c r="B1072" s="8" t="s">
        <v>147</v>
      </c>
      <c r="C1072" s="8" t="s">
        <v>1765</v>
      </c>
      <c r="D1072" s="9">
        <v>-2.24178928316194E-2</v>
      </c>
      <c r="E1072" s="9">
        <v>7.8605876058513192E-3</v>
      </c>
      <c r="F1072" s="10">
        <v>4.3453847546020196E-3</v>
      </c>
      <c r="G1072" s="8"/>
    </row>
    <row r="1073" spans="1:7" ht="15" x14ac:dyDescent="0.15">
      <c r="A1073" s="8" t="s">
        <v>24</v>
      </c>
      <c r="B1073" s="8" t="s">
        <v>147</v>
      </c>
      <c r="C1073" s="8" t="s">
        <v>1638</v>
      </c>
      <c r="D1073" s="9">
        <v>-1.9569425884287901E-2</v>
      </c>
      <c r="E1073" s="9">
        <v>8.1192172900605708E-3</v>
      </c>
      <c r="F1073" s="10">
        <v>1.59411490926171E-2</v>
      </c>
      <c r="G1073" s="8"/>
    </row>
    <row r="1074" spans="1:7" ht="15" x14ac:dyDescent="0.15">
      <c r="A1074" s="8" t="s">
        <v>24</v>
      </c>
      <c r="B1074" s="8" t="s">
        <v>147</v>
      </c>
      <c r="C1074" s="8" t="s">
        <v>1767</v>
      </c>
      <c r="D1074" s="9">
        <v>-1.9728588390514001E-2</v>
      </c>
      <c r="E1074" s="9">
        <v>8.1008843514214796E-3</v>
      </c>
      <c r="F1074" s="10">
        <v>1.48768855052818E-2</v>
      </c>
      <c r="G1074" s="8"/>
    </row>
    <row r="1075" spans="1:7" ht="15" x14ac:dyDescent="0.15">
      <c r="A1075" s="8" t="s">
        <v>24</v>
      </c>
      <c r="B1075" s="8" t="s">
        <v>147</v>
      </c>
      <c r="C1075" s="8" t="s">
        <v>1769</v>
      </c>
      <c r="D1075" s="9">
        <v>-2.0909658541359601E-2</v>
      </c>
      <c r="E1075" s="9">
        <v>8.0965421101066894E-3</v>
      </c>
      <c r="F1075" s="10">
        <v>9.8075476949252907E-3</v>
      </c>
      <c r="G1075" s="8"/>
    </row>
    <row r="1076" spans="1:7" ht="15" x14ac:dyDescent="0.15">
      <c r="A1076" s="8" t="s">
        <v>24</v>
      </c>
      <c r="B1076" s="8" t="s">
        <v>147</v>
      </c>
      <c r="C1076" s="8" t="s">
        <v>1771</v>
      </c>
      <c r="D1076" s="9">
        <v>-2.23091026934066E-2</v>
      </c>
      <c r="E1076" s="9">
        <v>8.1769074012615402E-3</v>
      </c>
      <c r="F1076" s="10">
        <v>6.3660590295088497E-3</v>
      </c>
      <c r="G1076" s="8"/>
    </row>
    <row r="1077" spans="1:7" ht="15" x14ac:dyDescent="0.15">
      <c r="A1077" s="8" t="s">
        <v>24</v>
      </c>
      <c r="B1077" s="8" t="s">
        <v>147</v>
      </c>
      <c r="C1077" s="8" t="s">
        <v>1772</v>
      </c>
      <c r="D1077" s="9">
        <v>-2.2124131099244899E-2</v>
      </c>
      <c r="E1077" s="9">
        <v>8.0818223716420303E-3</v>
      </c>
      <c r="F1077" s="10">
        <v>6.1904804814321198E-3</v>
      </c>
      <c r="G1077" s="8"/>
    </row>
    <row r="1078" spans="1:7" ht="15" x14ac:dyDescent="0.15">
      <c r="A1078" s="8" t="s">
        <v>24</v>
      </c>
      <c r="B1078" s="8" t="s">
        <v>147</v>
      </c>
      <c r="C1078" s="8" t="s">
        <v>1777</v>
      </c>
      <c r="D1078" s="9">
        <v>-2.5949805737375601E-2</v>
      </c>
      <c r="E1078" s="9">
        <v>7.7295085955328604E-3</v>
      </c>
      <c r="F1078" s="10">
        <v>7.8725102944579605E-4</v>
      </c>
      <c r="G1078" s="8"/>
    </row>
    <row r="1079" spans="1:7" ht="15" x14ac:dyDescent="0.15">
      <c r="A1079" s="8" t="s">
        <v>24</v>
      </c>
      <c r="B1079" s="8" t="s">
        <v>147</v>
      </c>
      <c r="C1079" s="8" t="s">
        <v>1779</v>
      </c>
      <c r="D1079" s="9">
        <v>-2.03650682551136E-2</v>
      </c>
      <c r="E1079" s="9">
        <v>8.0622955664082906E-3</v>
      </c>
      <c r="F1079" s="10">
        <v>1.15381308136048E-2</v>
      </c>
      <c r="G1079" s="8"/>
    </row>
    <row r="1080" spans="1:7" ht="15" x14ac:dyDescent="0.15">
      <c r="A1080" s="8" t="s">
        <v>24</v>
      </c>
      <c r="B1080" s="8" t="s">
        <v>147</v>
      </c>
      <c r="C1080" s="8" t="s">
        <v>1780</v>
      </c>
      <c r="D1080" s="9">
        <v>-2.01490359118533E-2</v>
      </c>
      <c r="E1080" s="9">
        <v>8.0872946198483706E-3</v>
      </c>
      <c r="F1080" s="10">
        <v>1.2722527550885101E-2</v>
      </c>
      <c r="G1080" s="8"/>
    </row>
    <row r="1081" spans="1:7" ht="15" x14ac:dyDescent="0.15">
      <c r="A1081" s="8" t="s">
        <v>24</v>
      </c>
      <c r="B1081" s="8" t="s">
        <v>147</v>
      </c>
      <c r="C1081" s="8" t="s">
        <v>1782</v>
      </c>
      <c r="D1081" s="9">
        <v>-2.0697166321044701E-2</v>
      </c>
      <c r="E1081" s="9">
        <v>8.0882008128803605E-3</v>
      </c>
      <c r="F1081" s="10">
        <v>1.0499388697731199E-2</v>
      </c>
      <c r="G1081" s="8"/>
    </row>
    <row r="1082" spans="1:7" ht="15" x14ac:dyDescent="0.15">
      <c r="A1082" s="8" t="s">
        <v>24</v>
      </c>
      <c r="B1082" s="8" t="s">
        <v>147</v>
      </c>
      <c r="C1082" s="8" t="s">
        <v>1783</v>
      </c>
      <c r="D1082" s="9">
        <v>-1.9262350811995801E-2</v>
      </c>
      <c r="E1082" s="9">
        <v>7.8191926741118505E-3</v>
      </c>
      <c r="F1082" s="10">
        <v>1.3759920211994099E-2</v>
      </c>
      <c r="G1082" s="8"/>
    </row>
    <row r="1083" spans="1:7" ht="15" x14ac:dyDescent="0.15">
      <c r="A1083" s="8" t="s">
        <v>24</v>
      </c>
      <c r="B1083" s="8" t="s">
        <v>147</v>
      </c>
      <c r="C1083" s="8" t="s">
        <v>1784</v>
      </c>
      <c r="D1083" s="9">
        <v>-1.9361870987440199E-2</v>
      </c>
      <c r="E1083" s="9">
        <v>8.0817415294165609E-3</v>
      </c>
      <c r="F1083" s="10">
        <v>1.6586182117342502E-2</v>
      </c>
      <c r="G1083" s="8"/>
    </row>
    <row r="1084" spans="1:7" ht="15" x14ac:dyDescent="0.15">
      <c r="A1084" s="8" t="s">
        <v>24</v>
      </c>
      <c r="B1084" s="8" t="s">
        <v>147</v>
      </c>
      <c r="C1084" s="8" t="s">
        <v>1786</v>
      </c>
      <c r="D1084" s="9">
        <v>-2.1106555335534301E-2</v>
      </c>
      <c r="E1084" s="9">
        <v>8.1000864513882508E-3</v>
      </c>
      <c r="F1084" s="10">
        <v>9.1681438700348308E-3</v>
      </c>
      <c r="G1084" s="8"/>
    </row>
    <row r="1085" spans="1:7" ht="15" x14ac:dyDescent="0.15">
      <c r="A1085" s="8" t="s">
        <v>24</v>
      </c>
      <c r="B1085" s="8" t="s">
        <v>147</v>
      </c>
      <c r="C1085" s="8" t="s">
        <v>1787</v>
      </c>
      <c r="D1085" s="9">
        <v>-2.14328931663419E-2</v>
      </c>
      <c r="E1085" s="9">
        <v>8.0833350941875194E-3</v>
      </c>
      <c r="F1085" s="10">
        <v>8.0137163177819506E-3</v>
      </c>
      <c r="G1085" s="8"/>
    </row>
    <row r="1086" spans="1:7" ht="15" x14ac:dyDescent="0.15">
      <c r="A1086" s="8" t="s">
        <v>24</v>
      </c>
      <c r="B1086" s="8" t="s">
        <v>147</v>
      </c>
      <c r="C1086" s="8" t="s">
        <v>1788</v>
      </c>
      <c r="D1086" s="9">
        <v>-2.2929390744539899E-2</v>
      </c>
      <c r="E1086" s="9">
        <v>7.8842554237019795E-3</v>
      </c>
      <c r="F1086" s="10">
        <v>3.63456927792161E-3</v>
      </c>
      <c r="G1086" s="8"/>
    </row>
    <row r="1087" spans="1:7" ht="15" x14ac:dyDescent="0.15">
      <c r="A1087" s="8" t="s">
        <v>24</v>
      </c>
      <c r="B1087" s="8" t="s">
        <v>147</v>
      </c>
      <c r="C1087" s="8" t="s">
        <v>1789</v>
      </c>
      <c r="D1087" s="9">
        <v>-2.0810229660099901E-2</v>
      </c>
      <c r="E1087" s="9">
        <v>8.0929834732656903E-3</v>
      </c>
      <c r="F1087" s="10">
        <v>1.01290721979585E-2</v>
      </c>
      <c r="G1087" s="8"/>
    </row>
    <row r="1088" spans="1:7" ht="15" x14ac:dyDescent="0.15">
      <c r="A1088" s="8" t="s">
        <v>24</v>
      </c>
      <c r="B1088" s="8" t="s">
        <v>147</v>
      </c>
      <c r="C1088" s="8" t="s">
        <v>1791</v>
      </c>
      <c r="D1088" s="9">
        <v>-2.07708206423028E-2</v>
      </c>
      <c r="E1088" s="9">
        <v>8.1014421240498107E-3</v>
      </c>
      <c r="F1088" s="10">
        <v>1.0352054450521699E-2</v>
      </c>
      <c r="G1088" s="8"/>
    </row>
    <row r="1089" spans="1:7" ht="15" x14ac:dyDescent="0.15">
      <c r="A1089" s="8" t="s">
        <v>24</v>
      </c>
      <c r="B1089" s="8" t="s">
        <v>147</v>
      </c>
      <c r="C1089" s="8" t="s">
        <v>1794</v>
      </c>
      <c r="D1089" s="9">
        <v>-2.0135388365190899E-2</v>
      </c>
      <c r="E1089" s="9">
        <v>8.0211058011877192E-3</v>
      </c>
      <c r="F1089" s="10">
        <v>1.20628356518186E-2</v>
      </c>
      <c r="G1089" s="8"/>
    </row>
    <row r="1090" spans="1:7" ht="15" x14ac:dyDescent="0.15">
      <c r="A1090" s="8" t="s">
        <v>24</v>
      </c>
      <c r="B1090" s="8" t="s">
        <v>147</v>
      </c>
      <c r="C1090" s="8" t="s">
        <v>1795</v>
      </c>
      <c r="D1090" s="9">
        <v>-2.10435045188819E-2</v>
      </c>
      <c r="E1090" s="9">
        <v>8.1000928203725994E-3</v>
      </c>
      <c r="F1090" s="10">
        <v>9.3786586654930008E-3</v>
      </c>
      <c r="G1090" s="8"/>
    </row>
    <row r="1091" spans="1:7" ht="15" x14ac:dyDescent="0.15">
      <c r="A1091" s="8" t="s">
        <v>24</v>
      </c>
      <c r="B1091" s="8" t="s">
        <v>147</v>
      </c>
      <c r="C1091" s="8" t="s">
        <v>1797</v>
      </c>
      <c r="D1091" s="9">
        <v>-1.9973629625994801E-2</v>
      </c>
      <c r="E1091" s="9">
        <v>7.9877877285446496E-3</v>
      </c>
      <c r="F1091" s="10">
        <v>1.2401083894478099E-2</v>
      </c>
      <c r="G1091" s="8"/>
    </row>
    <row r="1092" spans="1:7" ht="15" x14ac:dyDescent="0.15">
      <c r="A1092" s="8" t="s">
        <v>24</v>
      </c>
      <c r="B1092" s="8" t="s">
        <v>147</v>
      </c>
      <c r="C1092" s="8" t="s">
        <v>1799</v>
      </c>
      <c r="D1092" s="9">
        <v>-2.0747820670945799E-2</v>
      </c>
      <c r="E1092" s="9">
        <v>8.0931737116304997E-3</v>
      </c>
      <c r="F1092" s="10">
        <v>1.0358693459170201E-2</v>
      </c>
      <c r="G1092" s="8"/>
    </row>
    <row r="1093" spans="1:7" ht="15" x14ac:dyDescent="0.15">
      <c r="A1093" s="8" t="s">
        <v>24</v>
      </c>
      <c r="B1093" s="8" t="s">
        <v>147</v>
      </c>
      <c r="C1093" s="8" t="s">
        <v>1800</v>
      </c>
      <c r="D1093" s="9">
        <v>-2.20074996312466E-2</v>
      </c>
      <c r="E1093" s="9">
        <v>8.14465014997077E-3</v>
      </c>
      <c r="F1093" s="10">
        <v>6.8907095159675396E-3</v>
      </c>
      <c r="G1093" s="8"/>
    </row>
    <row r="1094" spans="1:7" ht="15" x14ac:dyDescent="0.15">
      <c r="A1094" s="8" t="s">
        <v>24</v>
      </c>
      <c r="B1094" s="8" t="s">
        <v>147</v>
      </c>
      <c r="C1094" s="8" t="s">
        <v>1803</v>
      </c>
      <c r="D1094" s="9">
        <v>-2.10689316642962E-2</v>
      </c>
      <c r="E1094" s="9">
        <v>8.1120291104569194E-3</v>
      </c>
      <c r="F1094" s="10">
        <v>9.3974712273432008E-3</v>
      </c>
      <c r="G1094" s="8"/>
    </row>
    <row r="1095" spans="1:7" ht="15" x14ac:dyDescent="0.15">
      <c r="A1095" s="8" t="s">
        <v>24</v>
      </c>
      <c r="B1095" s="8" t="s">
        <v>147</v>
      </c>
      <c r="C1095" s="8" t="s">
        <v>1804</v>
      </c>
      <c r="D1095" s="9">
        <v>-2.1383853428357202E-2</v>
      </c>
      <c r="E1095" s="9">
        <v>8.0889517787197402E-3</v>
      </c>
      <c r="F1095" s="10">
        <v>8.2032511444828805E-3</v>
      </c>
      <c r="G1095" s="8"/>
    </row>
    <row r="1096" spans="1:7" ht="15" x14ac:dyDescent="0.15">
      <c r="A1096" s="8" t="s">
        <v>24</v>
      </c>
      <c r="B1096" s="8" t="s">
        <v>147</v>
      </c>
      <c r="C1096" s="8" t="s">
        <v>1806</v>
      </c>
      <c r="D1096" s="9">
        <v>-2.1550413884185E-2</v>
      </c>
      <c r="E1096" s="9">
        <v>8.0764193166921201E-3</v>
      </c>
      <c r="F1096" s="10">
        <v>7.6233223849673896E-3</v>
      </c>
      <c r="G1096" s="8"/>
    </row>
    <row r="1097" spans="1:7" ht="15" x14ac:dyDescent="0.15">
      <c r="A1097" s="8" t="s">
        <v>24</v>
      </c>
      <c r="B1097" s="8" t="s">
        <v>147</v>
      </c>
      <c r="C1097" s="8" t="s">
        <v>1809</v>
      </c>
      <c r="D1097" s="9">
        <v>-2.09258073746693E-2</v>
      </c>
      <c r="E1097" s="9">
        <v>8.0986018275671194E-3</v>
      </c>
      <c r="F1097" s="10">
        <v>9.7696055971335308E-3</v>
      </c>
      <c r="G1097" s="8"/>
    </row>
    <row r="1098" spans="1:7" ht="15" x14ac:dyDescent="0.15">
      <c r="A1098" s="8" t="s">
        <v>24</v>
      </c>
      <c r="B1098" s="8" t="s">
        <v>147</v>
      </c>
      <c r="C1098" s="8" t="s">
        <v>1811</v>
      </c>
      <c r="D1098" s="9">
        <v>-2.08359133766301E-2</v>
      </c>
      <c r="E1098" s="9">
        <v>8.1007568066770105E-3</v>
      </c>
      <c r="F1098" s="10">
        <v>1.01085246892729E-2</v>
      </c>
      <c r="G1098" s="8"/>
    </row>
    <row r="1099" spans="1:7" ht="15" x14ac:dyDescent="0.15">
      <c r="A1099" s="8" t="s">
        <v>24</v>
      </c>
      <c r="B1099" s="8" t="s">
        <v>147</v>
      </c>
      <c r="C1099" s="8" t="s">
        <v>1812</v>
      </c>
      <c r="D1099" s="9">
        <v>-2.0674640393411398E-2</v>
      </c>
      <c r="E1099" s="9">
        <v>8.1068601744824203E-3</v>
      </c>
      <c r="F1099" s="10">
        <v>1.07641117362865E-2</v>
      </c>
      <c r="G1099" s="8"/>
    </row>
    <row r="1100" spans="1:7" ht="15" x14ac:dyDescent="0.15">
      <c r="A1100" s="8" t="s">
        <v>24</v>
      </c>
      <c r="B1100" s="8" t="s">
        <v>147</v>
      </c>
      <c r="C1100" s="8" t="s">
        <v>1813</v>
      </c>
      <c r="D1100" s="9">
        <v>-2.1381417384318299E-2</v>
      </c>
      <c r="E1100" s="9">
        <v>8.0877538933738294E-3</v>
      </c>
      <c r="F1100" s="10">
        <v>8.2010621913494695E-3</v>
      </c>
      <c r="G1100" s="8"/>
    </row>
    <row r="1101" spans="1:7" ht="15" x14ac:dyDescent="0.15">
      <c r="A1101" s="8" t="s">
        <v>24</v>
      </c>
      <c r="B1101" s="8" t="s">
        <v>147</v>
      </c>
      <c r="C1101" s="8" t="s">
        <v>1825</v>
      </c>
      <c r="D1101" s="9">
        <v>-1.9782012030296201E-2</v>
      </c>
      <c r="E1101" s="9">
        <v>7.9947413348708408E-3</v>
      </c>
      <c r="F1101" s="10">
        <v>1.3346839928337E-2</v>
      </c>
      <c r="G1101" s="8"/>
    </row>
    <row r="1102" spans="1:7" ht="15" x14ac:dyDescent="0.15">
      <c r="A1102" s="8" t="s">
        <v>24</v>
      </c>
      <c r="B1102" s="8" t="s">
        <v>147</v>
      </c>
      <c r="C1102" s="8" t="s">
        <v>1830</v>
      </c>
      <c r="D1102" s="9">
        <v>-2.0500476810068499E-2</v>
      </c>
      <c r="E1102" s="9">
        <v>8.0500920935112092E-3</v>
      </c>
      <c r="F1102" s="10">
        <v>1.08773692743016E-2</v>
      </c>
      <c r="G1102" s="8"/>
    </row>
    <row r="1103" spans="1:7" ht="15" x14ac:dyDescent="0.15">
      <c r="A1103" s="8" t="s">
        <v>24</v>
      </c>
      <c r="B1103" s="8" t="s">
        <v>147</v>
      </c>
      <c r="C1103" s="8" t="s">
        <v>1834</v>
      </c>
      <c r="D1103" s="9">
        <v>-2.0903640657004199E-2</v>
      </c>
      <c r="E1103" s="9">
        <v>8.0969737629781706E-3</v>
      </c>
      <c r="F1103" s="10">
        <v>9.8326141943832403E-3</v>
      </c>
      <c r="G1103" s="8"/>
    </row>
    <row r="1104" spans="1:7" ht="15" x14ac:dyDescent="0.15">
      <c r="A1104" s="8" t="s">
        <v>24</v>
      </c>
      <c r="B1104" s="8" t="s">
        <v>147</v>
      </c>
      <c r="C1104" s="8" t="s">
        <v>1836</v>
      </c>
      <c r="D1104" s="9">
        <v>-2.1753691143598399E-2</v>
      </c>
      <c r="E1104" s="9">
        <v>8.1032200121401408E-3</v>
      </c>
      <c r="F1104" s="10">
        <v>7.2622374884421101E-3</v>
      </c>
      <c r="G1104" s="8"/>
    </row>
    <row r="1105" spans="1:7" ht="15" x14ac:dyDescent="0.15">
      <c r="A1105" s="8" t="s">
        <v>24</v>
      </c>
      <c r="B1105" s="8" t="s">
        <v>147</v>
      </c>
      <c r="C1105" s="8" t="s">
        <v>1840</v>
      </c>
      <c r="D1105" s="9">
        <v>-1.99548376487385E-2</v>
      </c>
      <c r="E1105" s="9">
        <v>8.0380805421359607E-3</v>
      </c>
      <c r="F1105" s="10">
        <v>1.3045027838370899E-2</v>
      </c>
      <c r="G1105" s="8"/>
    </row>
    <row r="1106" spans="1:7" ht="15" x14ac:dyDescent="0.15">
      <c r="A1106" s="8" t="s">
        <v>24</v>
      </c>
      <c r="B1106" s="8" t="s">
        <v>147</v>
      </c>
      <c r="C1106" s="8" t="s">
        <v>1842</v>
      </c>
      <c r="D1106" s="9">
        <v>-2.1562002928774401E-2</v>
      </c>
      <c r="E1106" s="9">
        <v>8.0884533502416107E-3</v>
      </c>
      <c r="F1106" s="10">
        <v>7.68109064553748E-3</v>
      </c>
      <c r="G1106" s="8"/>
    </row>
    <row r="1107" spans="1:7" ht="15" x14ac:dyDescent="0.15">
      <c r="A1107" s="8" t="s">
        <v>24</v>
      </c>
      <c r="B1107" s="8" t="s">
        <v>147</v>
      </c>
      <c r="C1107" s="8" t="s">
        <v>1843</v>
      </c>
      <c r="D1107" s="9">
        <v>-1.9829404048806301E-2</v>
      </c>
      <c r="E1107" s="9">
        <v>8.0570586706994705E-3</v>
      </c>
      <c r="F1107" s="10">
        <v>1.3850327431804201E-2</v>
      </c>
      <c r="G1107" s="8"/>
    </row>
    <row r="1108" spans="1:7" ht="15" x14ac:dyDescent="0.15">
      <c r="A1108" s="8" t="s">
        <v>24</v>
      </c>
      <c r="B1108" s="8" t="s">
        <v>147</v>
      </c>
      <c r="C1108" s="8" t="s">
        <v>1847</v>
      </c>
      <c r="D1108" s="9">
        <v>-2.15561913024458E-2</v>
      </c>
      <c r="E1108" s="9">
        <v>8.0809356930723504E-3</v>
      </c>
      <c r="F1108" s="10">
        <v>7.6409578066817096E-3</v>
      </c>
      <c r="G1108" s="8"/>
    </row>
    <row r="1109" spans="1:7" ht="15" x14ac:dyDescent="0.15">
      <c r="A1109" s="8" t="s">
        <v>24</v>
      </c>
      <c r="B1109" s="8" t="s">
        <v>147</v>
      </c>
      <c r="C1109" s="8" t="s">
        <v>1856</v>
      </c>
      <c r="D1109" s="9">
        <v>-2.2089372870355801E-2</v>
      </c>
      <c r="E1109" s="9">
        <v>8.04528636375163E-3</v>
      </c>
      <c r="F1109" s="10">
        <v>6.03949882605019E-3</v>
      </c>
      <c r="G1109" s="8"/>
    </row>
    <row r="1110" spans="1:7" ht="15" x14ac:dyDescent="0.15">
      <c r="A1110" s="8" t="s">
        <v>24</v>
      </c>
      <c r="B1110" s="8" t="s">
        <v>147</v>
      </c>
      <c r="C1110" s="8" t="s">
        <v>1857</v>
      </c>
      <c r="D1110" s="9">
        <v>-2.02142762974718E-2</v>
      </c>
      <c r="E1110" s="9">
        <v>8.07283500668253E-3</v>
      </c>
      <c r="F1110" s="10">
        <v>1.2280244359088701E-2</v>
      </c>
      <c r="G1110" s="8"/>
    </row>
    <row r="1111" spans="1:7" ht="15" x14ac:dyDescent="0.15">
      <c r="A1111" s="8" t="s">
        <v>24</v>
      </c>
      <c r="B1111" s="8" t="s">
        <v>147</v>
      </c>
      <c r="C1111" s="8" t="s">
        <v>1865</v>
      </c>
      <c r="D1111" s="9">
        <v>-2.1094717800698298E-2</v>
      </c>
      <c r="E1111" s="9">
        <v>8.1051756808832899E-3</v>
      </c>
      <c r="F1111" s="10">
        <v>9.2513584539273292E-3</v>
      </c>
      <c r="G1111" s="8"/>
    </row>
    <row r="1112" spans="1:7" ht="15" x14ac:dyDescent="0.15">
      <c r="A1112" s="8" t="s">
        <v>24</v>
      </c>
      <c r="B1112" s="8" t="s">
        <v>147</v>
      </c>
      <c r="C1112" s="8" t="s">
        <v>1866</v>
      </c>
      <c r="D1112" s="9">
        <v>-2.1074582188112499E-2</v>
      </c>
      <c r="E1112" s="9">
        <v>8.0991384179719007E-3</v>
      </c>
      <c r="F1112" s="10">
        <v>9.2661032052293504E-3</v>
      </c>
      <c r="G1112" s="8"/>
    </row>
    <row r="1113" spans="1:7" ht="15" x14ac:dyDescent="0.15">
      <c r="A1113" s="8" t="s">
        <v>24</v>
      </c>
      <c r="B1113" s="8" t="s">
        <v>147</v>
      </c>
      <c r="C1113" s="8" t="s">
        <v>1869</v>
      </c>
      <c r="D1113" s="9">
        <v>-1.9362906030460099E-2</v>
      </c>
      <c r="E1113" s="9">
        <v>7.9949270676305494E-3</v>
      </c>
      <c r="F1113" s="10">
        <v>1.54396402182459E-2</v>
      </c>
      <c r="G1113" s="8"/>
    </row>
    <row r="1114" spans="1:7" ht="15" x14ac:dyDescent="0.15">
      <c r="A1114" s="8" t="s">
        <v>24</v>
      </c>
      <c r="B1114" s="8" t="s">
        <v>147</v>
      </c>
      <c r="C1114" s="8" t="s">
        <v>1872</v>
      </c>
      <c r="D1114" s="9">
        <v>-2.00796445886601E-2</v>
      </c>
      <c r="E1114" s="9">
        <v>8.0179360678718902E-3</v>
      </c>
      <c r="F1114" s="10">
        <v>1.2267979446662001E-2</v>
      </c>
      <c r="G1114" s="8"/>
    </row>
    <row r="1115" spans="1:7" ht="15" x14ac:dyDescent="0.15">
      <c r="A1115" s="8" t="s">
        <v>24</v>
      </c>
      <c r="B1115" s="8" t="s">
        <v>147</v>
      </c>
      <c r="C1115" s="8" t="s">
        <v>1875</v>
      </c>
      <c r="D1115" s="9">
        <v>-1.8957881637418201E-2</v>
      </c>
      <c r="E1115" s="9">
        <v>8.2297420090469697E-3</v>
      </c>
      <c r="F1115" s="10">
        <v>2.12461459939829E-2</v>
      </c>
      <c r="G1115" s="8"/>
    </row>
    <row r="1116" spans="1:7" ht="15" x14ac:dyDescent="0.15">
      <c r="A1116" s="8" t="s">
        <v>24</v>
      </c>
      <c r="B1116" s="8" t="s">
        <v>147</v>
      </c>
      <c r="C1116" s="8" t="s">
        <v>1876</v>
      </c>
      <c r="D1116" s="9">
        <v>-2.1381587553141099E-2</v>
      </c>
      <c r="E1116" s="9">
        <v>8.0830138760499097E-3</v>
      </c>
      <c r="F1116" s="10">
        <v>8.1630728413863499E-3</v>
      </c>
      <c r="G1116" s="8"/>
    </row>
    <row r="1117" spans="1:7" ht="15" x14ac:dyDescent="0.15">
      <c r="A1117" s="8" t="s">
        <v>24</v>
      </c>
      <c r="B1117" s="8" t="s">
        <v>147</v>
      </c>
      <c r="C1117" s="8" t="s">
        <v>1878</v>
      </c>
      <c r="D1117" s="9">
        <v>-2.0135442616950099E-2</v>
      </c>
      <c r="E1117" s="9">
        <v>8.0148213292989892E-3</v>
      </c>
      <c r="F1117" s="10">
        <v>1.1995525903581E-2</v>
      </c>
      <c r="G1117" s="8"/>
    </row>
    <row r="1118" spans="1:7" ht="15" x14ac:dyDescent="0.15">
      <c r="A1118" s="8" t="s">
        <v>24</v>
      </c>
      <c r="B1118" s="8" t="s">
        <v>147</v>
      </c>
      <c r="C1118" s="8" t="s">
        <v>1882</v>
      </c>
      <c r="D1118" s="9">
        <v>-2.1953206262331201E-2</v>
      </c>
      <c r="E1118" s="9">
        <v>8.0671416474251308E-3</v>
      </c>
      <c r="F1118" s="10">
        <v>6.5023434741885702E-3</v>
      </c>
      <c r="G1118" s="8"/>
    </row>
    <row r="1119" spans="1:7" ht="15" x14ac:dyDescent="0.15">
      <c r="A1119" s="8" t="s">
        <v>24</v>
      </c>
      <c r="B1119" s="8" t="s">
        <v>147</v>
      </c>
      <c r="C1119" s="8" t="s">
        <v>1884</v>
      </c>
      <c r="D1119" s="9">
        <v>-2.1190780312937901E-2</v>
      </c>
      <c r="E1119" s="9">
        <v>8.1133121945917396E-3</v>
      </c>
      <c r="F1119" s="10">
        <v>9.0052916739210703E-3</v>
      </c>
      <c r="G1119" s="8"/>
    </row>
    <row r="1120" spans="1:7" ht="15" x14ac:dyDescent="0.15">
      <c r="A1120" s="8" t="s">
        <v>24</v>
      </c>
      <c r="B1120" s="8" t="s">
        <v>147</v>
      </c>
      <c r="C1120" s="8" t="s">
        <v>1896</v>
      </c>
      <c r="D1120" s="9">
        <v>-2.0312048361022801E-2</v>
      </c>
      <c r="E1120" s="9">
        <v>8.0429309515743092E-3</v>
      </c>
      <c r="F1120" s="10">
        <v>1.15549062167308E-2</v>
      </c>
      <c r="G1120" s="8"/>
    </row>
    <row r="1121" spans="1:7" ht="15" x14ac:dyDescent="0.15">
      <c r="A1121" s="8" t="s">
        <v>24</v>
      </c>
      <c r="B1121" s="8" t="s">
        <v>147</v>
      </c>
      <c r="C1121" s="8" t="s">
        <v>1901</v>
      </c>
      <c r="D1121" s="9">
        <v>-2.1357381845486498E-2</v>
      </c>
      <c r="E1121" s="9">
        <v>8.0955865057703198E-3</v>
      </c>
      <c r="F1121" s="10">
        <v>8.3359387479028397E-3</v>
      </c>
      <c r="G1121" s="8"/>
    </row>
    <row r="1122" spans="1:7" ht="15" x14ac:dyDescent="0.15">
      <c r="A1122" s="8" t="s">
        <v>24</v>
      </c>
      <c r="B1122" s="8" t="s">
        <v>147</v>
      </c>
      <c r="C1122" s="8" t="s">
        <v>1903</v>
      </c>
      <c r="D1122" s="9">
        <v>-2.1270262384091999E-2</v>
      </c>
      <c r="E1122" s="9">
        <v>8.0884203065653693E-3</v>
      </c>
      <c r="F1122" s="10">
        <v>8.5455787071950003E-3</v>
      </c>
      <c r="G1122" s="8"/>
    </row>
    <row r="1123" spans="1:7" ht="15" x14ac:dyDescent="0.15">
      <c r="A1123" s="8" t="s">
        <v>24</v>
      </c>
      <c r="B1123" s="8" t="s">
        <v>147</v>
      </c>
      <c r="C1123" s="8" t="s">
        <v>1904</v>
      </c>
      <c r="D1123" s="9">
        <v>-2.1342433046654799E-2</v>
      </c>
      <c r="E1123" s="9">
        <v>8.0981064292806899E-3</v>
      </c>
      <c r="F1123" s="10">
        <v>8.4017291257437697E-3</v>
      </c>
      <c r="G1123" s="8"/>
    </row>
    <row r="1124" spans="1:7" ht="15" x14ac:dyDescent="0.15">
      <c r="A1124" s="8" t="s">
        <v>24</v>
      </c>
      <c r="B1124" s="8" t="s">
        <v>147</v>
      </c>
      <c r="C1124" s="8" t="s">
        <v>1910</v>
      </c>
      <c r="D1124" s="9">
        <v>-1.99728791455029E-2</v>
      </c>
      <c r="E1124" s="9">
        <v>8.0001011164722198E-3</v>
      </c>
      <c r="F1124" s="10">
        <v>1.25397967810767E-2</v>
      </c>
      <c r="G1124" s="8"/>
    </row>
    <row r="1125" spans="1:7" ht="15" x14ac:dyDescent="0.15">
      <c r="A1125" s="8" t="s">
        <v>24</v>
      </c>
      <c r="B1125" s="8" t="s">
        <v>147</v>
      </c>
      <c r="C1125" s="8" t="s">
        <v>1911</v>
      </c>
      <c r="D1125" s="9">
        <v>-2.0957312961372401E-2</v>
      </c>
      <c r="E1125" s="9">
        <v>8.0837382514445007E-3</v>
      </c>
      <c r="F1125" s="10">
        <v>9.52735900526391E-3</v>
      </c>
      <c r="G1125" s="8"/>
    </row>
    <row r="1126" spans="1:7" ht="15" x14ac:dyDescent="0.15">
      <c r="A1126" s="8" t="s">
        <v>24</v>
      </c>
      <c r="B1126" s="8" t="s">
        <v>147</v>
      </c>
      <c r="C1126" s="8" t="s">
        <v>1913</v>
      </c>
      <c r="D1126" s="9">
        <v>-2.1816990769350699E-2</v>
      </c>
      <c r="E1126" s="9">
        <v>8.0643363236927394E-3</v>
      </c>
      <c r="F1126" s="10">
        <v>6.8228928141054104E-3</v>
      </c>
      <c r="G1126" s="8"/>
    </row>
    <row r="1127" spans="1:7" ht="15" x14ac:dyDescent="0.15">
      <c r="A1127" s="8" t="s">
        <v>24</v>
      </c>
      <c r="B1127" s="8" t="s">
        <v>147</v>
      </c>
      <c r="C1127" s="8" t="s">
        <v>1916</v>
      </c>
      <c r="D1127" s="9">
        <v>-2.19395767505037E-2</v>
      </c>
      <c r="E1127" s="9">
        <v>8.0703114360130297E-3</v>
      </c>
      <c r="F1127" s="10">
        <v>6.5567968949756797E-3</v>
      </c>
      <c r="G1127" s="8"/>
    </row>
    <row r="1128" spans="1:7" ht="15" x14ac:dyDescent="0.15">
      <c r="A1128" s="8" t="s">
        <v>24</v>
      </c>
      <c r="B1128" s="8" t="s">
        <v>147</v>
      </c>
      <c r="C1128" s="8" t="s">
        <v>1917</v>
      </c>
      <c r="D1128" s="9">
        <v>-2.0880047345744002E-2</v>
      </c>
      <c r="E1128" s="9">
        <v>8.1044080629463291E-3</v>
      </c>
      <c r="F1128" s="10">
        <v>9.9840408894129994E-3</v>
      </c>
      <c r="G1128" s="8"/>
    </row>
    <row r="1129" spans="1:7" ht="15" x14ac:dyDescent="0.15">
      <c r="A1129" s="8" t="s">
        <v>24</v>
      </c>
      <c r="B1129" s="8" t="s">
        <v>147</v>
      </c>
      <c r="C1129" s="8" t="s">
        <v>1919</v>
      </c>
      <c r="D1129" s="9">
        <v>-2.10354310169278E-2</v>
      </c>
      <c r="E1129" s="9">
        <v>8.1651689839865003E-3</v>
      </c>
      <c r="F1129" s="10">
        <v>9.9881430419330001E-3</v>
      </c>
      <c r="G1129" s="8"/>
    </row>
    <row r="1130" spans="1:7" ht="15" x14ac:dyDescent="0.15">
      <c r="A1130" s="8" t="s">
        <v>24</v>
      </c>
      <c r="B1130" s="8" t="s">
        <v>147</v>
      </c>
      <c r="C1130" s="8" t="s">
        <v>1922</v>
      </c>
      <c r="D1130" s="9">
        <v>-2.13715213524652E-2</v>
      </c>
      <c r="E1130" s="9">
        <v>8.0905099310450198E-3</v>
      </c>
      <c r="F1130" s="10">
        <v>8.2526575532634108E-3</v>
      </c>
      <c r="G1130" s="8"/>
    </row>
    <row r="1131" spans="1:7" ht="15" x14ac:dyDescent="0.15">
      <c r="A1131" s="8" t="s">
        <v>24</v>
      </c>
      <c r="B1131" s="8" t="s">
        <v>147</v>
      </c>
      <c r="C1131" s="8" t="s">
        <v>1923</v>
      </c>
      <c r="D1131" s="9">
        <v>-2.0319346805915801E-2</v>
      </c>
      <c r="E1131" s="9">
        <v>8.1853294283657993E-3</v>
      </c>
      <c r="F1131" s="10">
        <v>1.3049688614461499E-2</v>
      </c>
      <c r="G1131" s="8"/>
    </row>
    <row r="1132" spans="1:7" ht="15" x14ac:dyDescent="0.15">
      <c r="A1132" s="8" t="s">
        <v>24</v>
      </c>
      <c r="B1132" s="8" t="s">
        <v>147</v>
      </c>
      <c r="C1132" s="8" t="s">
        <v>1924</v>
      </c>
      <c r="D1132" s="9">
        <v>-2.13542597146518E-2</v>
      </c>
      <c r="E1132" s="9">
        <v>8.0990666573004192E-3</v>
      </c>
      <c r="F1132" s="10">
        <v>8.3733572540682592E-3</v>
      </c>
      <c r="G1132" s="8"/>
    </row>
    <row r="1133" spans="1:7" ht="15" x14ac:dyDescent="0.15">
      <c r="A1133" s="8" t="s">
        <v>24</v>
      </c>
      <c r="B1133" s="8" t="s">
        <v>147</v>
      </c>
      <c r="C1133" s="8" t="s">
        <v>1925</v>
      </c>
      <c r="D1133" s="9">
        <v>-2.0490757336960898E-2</v>
      </c>
      <c r="E1133" s="9">
        <v>8.0899839317159303E-3</v>
      </c>
      <c r="F1133" s="10">
        <v>1.1313769943404E-2</v>
      </c>
      <c r="G1133" s="8"/>
    </row>
    <row r="1134" spans="1:7" ht="15" x14ac:dyDescent="0.15">
      <c r="A1134" s="8" t="s">
        <v>24</v>
      </c>
      <c r="B1134" s="8" t="s">
        <v>147</v>
      </c>
      <c r="C1134" s="8" t="s">
        <v>1926</v>
      </c>
      <c r="D1134" s="9">
        <v>-2.13151422626956E-2</v>
      </c>
      <c r="E1134" s="9">
        <v>8.1019377859410206E-3</v>
      </c>
      <c r="F1134" s="10">
        <v>8.5166693484933602E-3</v>
      </c>
      <c r="G1134" s="8"/>
    </row>
    <row r="1135" spans="1:7" ht="15" x14ac:dyDescent="0.15">
      <c r="A1135" s="8" t="s">
        <v>24</v>
      </c>
      <c r="B1135" s="8" t="s">
        <v>147</v>
      </c>
      <c r="C1135" s="8" t="s">
        <v>3649</v>
      </c>
      <c r="D1135" s="9">
        <v>-2.10502913983239E-2</v>
      </c>
      <c r="E1135" s="9">
        <v>8.0219978837005202E-3</v>
      </c>
      <c r="F1135" s="10">
        <v>8.6885690428568797E-3</v>
      </c>
      <c r="G1135" s="8"/>
    </row>
    <row r="1136" spans="1:7" ht="15" x14ac:dyDescent="0.15">
      <c r="A1136" s="8" t="s">
        <v>49</v>
      </c>
      <c r="B1136" s="8" t="s">
        <v>147</v>
      </c>
      <c r="C1136" s="8" t="s">
        <v>2270</v>
      </c>
      <c r="D1136" s="9">
        <v>0.33699411963242898</v>
      </c>
      <c r="E1136" s="9">
        <v>2.8946075650458699E-2</v>
      </c>
      <c r="F1136" s="10">
        <v>2.51636595078069E-31</v>
      </c>
      <c r="G1136" s="8"/>
    </row>
    <row r="1137" spans="1:7" ht="15" x14ac:dyDescent="0.15">
      <c r="A1137" s="8" t="s">
        <v>49</v>
      </c>
      <c r="B1137" s="8" t="s">
        <v>147</v>
      </c>
      <c r="C1137" s="8" t="s">
        <v>2273</v>
      </c>
      <c r="D1137" s="9">
        <v>0.33897412267711402</v>
      </c>
      <c r="E1137" s="9">
        <v>2.8971424615965101E-2</v>
      </c>
      <c r="F1137" s="10">
        <v>1.2701593605648199E-31</v>
      </c>
      <c r="G1137" s="8"/>
    </row>
    <row r="1138" spans="1:7" ht="15" x14ac:dyDescent="0.15">
      <c r="A1138" s="8" t="s">
        <v>49</v>
      </c>
      <c r="B1138" s="8" t="s">
        <v>147</v>
      </c>
      <c r="C1138" s="8" t="s">
        <v>2275</v>
      </c>
      <c r="D1138" s="9">
        <v>0.33839046531653699</v>
      </c>
      <c r="E1138" s="9">
        <v>2.9105694087696601E-2</v>
      </c>
      <c r="F1138" s="10">
        <v>3.03076120258588E-31</v>
      </c>
      <c r="G1138" s="8"/>
    </row>
    <row r="1139" spans="1:7" ht="15" x14ac:dyDescent="0.15">
      <c r="A1139" s="8" t="s">
        <v>49</v>
      </c>
      <c r="B1139" s="8" t="s">
        <v>147</v>
      </c>
      <c r="C1139" s="8" t="s">
        <v>2276</v>
      </c>
      <c r="D1139" s="9">
        <v>0.33923904759804402</v>
      </c>
      <c r="E1139" s="9">
        <v>2.9020264647310199E-2</v>
      </c>
      <c r="F1139" s="10">
        <v>1.4384379213651499E-31</v>
      </c>
      <c r="G1139" s="8"/>
    </row>
    <row r="1140" spans="1:7" ht="15" x14ac:dyDescent="0.15">
      <c r="A1140" s="8" t="s">
        <v>49</v>
      </c>
      <c r="B1140" s="8" t="s">
        <v>147</v>
      </c>
      <c r="C1140" s="8" t="s">
        <v>2277</v>
      </c>
      <c r="D1140" s="9">
        <v>0.34025883250475297</v>
      </c>
      <c r="E1140" s="9">
        <v>2.8959872886307001E-2</v>
      </c>
      <c r="F1140" s="10">
        <v>7.1188851508673901E-32</v>
      </c>
      <c r="G1140" s="8"/>
    </row>
    <row r="1141" spans="1:7" ht="15" x14ac:dyDescent="0.15">
      <c r="A1141" s="8" t="s">
        <v>49</v>
      </c>
      <c r="B1141" s="8" t="s">
        <v>147</v>
      </c>
      <c r="C1141" s="8" t="s">
        <v>2279</v>
      </c>
      <c r="D1141" s="9">
        <v>0.33979164396844003</v>
      </c>
      <c r="E1141" s="9">
        <v>2.89935771538368E-2</v>
      </c>
      <c r="F1141" s="10">
        <v>1.0120953204123499E-31</v>
      </c>
      <c r="G1141" s="8"/>
    </row>
    <row r="1142" spans="1:7" ht="15" x14ac:dyDescent="0.15">
      <c r="A1142" s="8" t="s">
        <v>49</v>
      </c>
      <c r="B1142" s="8" t="s">
        <v>147</v>
      </c>
      <c r="C1142" s="8" t="s">
        <v>2280</v>
      </c>
      <c r="D1142" s="9">
        <v>0.33962745554053297</v>
      </c>
      <c r="E1142" s="9">
        <v>2.8972749775217601E-2</v>
      </c>
      <c r="F1142" s="10">
        <v>9.7967696793707698E-32</v>
      </c>
      <c r="G1142" s="8"/>
    </row>
    <row r="1143" spans="1:7" ht="15" x14ac:dyDescent="0.15">
      <c r="A1143" s="8" t="s">
        <v>49</v>
      </c>
      <c r="B1143" s="8" t="s">
        <v>147</v>
      </c>
      <c r="C1143" s="8" t="s">
        <v>2281</v>
      </c>
      <c r="D1143" s="9">
        <v>0.33838428566316298</v>
      </c>
      <c r="E1143" s="9">
        <v>2.9121463436440901E-2</v>
      </c>
      <c r="F1143" s="10">
        <v>3.2707083455508199E-31</v>
      </c>
      <c r="G1143" s="8"/>
    </row>
    <row r="1144" spans="1:7" ht="15" x14ac:dyDescent="0.15">
      <c r="A1144" s="8" t="s">
        <v>49</v>
      </c>
      <c r="B1144" s="8" t="s">
        <v>147</v>
      </c>
      <c r="C1144" s="8" t="s">
        <v>2282</v>
      </c>
      <c r="D1144" s="9">
        <v>0.34086064698792401</v>
      </c>
      <c r="E1144" s="9">
        <v>2.8970411344374499E-2</v>
      </c>
      <c r="F1144" s="10">
        <v>5.8554592789847399E-32</v>
      </c>
      <c r="G1144" s="8"/>
    </row>
    <row r="1145" spans="1:7" ht="15" x14ac:dyDescent="0.15">
      <c r="A1145" s="8" t="s">
        <v>49</v>
      </c>
      <c r="B1145" s="8" t="s">
        <v>147</v>
      </c>
      <c r="C1145" s="8" t="s">
        <v>2284</v>
      </c>
      <c r="D1145" s="9">
        <v>0.34021579247640699</v>
      </c>
      <c r="E1145" s="9">
        <v>2.89608848827957E-2</v>
      </c>
      <c r="F1145" s="10">
        <v>7.2804562580698705E-32</v>
      </c>
      <c r="G1145" s="8"/>
    </row>
    <row r="1146" spans="1:7" ht="15" x14ac:dyDescent="0.15">
      <c r="A1146" s="8" t="s">
        <v>49</v>
      </c>
      <c r="B1146" s="8" t="s">
        <v>147</v>
      </c>
      <c r="C1146" s="8" t="s">
        <v>2285</v>
      </c>
      <c r="D1146" s="9">
        <v>0.33893689188506099</v>
      </c>
      <c r="E1146" s="9">
        <v>2.90170559173729E-2</v>
      </c>
      <c r="F1146" s="10">
        <v>1.60143545731954E-31</v>
      </c>
      <c r="G1146" s="8"/>
    </row>
    <row r="1147" spans="1:7" ht="15" x14ac:dyDescent="0.15">
      <c r="A1147" s="8" t="s">
        <v>49</v>
      </c>
      <c r="B1147" s="8" t="s">
        <v>147</v>
      </c>
      <c r="C1147" s="8" t="s">
        <v>2286</v>
      </c>
      <c r="D1147" s="9">
        <v>0.316613417536873</v>
      </c>
      <c r="E1147" s="9">
        <v>2.2270337761359699E-2</v>
      </c>
      <c r="F1147" s="10">
        <v>7.2051920098659808E-46</v>
      </c>
      <c r="G1147" s="8"/>
    </row>
    <row r="1148" spans="1:7" ht="15" x14ac:dyDescent="0.15">
      <c r="A1148" s="8" t="s">
        <v>49</v>
      </c>
      <c r="B1148" s="8" t="s">
        <v>147</v>
      </c>
      <c r="C1148" s="8" t="s">
        <v>2287</v>
      </c>
      <c r="D1148" s="9">
        <v>0.34064949302622599</v>
      </c>
      <c r="E1148" s="9">
        <v>2.8918151557830601E-2</v>
      </c>
      <c r="F1148" s="10">
        <v>4.9621814222871495E-32</v>
      </c>
      <c r="G1148" s="8"/>
    </row>
    <row r="1149" spans="1:7" ht="15" x14ac:dyDescent="0.15">
      <c r="A1149" s="8" t="s">
        <v>49</v>
      </c>
      <c r="B1149" s="8" t="s">
        <v>147</v>
      </c>
      <c r="C1149" s="8" t="s">
        <v>2288</v>
      </c>
      <c r="D1149" s="9">
        <v>0.34185908423613398</v>
      </c>
      <c r="E1149" s="9">
        <v>2.9281505683707201E-2</v>
      </c>
      <c r="F1149" s="10">
        <v>1.7123719862784301E-31</v>
      </c>
      <c r="G1149" s="8"/>
    </row>
    <row r="1150" spans="1:7" ht="15" x14ac:dyDescent="0.15">
      <c r="A1150" s="8" t="s">
        <v>49</v>
      </c>
      <c r="B1150" s="8" t="s">
        <v>147</v>
      </c>
      <c r="C1150" s="8" t="s">
        <v>2289</v>
      </c>
      <c r="D1150" s="9">
        <v>0.34087824259397398</v>
      </c>
      <c r="E1150" s="9">
        <v>2.8939873932249401E-2</v>
      </c>
      <c r="F1150" s="10">
        <v>5.0176852384338701E-32</v>
      </c>
      <c r="G1150" s="8"/>
    </row>
    <row r="1151" spans="1:7" ht="15" x14ac:dyDescent="0.15">
      <c r="A1151" s="8" t="s">
        <v>49</v>
      </c>
      <c r="B1151" s="8" t="s">
        <v>147</v>
      </c>
      <c r="C1151" s="8" t="s">
        <v>2290</v>
      </c>
      <c r="D1151" s="9">
        <v>0.34049404837835701</v>
      </c>
      <c r="E1151" s="9">
        <v>2.89794934208738E-2</v>
      </c>
      <c r="F1151" s="10">
        <v>7.1052709358274299E-32</v>
      </c>
      <c r="G1151" s="8"/>
    </row>
    <row r="1152" spans="1:7" ht="15" x14ac:dyDescent="0.15">
      <c r="A1152" s="8" t="s">
        <v>49</v>
      </c>
      <c r="B1152" s="8" t="s">
        <v>147</v>
      </c>
      <c r="C1152" s="8" t="s">
        <v>2291</v>
      </c>
      <c r="D1152" s="9">
        <v>0.340293201313842</v>
      </c>
      <c r="E1152" s="9">
        <v>2.9022809885728699E-2</v>
      </c>
      <c r="F1152" s="10">
        <v>9.4871873541539197E-32</v>
      </c>
      <c r="G1152" s="8"/>
    </row>
    <row r="1153" spans="1:7" ht="15" x14ac:dyDescent="0.15">
      <c r="A1153" s="8" t="s">
        <v>49</v>
      </c>
      <c r="B1153" s="8" t="s">
        <v>147</v>
      </c>
      <c r="C1153" s="8" t="s">
        <v>2292</v>
      </c>
      <c r="D1153" s="9">
        <v>0.343835061964332</v>
      </c>
      <c r="E1153" s="9">
        <v>2.9126860551120199E-2</v>
      </c>
      <c r="F1153" s="10">
        <v>3.68922620221939E-32</v>
      </c>
      <c r="G1153" s="8"/>
    </row>
    <row r="1154" spans="1:7" ht="15" x14ac:dyDescent="0.15">
      <c r="A1154" s="8" t="s">
        <v>49</v>
      </c>
      <c r="B1154" s="8" t="s">
        <v>147</v>
      </c>
      <c r="C1154" s="8" t="s">
        <v>2293</v>
      </c>
      <c r="D1154" s="9">
        <v>0.33934396371850001</v>
      </c>
      <c r="E1154" s="9">
        <v>2.90563146617971E-2</v>
      </c>
      <c r="F1154" s="10">
        <v>1.6351736878049E-31</v>
      </c>
      <c r="G1154" s="8"/>
    </row>
    <row r="1155" spans="1:7" ht="15" x14ac:dyDescent="0.15">
      <c r="A1155" s="8" t="s">
        <v>49</v>
      </c>
      <c r="B1155" s="8" t="s">
        <v>147</v>
      </c>
      <c r="C1155" s="8" t="s">
        <v>2294</v>
      </c>
      <c r="D1155" s="9">
        <v>0.33980516662718602</v>
      </c>
      <c r="E1155" s="9">
        <v>2.8979098408979699E-2</v>
      </c>
      <c r="F1155" s="10">
        <v>9.3929996059034804E-32</v>
      </c>
      <c r="G1155" s="8"/>
    </row>
    <row r="1156" spans="1:7" ht="15" x14ac:dyDescent="0.15">
      <c r="A1156" s="8" t="s">
        <v>49</v>
      </c>
      <c r="B1156" s="8" t="s">
        <v>147</v>
      </c>
      <c r="C1156" s="8" t="s">
        <v>2300</v>
      </c>
      <c r="D1156" s="9">
        <v>0.34036429533677498</v>
      </c>
      <c r="E1156" s="9">
        <v>2.8944497825308901E-2</v>
      </c>
      <c r="F1156" s="10">
        <v>6.3327456418336402E-32</v>
      </c>
      <c r="G1156" s="8"/>
    </row>
    <row r="1157" spans="1:7" ht="15" x14ac:dyDescent="0.15">
      <c r="A1157" s="8" t="s">
        <v>49</v>
      </c>
      <c r="B1157" s="8" t="s">
        <v>147</v>
      </c>
      <c r="C1157" s="8" t="s">
        <v>2302</v>
      </c>
      <c r="D1157" s="9">
        <v>0.33980963934841502</v>
      </c>
      <c r="E1157" s="9">
        <v>2.8974940416757002E-2</v>
      </c>
      <c r="F1157" s="10">
        <v>9.1913918570771998E-32</v>
      </c>
      <c r="G1157" s="8"/>
    </row>
    <row r="1158" spans="1:7" ht="15" x14ac:dyDescent="0.15">
      <c r="A1158" s="8" t="s">
        <v>49</v>
      </c>
      <c r="B1158" s="8" t="s">
        <v>147</v>
      </c>
      <c r="C1158" s="8" t="s">
        <v>2304</v>
      </c>
      <c r="D1158" s="9">
        <v>0.34093979170313299</v>
      </c>
      <c r="E1158" s="9">
        <v>2.89772472153461E-2</v>
      </c>
      <c r="F1158" s="10">
        <v>5.8585367599561395E-32</v>
      </c>
      <c r="G1158" s="8"/>
    </row>
    <row r="1159" spans="1:7" ht="15" x14ac:dyDescent="0.15">
      <c r="A1159" s="8" t="s">
        <v>49</v>
      </c>
      <c r="B1159" s="8" t="s">
        <v>147</v>
      </c>
      <c r="C1159" s="8" t="s">
        <v>2305</v>
      </c>
      <c r="D1159" s="9">
        <v>0.34006990587798502</v>
      </c>
      <c r="E1159" s="9">
        <v>2.89697385341386E-2</v>
      </c>
      <c r="F1159" s="10">
        <v>8.0624250152599595E-32</v>
      </c>
      <c r="G1159" s="8"/>
    </row>
    <row r="1160" spans="1:7" ht="15" x14ac:dyDescent="0.15">
      <c r="A1160" s="8" t="s">
        <v>49</v>
      </c>
      <c r="B1160" s="8" t="s">
        <v>147</v>
      </c>
      <c r="C1160" s="8" t="s">
        <v>2306</v>
      </c>
      <c r="D1160" s="9">
        <v>0.33988791336958901</v>
      </c>
      <c r="E1160" s="9">
        <v>2.8978909374321599E-2</v>
      </c>
      <c r="F1160" s="10">
        <v>9.0732886558509695E-32</v>
      </c>
      <c r="G1160" s="8"/>
    </row>
    <row r="1161" spans="1:7" ht="15" x14ac:dyDescent="0.15">
      <c r="A1161" s="8" t="s">
        <v>49</v>
      </c>
      <c r="B1161" s="8" t="s">
        <v>147</v>
      </c>
      <c r="C1161" s="8" t="s">
        <v>2307</v>
      </c>
      <c r="D1161" s="9">
        <v>0.34102374065687202</v>
      </c>
      <c r="E1161" s="9">
        <v>2.89455191229003E-2</v>
      </c>
      <c r="F1161" s="10">
        <v>4.8578075206316702E-32</v>
      </c>
      <c r="G1161" s="8"/>
    </row>
    <row r="1162" spans="1:7" ht="15" x14ac:dyDescent="0.15">
      <c r="A1162" s="8" t="s">
        <v>49</v>
      </c>
      <c r="B1162" s="8" t="s">
        <v>147</v>
      </c>
      <c r="C1162" s="8" t="s">
        <v>2308</v>
      </c>
      <c r="D1162" s="9">
        <v>0.33950702054950099</v>
      </c>
      <c r="E1162" s="9">
        <v>2.89878835175752E-2</v>
      </c>
      <c r="F1162" s="10">
        <v>1.1059677713640199E-31</v>
      </c>
      <c r="G1162" s="8"/>
    </row>
    <row r="1163" spans="1:7" ht="15" x14ac:dyDescent="0.15">
      <c r="A1163" s="8" t="s">
        <v>49</v>
      </c>
      <c r="B1163" s="8" t="s">
        <v>147</v>
      </c>
      <c r="C1163" s="8" t="s">
        <v>2309</v>
      </c>
      <c r="D1163" s="9">
        <v>0.34146319694310001</v>
      </c>
      <c r="E1163" s="9">
        <v>2.8940070922185201E-2</v>
      </c>
      <c r="F1163" s="10">
        <v>3.9509074233594299E-32</v>
      </c>
      <c r="G1163" s="8"/>
    </row>
    <row r="1164" spans="1:7" ht="15" x14ac:dyDescent="0.15">
      <c r="A1164" s="8" t="s">
        <v>49</v>
      </c>
      <c r="B1164" s="8" t="s">
        <v>147</v>
      </c>
      <c r="C1164" s="8" t="s">
        <v>2310</v>
      </c>
      <c r="D1164" s="9">
        <v>0.341502332816843</v>
      </c>
      <c r="E1164" s="9">
        <v>2.89879083495692E-2</v>
      </c>
      <c r="F1164" s="10">
        <v>4.8993805931158799E-32</v>
      </c>
      <c r="G1164" s="8"/>
    </row>
    <row r="1165" spans="1:7" ht="15" x14ac:dyDescent="0.15">
      <c r="A1165" s="8" t="s">
        <v>49</v>
      </c>
      <c r="B1165" s="8" t="s">
        <v>147</v>
      </c>
      <c r="C1165" s="8" t="s">
        <v>2314</v>
      </c>
      <c r="D1165" s="9">
        <v>0.33940669004886698</v>
      </c>
      <c r="E1165" s="9">
        <v>2.9020865922202599E-2</v>
      </c>
      <c r="F1165" s="10">
        <v>1.34767366202827E-31</v>
      </c>
      <c r="G1165" s="8"/>
    </row>
    <row r="1166" spans="1:7" ht="15" x14ac:dyDescent="0.15">
      <c r="A1166" s="8" t="s">
        <v>49</v>
      </c>
      <c r="B1166" s="8" t="s">
        <v>147</v>
      </c>
      <c r="C1166" s="8" t="s">
        <v>2316</v>
      </c>
      <c r="D1166" s="9">
        <v>0.34002438176767702</v>
      </c>
      <c r="E1166" s="9">
        <v>2.8974753675564201E-2</v>
      </c>
      <c r="F1166" s="10">
        <v>8.41322922538028E-32</v>
      </c>
      <c r="G1166" s="8"/>
    </row>
    <row r="1167" spans="1:7" ht="15" x14ac:dyDescent="0.15">
      <c r="A1167" s="8" t="s">
        <v>49</v>
      </c>
      <c r="B1167" s="8" t="s">
        <v>147</v>
      </c>
      <c r="C1167" s="8" t="s">
        <v>2317</v>
      </c>
      <c r="D1167" s="9">
        <v>0.34082979074453901</v>
      </c>
      <c r="E1167" s="9">
        <v>2.8946291327129701E-2</v>
      </c>
      <c r="F1167" s="10">
        <v>5.2792990028051499E-32</v>
      </c>
      <c r="G1167" s="8"/>
    </row>
    <row r="1168" spans="1:7" ht="15" x14ac:dyDescent="0.15">
      <c r="A1168" s="8" t="s">
        <v>49</v>
      </c>
      <c r="B1168" s="8" t="s">
        <v>147</v>
      </c>
      <c r="C1168" s="8" t="s">
        <v>2318</v>
      </c>
      <c r="D1168" s="9">
        <v>0.33949776861236403</v>
      </c>
      <c r="E1168" s="9">
        <v>2.8964427594588001E-2</v>
      </c>
      <c r="F1168" s="10">
        <v>9.9259206033244093E-32</v>
      </c>
      <c r="G1168" s="8"/>
    </row>
    <row r="1169" spans="1:7" ht="15" x14ac:dyDescent="0.15">
      <c r="A1169" s="8" t="s">
        <v>49</v>
      </c>
      <c r="B1169" s="8" t="s">
        <v>147</v>
      </c>
      <c r="C1169" s="8" t="s">
        <v>2322</v>
      </c>
      <c r="D1169" s="9">
        <v>0.33977801371542099</v>
      </c>
      <c r="E1169" s="9">
        <v>2.8994548856785901E-2</v>
      </c>
      <c r="F1169" s="10">
        <v>1.02245569890497E-31</v>
      </c>
      <c r="G1169" s="8"/>
    </row>
    <row r="1170" spans="1:7" ht="15" x14ac:dyDescent="0.15">
      <c r="A1170" s="8" t="s">
        <v>49</v>
      </c>
      <c r="B1170" s="8" t="s">
        <v>147</v>
      </c>
      <c r="C1170" s="8" t="s">
        <v>2324</v>
      </c>
      <c r="D1170" s="9">
        <v>0.34005786170128899</v>
      </c>
      <c r="E1170" s="9">
        <v>2.8984120700110701E-2</v>
      </c>
      <c r="F1170" s="10">
        <v>8.6795909922556205E-32</v>
      </c>
      <c r="G1170" s="8"/>
    </row>
    <row r="1171" spans="1:7" ht="15" x14ac:dyDescent="0.15">
      <c r="A1171" s="8" t="s">
        <v>49</v>
      </c>
      <c r="B1171" s="8" t="s">
        <v>147</v>
      </c>
      <c r="C1171" s="8" t="s">
        <v>2325</v>
      </c>
      <c r="D1171" s="9">
        <v>0.33836441567159697</v>
      </c>
      <c r="E1171" s="9">
        <v>2.9075223076654898E-2</v>
      </c>
      <c r="F1171" s="10">
        <v>2.6552821237574498E-31</v>
      </c>
      <c r="G1171" s="8"/>
    </row>
    <row r="1172" spans="1:7" ht="15" x14ac:dyDescent="0.15">
      <c r="A1172" s="8" t="s">
        <v>49</v>
      </c>
      <c r="B1172" s="8" t="s">
        <v>147</v>
      </c>
      <c r="C1172" s="8" t="s">
        <v>2328</v>
      </c>
      <c r="D1172" s="9">
        <v>0.34191364493640902</v>
      </c>
      <c r="E1172" s="9">
        <v>2.8972668497107799E-2</v>
      </c>
      <c r="F1172" s="10">
        <v>3.84565476272059E-32</v>
      </c>
      <c r="G1172" s="8"/>
    </row>
    <row r="1173" spans="1:7" ht="15" x14ac:dyDescent="0.15">
      <c r="A1173" s="8" t="s">
        <v>49</v>
      </c>
      <c r="B1173" s="8" t="s">
        <v>147</v>
      </c>
      <c r="C1173" s="8" t="s">
        <v>2329</v>
      </c>
      <c r="D1173" s="9">
        <v>0.34000119683812902</v>
      </c>
      <c r="E1173" s="9">
        <v>2.8990372587939298E-2</v>
      </c>
      <c r="F1173" s="10">
        <v>9.1518795147061695E-32</v>
      </c>
      <c r="G1173" s="8"/>
    </row>
    <row r="1174" spans="1:7" ht="15" x14ac:dyDescent="0.15">
      <c r="A1174" s="8" t="s">
        <v>49</v>
      </c>
      <c r="B1174" s="8" t="s">
        <v>147</v>
      </c>
      <c r="C1174" s="8" t="s">
        <v>2330</v>
      </c>
      <c r="D1174" s="9">
        <v>0.34060472711088202</v>
      </c>
      <c r="E1174" s="9">
        <v>2.8992012243790902E-2</v>
      </c>
      <c r="F1174" s="10">
        <v>7.2116489979253804E-32</v>
      </c>
      <c r="G1174" s="8"/>
    </row>
    <row r="1175" spans="1:7" ht="15" x14ac:dyDescent="0.15">
      <c r="A1175" s="8" t="s">
        <v>49</v>
      </c>
      <c r="B1175" s="8" t="s">
        <v>147</v>
      </c>
      <c r="C1175" s="8" t="s">
        <v>2332</v>
      </c>
      <c r="D1175" s="9">
        <v>0.34837997703739698</v>
      </c>
      <c r="E1175" s="9">
        <v>2.8833474697688901E-2</v>
      </c>
      <c r="F1175" s="10">
        <v>1.30711442226942E-33</v>
      </c>
      <c r="G1175" s="8"/>
    </row>
    <row r="1176" spans="1:7" ht="15" x14ac:dyDescent="0.15">
      <c r="A1176" s="8" t="s">
        <v>49</v>
      </c>
      <c r="B1176" s="8" t="s">
        <v>147</v>
      </c>
      <c r="C1176" s="8" t="s">
        <v>2333</v>
      </c>
      <c r="D1176" s="9">
        <v>0.34018365980285997</v>
      </c>
      <c r="E1176" s="9">
        <v>2.8966306666417099E-2</v>
      </c>
      <c r="F1176" s="10">
        <v>7.5710208589938502E-32</v>
      </c>
      <c r="G1176" s="8"/>
    </row>
    <row r="1177" spans="1:7" ht="15" x14ac:dyDescent="0.15">
      <c r="A1177" s="8" t="s">
        <v>49</v>
      </c>
      <c r="B1177" s="8" t="s">
        <v>147</v>
      </c>
      <c r="C1177" s="8" t="s">
        <v>2038</v>
      </c>
      <c r="D1177" s="9">
        <v>0.34342586889209997</v>
      </c>
      <c r="E1177" s="9">
        <v>2.85698952807205E-2</v>
      </c>
      <c r="F1177" s="10">
        <v>2.7711904613322701E-33</v>
      </c>
      <c r="G1177" s="8"/>
    </row>
    <row r="1178" spans="1:7" ht="15" x14ac:dyDescent="0.15">
      <c r="A1178" s="8" t="s">
        <v>49</v>
      </c>
      <c r="B1178" s="8" t="s">
        <v>147</v>
      </c>
      <c r="C1178" s="8" t="s">
        <v>2335</v>
      </c>
      <c r="D1178" s="9">
        <v>0.34054370307673998</v>
      </c>
      <c r="E1178" s="9">
        <v>2.9009356209188601E-2</v>
      </c>
      <c r="F1178" s="10">
        <v>8.0337792956148303E-32</v>
      </c>
      <c r="G1178" s="8"/>
    </row>
    <row r="1179" spans="1:7" ht="15" x14ac:dyDescent="0.15">
      <c r="A1179" s="8" t="s">
        <v>49</v>
      </c>
      <c r="B1179" s="8" t="s">
        <v>147</v>
      </c>
      <c r="C1179" s="8" t="s">
        <v>2336</v>
      </c>
      <c r="D1179" s="9">
        <v>0.33460737838992399</v>
      </c>
      <c r="E1179" s="9">
        <v>2.9622016325684199E-2</v>
      </c>
      <c r="F1179" s="10">
        <v>1.3748600009092401E-29</v>
      </c>
      <c r="G1179" s="8"/>
    </row>
    <row r="1180" spans="1:7" ht="15" x14ac:dyDescent="0.15">
      <c r="A1180" s="8" t="s">
        <v>49</v>
      </c>
      <c r="B1180" s="8" t="s">
        <v>147</v>
      </c>
      <c r="C1180" s="8" t="s">
        <v>2337</v>
      </c>
      <c r="D1180" s="9">
        <v>0.33915745450722901</v>
      </c>
      <c r="E1180" s="9">
        <v>2.9051397517266899E-2</v>
      </c>
      <c r="F1180" s="10">
        <v>1.72289551307945E-31</v>
      </c>
      <c r="G1180" s="8"/>
    </row>
    <row r="1181" spans="1:7" ht="15" x14ac:dyDescent="0.15">
      <c r="A1181" s="8" t="s">
        <v>49</v>
      </c>
      <c r="B1181" s="8" t="s">
        <v>147</v>
      </c>
      <c r="C1181" s="8" t="s">
        <v>2338</v>
      </c>
      <c r="D1181" s="9">
        <v>0.34042086635979801</v>
      </c>
      <c r="E1181" s="9">
        <v>2.89780141317891E-2</v>
      </c>
      <c r="F1181" s="10">
        <v>7.2690229657493502E-32</v>
      </c>
      <c r="G1181" s="8"/>
    </row>
    <row r="1182" spans="1:7" ht="15" x14ac:dyDescent="0.15">
      <c r="A1182" s="8" t="s">
        <v>49</v>
      </c>
      <c r="B1182" s="8" t="s">
        <v>147</v>
      </c>
      <c r="C1182" s="8" t="s">
        <v>2339</v>
      </c>
      <c r="D1182" s="9">
        <v>0.34033258768761199</v>
      </c>
      <c r="E1182" s="9">
        <v>2.9020127124815599E-2</v>
      </c>
      <c r="F1182" s="10">
        <v>9.2175721520593001E-32</v>
      </c>
      <c r="G1182" s="8"/>
    </row>
    <row r="1183" spans="1:7" ht="15" x14ac:dyDescent="0.15">
      <c r="A1183" s="8" t="s">
        <v>49</v>
      </c>
      <c r="B1183" s="8" t="s">
        <v>147</v>
      </c>
      <c r="C1183" s="8" t="s">
        <v>2342</v>
      </c>
      <c r="D1183" s="9">
        <v>0.34236613132917398</v>
      </c>
      <c r="E1183" s="9">
        <v>2.9165691905767299E-2</v>
      </c>
      <c r="F1183" s="10">
        <v>8.0756118548267099E-32</v>
      </c>
      <c r="G1183" s="8"/>
    </row>
    <row r="1184" spans="1:7" ht="15" x14ac:dyDescent="0.15">
      <c r="A1184" s="8" t="s">
        <v>49</v>
      </c>
      <c r="B1184" s="8" t="s">
        <v>147</v>
      </c>
      <c r="C1184" s="8" t="s">
        <v>2343</v>
      </c>
      <c r="D1184" s="9">
        <v>0.34054420916283101</v>
      </c>
      <c r="E1184" s="9">
        <v>2.8985449597973799E-2</v>
      </c>
      <c r="F1184" s="10">
        <v>7.1629989083067404E-32</v>
      </c>
      <c r="G1184" s="8"/>
    </row>
    <row r="1185" spans="1:7" ht="15" x14ac:dyDescent="0.15">
      <c r="A1185" s="8" t="s">
        <v>49</v>
      </c>
      <c r="B1185" s="8" t="s">
        <v>147</v>
      </c>
      <c r="C1185" s="8" t="s">
        <v>2346</v>
      </c>
      <c r="D1185" s="9">
        <v>0.339502943757715</v>
      </c>
      <c r="E1185" s="9">
        <v>2.8989378638044499E-2</v>
      </c>
      <c r="F1185" s="10">
        <v>1.11572547358652E-31</v>
      </c>
      <c r="G1185" s="8"/>
    </row>
    <row r="1186" spans="1:7" ht="15" x14ac:dyDescent="0.15">
      <c r="A1186" s="8" t="s">
        <v>49</v>
      </c>
      <c r="B1186" s="8" t="s">
        <v>147</v>
      </c>
      <c r="C1186" s="8" t="s">
        <v>2347</v>
      </c>
      <c r="D1186" s="9">
        <v>0.34331251547050001</v>
      </c>
      <c r="E1186" s="9">
        <v>2.91418253682952E-2</v>
      </c>
      <c r="F1186" s="10">
        <v>4.90555076259173E-32</v>
      </c>
      <c r="G1186" s="8"/>
    </row>
    <row r="1187" spans="1:7" ht="15" x14ac:dyDescent="0.15">
      <c r="A1187" s="8" t="s">
        <v>49</v>
      </c>
      <c r="B1187" s="8" t="s">
        <v>147</v>
      </c>
      <c r="C1187" s="8" t="s">
        <v>2352</v>
      </c>
      <c r="D1187" s="9">
        <v>0.34031093165884002</v>
      </c>
      <c r="E1187" s="9">
        <v>2.8985071956050601E-2</v>
      </c>
      <c r="F1187" s="10">
        <v>7.8641823466953502E-32</v>
      </c>
      <c r="G1187" s="8"/>
    </row>
    <row r="1188" spans="1:7" ht="15" x14ac:dyDescent="0.15">
      <c r="A1188" s="8" t="s">
        <v>49</v>
      </c>
      <c r="B1188" s="8" t="s">
        <v>147</v>
      </c>
      <c r="C1188" s="8" t="s">
        <v>2353</v>
      </c>
      <c r="D1188" s="9">
        <v>0.33887088415759198</v>
      </c>
      <c r="E1188" s="9">
        <v>2.8914337547442898E-2</v>
      </c>
      <c r="F1188" s="10">
        <v>1.00883955870101E-31</v>
      </c>
      <c r="G1188" s="8"/>
    </row>
    <row r="1189" spans="1:7" ht="15" x14ac:dyDescent="0.15">
      <c r="A1189" s="8" t="s">
        <v>49</v>
      </c>
      <c r="B1189" s="8" t="s">
        <v>147</v>
      </c>
      <c r="C1189" s="8" t="s">
        <v>2354</v>
      </c>
      <c r="D1189" s="9">
        <v>0.33726426331426201</v>
      </c>
      <c r="E1189" s="9">
        <v>2.9184381885516201E-2</v>
      </c>
      <c r="F1189" s="10">
        <v>6.8579787525216302E-31</v>
      </c>
      <c r="G1189" s="8"/>
    </row>
    <row r="1190" spans="1:7" ht="15" x14ac:dyDescent="0.15">
      <c r="A1190" s="8" t="s">
        <v>49</v>
      </c>
      <c r="B1190" s="8" t="s">
        <v>147</v>
      </c>
      <c r="C1190" s="8" t="s">
        <v>2355</v>
      </c>
      <c r="D1190" s="9">
        <v>0.33998944118457902</v>
      </c>
      <c r="E1190" s="9">
        <v>2.8979204720961899E-2</v>
      </c>
      <c r="F1190" s="10">
        <v>8.71769723472142E-32</v>
      </c>
      <c r="G1190" s="8"/>
    </row>
    <row r="1191" spans="1:7" ht="15" x14ac:dyDescent="0.15">
      <c r="A1191" s="8" t="s">
        <v>49</v>
      </c>
      <c r="B1191" s="8" t="s">
        <v>147</v>
      </c>
      <c r="C1191" s="8" t="s">
        <v>2356</v>
      </c>
      <c r="D1191" s="9">
        <v>0.33956308265059398</v>
      </c>
      <c r="E1191" s="9">
        <v>2.8980076708751398E-2</v>
      </c>
      <c r="F1191" s="10">
        <v>1.0415087973088799E-31</v>
      </c>
      <c r="G1191" s="8"/>
    </row>
    <row r="1192" spans="1:7" ht="15" x14ac:dyDescent="0.15">
      <c r="A1192" s="8" t="s">
        <v>49</v>
      </c>
      <c r="B1192" s="8" t="s">
        <v>147</v>
      </c>
      <c r="C1192" s="8" t="s">
        <v>2357</v>
      </c>
      <c r="D1192" s="9">
        <v>0.34046675423936301</v>
      </c>
      <c r="E1192" s="9">
        <v>2.8934284897083402E-2</v>
      </c>
      <c r="F1192" s="10">
        <v>5.7811976593822602E-32</v>
      </c>
      <c r="G1192" s="8"/>
    </row>
    <row r="1193" spans="1:7" ht="15" x14ac:dyDescent="0.15">
      <c r="A1193" s="8" t="s">
        <v>49</v>
      </c>
      <c r="B1193" s="8" t="s">
        <v>147</v>
      </c>
      <c r="C1193" s="8" t="s">
        <v>2358</v>
      </c>
      <c r="D1193" s="9">
        <v>0.34059667731459498</v>
      </c>
      <c r="E1193" s="9">
        <v>2.8927493886366E-2</v>
      </c>
      <c r="F1193" s="10">
        <v>5.3048580130916398E-32</v>
      </c>
      <c r="G1193" s="8"/>
    </row>
    <row r="1194" spans="1:7" ht="15" x14ac:dyDescent="0.15">
      <c r="A1194" s="8" t="s">
        <v>49</v>
      </c>
      <c r="B1194" s="8" t="s">
        <v>147</v>
      </c>
      <c r="C1194" s="8" t="s">
        <v>2359</v>
      </c>
      <c r="D1194" s="9">
        <v>0.34002566515426103</v>
      </c>
      <c r="E1194" s="9">
        <v>2.89823313959876E-2</v>
      </c>
      <c r="F1194" s="10">
        <v>8.7193279510642098E-32</v>
      </c>
      <c r="G1194" s="8"/>
    </row>
    <row r="1195" spans="1:7" ht="15" x14ac:dyDescent="0.15">
      <c r="A1195" s="8" t="s">
        <v>49</v>
      </c>
      <c r="B1195" s="8" t="s">
        <v>147</v>
      </c>
      <c r="C1195" s="8" t="s">
        <v>2360</v>
      </c>
      <c r="D1195" s="9">
        <v>0.33927887235373599</v>
      </c>
      <c r="E1195" s="9">
        <v>2.8960759951521801E-2</v>
      </c>
      <c r="F1195" s="10">
        <v>1.0663604613828801E-31</v>
      </c>
      <c r="G1195" s="8"/>
    </row>
    <row r="1196" spans="1:7" ht="15" x14ac:dyDescent="0.15">
      <c r="A1196" s="8" t="s">
        <v>49</v>
      </c>
      <c r="B1196" s="8" t="s">
        <v>147</v>
      </c>
      <c r="C1196" s="8" t="s">
        <v>2361</v>
      </c>
      <c r="D1196" s="9">
        <v>0.34009131541079402</v>
      </c>
      <c r="E1196" s="9">
        <v>2.8989291133490001E-2</v>
      </c>
      <c r="F1196" s="10">
        <v>8.7763864750957895E-32</v>
      </c>
      <c r="G1196" s="8"/>
    </row>
    <row r="1197" spans="1:7" ht="15" x14ac:dyDescent="0.15">
      <c r="A1197" s="8" t="s">
        <v>49</v>
      </c>
      <c r="B1197" s="8" t="s">
        <v>147</v>
      </c>
      <c r="C1197" s="8" t="s">
        <v>2362</v>
      </c>
      <c r="D1197" s="9">
        <v>0.340404152321238</v>
      </c>
      <c r="E1197" s="9">
        <v>2.8987542513748198E-2</v>
      </c>
      <c r="F1197" s="10">
        <v>7.6608373705586396E-32</v>
      </c>
      <c r="G1197" s="8"/>
    </row>
    <row r="1198" spans="1:7" ht="15" x14ac:dyDescent="0.15">
      <c r="A1198" s="8" t="s">
        <v>49</v>
      </c>
      <c r="B1198" s="8" t="s">
        <v>147</v>
      </c>
      <c r="C1198" s="8" t="s">
        <v>2365</v>
      </c>
      <c r="D1198" s="9">
        <v>0.33938619274597598</v>
      </c>
      <c r="E1198" s="9">
        <v>2.89950413520671E-2</v>
      </c>
      <c r="F1198" s="10">
        <v>1.2019668086109499E-31</v>
      </c>
      <c r="G1198" s="8"/>
    </row>
    <row r="1199" spans="1:7" ht="15" x14ac:dyDescent="0.15">
      <c r="A1199" s="8" t="s">
        <v>49</v>
      </c>
      <c r="B1199" s="8" t="s">
        <v>147</v>
      </c>
      <c r="C1199" s="8" t="s">
        <v>2366</v>
      </c>
      <c r="D1199" s="9">
        <v>0.34058807444551198</v>
      </c>
      <c r="E1199" s="9">
        <v>2.8941646304582999E-2</v>
      </c>
      <c r="F1199" s="10">
        <v>5.6996335784331103E-32</v>
      </c>
      <c r="G1199" s="8"/>
    </row>
    <row r="1200" spans="1:7" ht="15" x14ac:dyDescent="0.15">
      <c r="A1200" s="8" t="s">
        <v>49</v>
      </c>
      <c r="B1200" s="8" t="s">
        <v>147</v>
      </c>
      <c r="C1200" s="8" t="s">
        <v>2367</v>
      </c>
      <c r="D1200" s="9">
        <v>0.33884323706916097</v>
      </c>
      <c r="E1200" s="9">
        <v>2.9108371112882E-2</v>
      </c>
      <c r="F1200" s="10">
        <v>2.55760124487744E-31</v>
      </c>
      <c r="G1200" s="8"/>
    </row>
    <row r="1201" spans="1:7" ht="15" x14ac:dyDescent="0.15">
      <c r="A1201" s="8" t="s">
        <v>49</v>
      </c>
      <c r="B1201" s="8" t="s">
        <v>147</v>
      </c>
      <c r="C1201" s="8" t="s">
        <v>2370</v>
      </c>
      <c r="D1201" s="9">
        <v>0.34047280640654798</v>
      </c>
      <c r="E1201" s="9">
        <v>2.8934069928451999E-2</v>
      </c>
      <c r="F1201" s="10">
        <v>5.7609130392197303E-32</v>
      </c>
      <c r="G1201" s="8"/>
    </row>
    <row r="1202" spans="1:7" ht="15" x14ac:dyDescent="0.15">
      <c r="A1202" s="8" t="s">
        <v>49</v>
      </c>
      <c r="B1202" s="8" t="s">
        <v>147</v>
      </c>
      <c r="C1202" s="8" t="s">
        <v>2371</v>
      </c>
      <c r="D1202" s="9">
        <v>0.34145005601478801</v>
      </c>
      <c r="E1202" s="9">
        <v>2.8948508699505E-2</v>
      </c>
      <c r="F1202" s="10">
        <v>4.1379361721361198E-32</v>
      </c>
      <c r="G1202" s="8"/>
    </row>
    <row r="1203" spans="1:7" ht="15" x14ac:dyDescent="0.15">
      <c r="A1203" s="8" t="s">
        <v>49</v>
      </c>
      <c r="B1203" s="8" t="s">
        <v>147</v>
      </c>
      <c r="C1203" s="8" t="s">
        <v>2372</v>
      </c>
      <c r="D1203" s="9">
        <v>0.33498668671964599</v>
      </c>
      <c r="E1203" s="9">
        <v>2.90885129529076E-2</v>
      </c>
      <c r="F1203" s="10">
        <v>1.09433627983714E-30</v>
      </c>
      <c r="G1203" s="8"/>
    </row>
    <row r="1204" spans="1:7" ht="15" x14ac:dyDescent="0.15">
      <c r="A1204" s="8" t="s">
        <v>49</v>
      </c>
      <c r="B1204" s="8" t="s">
        <v>147</v>
      </c>
      <c r="C1204" s="8" t="s">
        <v>2373</v>
      </c>
      <c r="D1204" s="9">
        <v>0.33982395921902098</v>
      </c>
      <c r="E1204" s="9">
        <v>2.89981930952878E-2</v>
      </c>
      <c r="F1204" s="10">
        <v>1.0211083020235001E-31</v>
      </c>
      <c r="G1204" s="8"/>
    </row>
    <row r="1205" spans="1:7" ht="15" x14ac:dyDescent="0.15">
      <c r="A1205" s="8" t="s">
        <v>49</v>
      </c>
      <c r="B1205" s="8" t="s">
        <v>147</v>
      </c>
      <c r="C1205" s="8" t="s">
        <v>2374</v>
      </c>
      <c r="D1205" s="9">
        <v>0.33709226522580499</v>
      </c>
      <c r="E1205" s="9">
        <v>2.87912523975065E-2</v>
      </c>
      <c r="F1205" s="10">
        <v>1.15779996237457E-31</v>
      </c>
      <c r="G1205" s="8"/>
    </row>
    <row r="1206" spans="1:7" ht="15" x14ac:dyDescent="0.15">
      <c r="A1206" s="8" t="s">
        <v>49</v>
      </c>
      <c r="B1206" s="8" t="s">
        <v>147</v>
      </c>
      <c r="C1206" s="8" t="s">
        <v>2376</v>
      </c>
      <c r="D1206" s="9">
        <v>0.34081910482606997</v>
      </c>
      <c r="E1206" s="9">
        <v>2.8980821454192202E-2</v>
      </c>
      <c r="F1206" s="10">
        <v>6.2615329791977896E-32</v>
      </c>
      <c r="G1206" s="8"/>
    </row>
    <row r="1207" spans="1:7" ht="15" x14ac:dyDescent="0.15">
      <c r="A1207" s="8" t="s">
        <v>49</v>
      </c>
      <c r="B1207" s="8" t="s">
        <v>147</v>
      </c>
      <c r="C1207" s="8" t="s">
        <v>2377</v>
      </c>
      <c r="D1207" s="9">
        <v>0.34016200631920701</v>
      </c>
      <c r="E1207" s="9">
        <v>2.89969167610656E-2</v>
      </c>
      <c r="F1207" s="10">
        <v>8.8437674700580504E-32</v>
      </c>
      <c r="G1207" s="8"/>
    </row>
    <row r="1208" spans="1:7" ht="15" x14ac:dyDescent="0.15">
      <c r="A1208" s="8" t="s">
        <v>49</v>
      </c>
      <c r="B1208" s="8" t="s">
        <v>147</v>
      </c>
      <c r="C1208" s="8" t="s">
        <v>2378</v>
      </c>
      <c r="D1208" s="9">
        <v>0.33956094152949901</v>
      </c>
      <c r="E1208" s="9">
        <v>2.90116653896887E-2</v>
      </c>
      <c r="F1208" s="10">
        <v>1.21169379630683E-31</v>
      </c>
      <c r="G1208" s="8"/>
    </row>
    <row r="1209" spans="1:7" ht="15" x14ac:dyDescent="0.15">
      <c r="A1209" s="8" t="s">
        <v>49</v>
      </c>
      <c r="B1209" s="8" t="s">
        <v>147</v>
      </c>
      <c r="C1209" s="8" t="s">
        <v>2380</v>
      </c>
      <c r="D1209" s="9">
        <v>0.338320023702672</v>
      </c>
      <c r="E1209" s="9">
        <v>2.8925305928767998E-2</v>
      </c>
      <c r="F1209" s="10">
        <v>1.3308025005782799E-31</v>
      </c>
      <c r="G1209" s="8"/>
    </row>
    <row r="1210" spans="1:7" ht="15" x14ac:dyDescent="0.15">
      <c r="A1210" s="8" t="s">
        <v>49</v>
      </c>
      <c r="B1210" s="8" t="s">
        <v>147</v>
      </c>
      <c r="C1210" s="8" t="s">
        <v>2381</v>
      </c>
      <c r="D1210" s="9">
        <v>0.34067329391557799</v>
      </c>
      <c r="E1210" s="9">
        <v>2.8957694577948501E-2</v>
      </c>
      <c r="F1210" s="10">
        <v>5.9465596498210097E-32</v>
      </c>
      <c r="G1210" s="8"/>
    </row>
    <row r="1211" spans="1:7" ht="15" x14ac:dyDescent="0.15">
      <c r="A1211" s="8" t="s">
        <v>49</v>
      </c>
      <c r="B1211" s="8" t="s">
        <v>147</v>
      </c>
      <c r="C1211" s="8" t="s">
        <v>2382</v>
      </c>
      <c r="D1211" s="9">
        <v>0.33979717433402801</v>
      </c>
      <c r="E1211" s="9">
        <v>2.8980957965454499E-2</v>
      </c>
      <c r="F1211" s="10">
        <v>9.5077451806060395E-32</v>
      </c>
      <c r="G1211" s="8"/>
    </row>
    <row r="1212" spans="1:7" ht="15" x14ac:dyDescent="0.15">
      <c r="A1212" s="8" t="s">
        <v>49</v>
      </c>
      <c r="B1212" s="8" t="s">
        <v>147</v>
      </c>
      <c r="C1212" s="8" t="s">
        <v>2383</v>
      </c>
      <c r="D1212" s="9">
        <v>0.33895895358499301</v>
      </c>
      <c r="E1212" s="9">
        <v>2.89637332287387E-2</v>
      </c>
      <c r="F1212" s="10">
        <v>1.2320702315043E-31</v>
      </c>
      <c r="G1212" s="8"/>
    </row>
    <row r="1213" spans="1:7" ht="15" x14ac:dyDescent="0.15">
      <c r="A1213" s="8" t="s">
        <v>49</v>
      </c>
      <c r="B1213" s="8" t="s">
        <v>147</v>
      </c>
      <c r="C1213" s="8" t="s">
        <v>2384</v>
      </c>
      <c r="D1213" s="9">
        <v>0.339227532497475</v>
      </c>
      <c r="E1213" s="9">
        <v>2.8973475975702798E-2</v>
      </c>
      <c r="F1213" s="10">
        <v>1.15696782303007E-31</v>
      </c>
      <c r="G1213" s="8"/>
    </row>
    <row r="1214" spans="1:7" ht="15" x14ac:dyDescent="0.15">
      <c r="A1214" s="8" t="s">
        <v>49</v>
      </c>
      <c r="B1214" s="8" t="s">
        <v>147</v>
      </c>
      <c r="C1214" s="8" t="s">
        <v>2385</v>
      </c>
      <c r="D1214" s="9">
        <v>0.33976180120625399</v>
      </c>
      <c r="E1214" s="9">
        <v>2.8976256905591701E-2</v>
      </c>
      <c r="F1214" s="10">
        <v>9.4315385946606397E-32</v>
      </c>
      <c r="G1214" s="8"/>
    </row>
    <row r="1215" spans="1:7" ht="15" x14ac:dyDescent="0.15">
      <c r="A1215" s="8" t="s">
        <v>49</v>
      </c>
      <c r="B1215" s="8" t="s">
        <v>147</v>
      </c>
      <c r="C1215" s="8" t="s">
        <v>2386</v>
      </c>
      <c r="D1215" s="9">
        <v>0.339554120582851</v>
      </c>
      <c r="E1215" s="9">
        <v>2.8976711003077402E-2</v>
      </c>
      <c r="F1215" s="10">
        <v>1.0286617521592E-31</v>
      </c>
      <c r="G1215" s="8"/>
    </row>
    <row r="1216" spans="1:7" ht="15" x14ac:dyDescent="0.15">
      <c r="A1216" s="8" t="s">
        <v>49</v>
      </c>
      <c r="B1216" s="8" t="s">
        <v>147</v>
      </c>
      <c r="C1216" s="8" t="s">
        <v>2388</v>
      </c>
      <c r="D1216" s="9">
        <v>0.33991360196575099</v>
      </c>
      <c r="E1216" s="9">
        <v>2.90646528806046E-2</v>
      </c>
      <c r="F1216" s="10">
        <v>1.3505103558838301E-31</v>
      </c>
      <c r="G1216" s="8"/>
    </row>
    <row r="1217" spans="1:7" ht="15" x14ac:dyDescent="0.15">
      <c r="A1217" s="8" t="s">
        <v>49</v>
      </c>
      <c r="B1217" s="8" t="s">
        <v>147</v>
      </c>
      <c r="C1217" s="8" t="s">
        <v>2389</v>
      </c>
      <c r="D1217" s="9">
        <v>0.34022511838611103</v>
      </c>
      <c r="E1217" s="9">
        <v>2.8987490751911701E-2</v>
      </c>
      <c r="F1217" s="10">
        <v>8.2391853516106801E-32</v>
      </c>
      <c r="G1217" s="8"/>
    </row>
    <row r="1218" spans="1:7" ht="15" x14ac:dyDescent="0.15">
      <c r="A1218" s="8" t="s">
        <v>49</v>
      </c>
      <c r="B1218" s="8" t="s">
        <v>147</v>
      </c>
      <c r="C1218" s="8" t="s">
        <v>2390</v>
      </c>
      <c r="D1218" s="9">
        <v>0.33744372089706598</v>
      </c>
      <c r="E1218" s="9">
        <v>2.89065199858063E-2</v>
      </c>
      <c r="F1218" s="10">
        <v>1.73864907633179E-31</v>
      </c>
      <c r="G1218" s="8"/>
    </row>
    <row r="1219" spans="1:7" ht="15" x14ac:dyDescent="0.15">
      <c r="A1219" s="8" t="s">
        <v>49</v>
      </c>
      <c r="B1219" s="8" t="s">
        <v>147</v>
      </c>
      <c r="C1219" s="8" t="s">
        <v>2391</v>
      </c>
      <c r="D1219" s="9">
        <v>0.34085585007764102</v>
      </c>
      <c r="E1219" s="9">
        <v>2.8923022156354401E-2</v>
      </c>
      <c r="F1219" s="10">
        <v>4.66796604444655E-32</v>
      </c>
      <c r="G1219" s="8"/>
    </row>
    <row r="1220" spans="1:7" ht="15" x14ac:dyDescent="0.15">
      <c r="A1220" s="8" t="s">
        <v>49</v>
      </c>
      <c r="B1220" s="8" t="s">
        <v>147</v>
      </c>
      <c r="C1220" s="8" t="s">
        <v>2394</v>
      </c>
      <c r="D1220" s="9">
        <v>0.339790333265232</v>
      </c>
      <c r="E1220" s="9">
        <v>2.89751662272279E-2</v>
      </c>
      <c r="F1220" s="10">
        <v>9.2740187950235998E-32</v>
      </c>
      <c r="G1220" s="8"/>
    </row>
    <row r="1221" spans="1:7" ht="15" x14ac:dyDescent="0.15">
      <c r="A1221" s="8" t="s">
        <v>49</v>
      </c>
      <c r="B1221" s="8" t="s">
        <v>147</v>
      </c>
      <c r="C1221" s="8" t="s">
        <v>2395</v>
      </c>
      <c r="D1221" s="9">
        <v>0.34006088258470502</v>
      </c>
      <c r="E1221" s="9">
        <v>2.9078054654310199E-2</v>
      </c>
      <c r="F1221" s="10">
        <v>1.35569249627006E-31</v>
      </c>
      <c r="G1221" s="8"/>
    </row>
    <row r="1222" spans="1:7" ht="15" x14ac:dyDescent="0.15">
      <c r="A1222" s="8" t="s">
        <v>49</v>
      </c>
      <c r="B1222" s="8" t="s">
        <v>147</v>
      </c>
      <c r="C1222" s="8" t="s">
        <v>2396</v>
      </c>
      <c r="D1222" s="9">
        <v>0.34320036066204301</v>
      </c>
      <c r="E1222" s="9">
        <v>2.8780182418104001E-2</v>
      </c>
      <c r="F1222" s="10">
        <v>8.78053724313622E-33</v>
      </c>
      <c r="G1222" s="8"/>
    </row>
    <row r="1223" spans="1:7" ht="15" x14ac:dyDescent="0.15">
      <c r="A1223" s="8" t="s">
        <v>49</v>
      </c>
      <c r="B1223" s="8" t="s">
        <v>147</v>
      </c>
      <c r="C1223" s="8" t="s">
        <v>2397</v>
      </c>
      <c r="D1223" s="9">
        <v>0.33934145363648499</v>
      </c>
      <c r="E1223" s="9">
        <v>2.90188700843006E-2</v>
      </c>
      <c r="F1223" s="10">
        <v>1.37078698814495E-31</v>
      </c>
      <c r="G1223" s="8"/>
    </row>
    <row r="1224" spans="1:7" ht="15" x14ac:dyDescent="0.15">
      <c r="A1224" s="8" t="s">
        <v>49</v>
      </c>
      <c r="B1224" s="8" t="s">
        <v>147</v>
      </c>
      <c r="C1224" s="8" t="s">
        <v>2399</v>
      </c>
      <c r="D1224" s="9">
        <v>0.33923975901437498</v>
      </c>
      <c r="E1224" s="9">
        <v>2.89948205916204E-2</v>
      </c>
      <c r="F1224" s="10">
        <v>1.2743495029316599E-31</v>
      </c>
      <c r="G1224" s="8"/>
    </row>
    <row r="1225" spans="1:7" ht="15" x14ac:dyDescent="0.15">
      <c r="A1225" s="8" t="s">
        <v>49</v>
      </c>
      <c r="B1225" s="8" t="s">
        <v>147</v>
      </c>
      <c r="C1225" s="8" t="s">
        <v>2401</v>
      </c>
      <c r="D1225" s="9">
        <v>0.340687254875919</v>
      </c>
      <c r="E1225" s="9">
        <v>2.8895678221878801E-2</v>
      </c>
      <c r="F1225" s="10">
        <v>4.38240968399315E-32</v>
      </c>
      <c r="G1225" s="8"/>
    </row>
    <row r="1226" spans="1:7" ht="15" x14ac:dyDescent="0.15">
      <c r="A1226" s="8" t="s">
        <v>49</v>
      </c>
      <c r="B1226" s="8" t="s">
        <v>147</v>
      </c>
      <c r="C1226" s="8" t="s">
        <v>2402</v>
      </c>
      <c r="D1226" s="9">
        <v>0.33995995548091301</v>
      </c>
      <c r="E1226" s="9">
        <v>2.89871488159258E-2</v>
      </c>
      <c r="F1226" s="10">
        <v>9.1646902489975995E-32</v>
      </c>
      <c r="G1226" s="8"/>
    </row>
    <row r="1227" spans="1:7" ht="15" x14ac:dyDescent="0.15">
      <c r="A1227" s="8" t="s">
        <v>49</v>
      </c>
      <c r="B1227" s="8" t="s">
        <v>147</v>
      </c>
      <c r="C1227" s="8" t="s">
        <v>2403</v>
      </c>
      <c r="D1227" s="9">
        <v>0.340163727076082</v>
      </c>
      <c r="E1227" s="9">
        <v>2.8970524173649401E-2</v>
      </c>
      <c r="F1227" s="10">
        <v>7.78879089449329E-32</v>
      </c>
      <c r="G1227" s="8"/>
    </row>
    <row r="1228" spans="1:7" ht="15" x14ac:dyDescent="0.15">
      <c r="A1228" s="8" t="s">
        <v>49</v>
      </c>
      <c r="B1228" s="8" t="s">
        <v>147</v>
      </c>
      <c r="C1228" s="8" t="s">
        <v>2404</v>
      </c>
      <c r="D1228" s="9">
        <v>0.34009735475682201</v>
      </c>
      <c r="E1228" s="9">
        <v>2.9029169261972802E-2</v>
      </c>
      <c r="F1228" s="10">
        <v>1.05899191307837E-31</v>
      </c>
      <c r="G1228" s="8"/>
    </row>
    <row r="1229" spans="1:7" ht="15" x14ac:dyDescent="0.15">
      <c r="A1229" s="8" t="s">
        <v>49</v>
      </c>
      <c r="B1229" s="8" t="s">
        <v>147</v>
      </c>
      <c r="C1229" s="8" t="s">
        <v>2405</v>
      </c>
      <c r="D1229" s="9">
        <v>0.340558629299056</v>
      </c>
      <c r="E1229" s="9">
        <v>2.89625728248942E-2</v>
      </c>
      <c r="F1229" s="10">
        <v>6.3800850674461596E-32</v>
      </c>
      <c r="G1229" s="8"/>
    </row>
    <row r="1230" spans="1:7" ht="15" x14ac:dyDescent="0.15">
      <c r="A1230" s="8" t="s">
        <v>49</v>
      </c>
      <c r="B1230" s="8" t="s">
        <v>147</v>
      </c>
      <c r="C1230" s="8" t="s">
        <v>2406</v>
      </c>
      <c r="D1230" s="9">
        <v>0.34171104085447501</v>
      </c>
      <c r="E1230" s="9">
        <v>2.9160304211745602E-2</v>
      </c>
      <c r="F1230" s="10">
        <v>1.0263564512512101E-31</v>
      </c>
      <c r="G1230" s="8"/>
    </row>
    <row r="1231" spans="1:7" ht="15" x14ac:dyDescent="0.15">
      <c r="A1231" s="8" t="s">
        <v>49</v>
      </c>
      <c r="B1231" s="8" t="s">
        <v>147</v>
      </c>
      <c r="C1231" s="8" t="s">
        <v>2407</v>
      </c>
      <c r="D1231" s="9">
        <v>0.33949071393575098</v>
      </c>
      <c r="E1231" s="9">
        <v>2.8973402143523699E-2</v>
      </c>
      <c r="F1231" s="10">
        <v>1.03903512644881E-31</v>
      </c>
      <c r="G1231" s="8"/>
    </row>
    <row r="1232" spans="1:7" ht="15" x14ac:dyDescent="0.15">
      <c r="A1232" s="8" t="s">
        <v>49</v>
      </c>
      <c r="B1232" s="8" t="s">
        <v>147</v>
      </c>
      <c r="C1232" s="8" t="s">
        <v>2409</v>
      </c>
      <c r="D1232" s="9">
        <v>0.34063280443984201</v>
      </c>
      <c r="E1232" s="9">
        <v>2.8942261233791899E-2</v>
      </c>
      <c r="F1232" s="10">
        <v>5.6127873410039602E-32</v>
      </c>
      <c r="G1232" s="8"/>
    </row>
    <row r="1233" spans="1:7" ht="15" x14ac:dyDescent="0.15">
      <c r="A1233" s="8" t="s">
        <v>49</v>
      </c>
      <c r="B1233" s="8" t="s">
        <v>147</v>
      </c>
      <c r="C1233" s="8" t="s">
        <v>2412</v>
      </c>
      <c r="D1233" s="9">
        <v>0.340129714447377</v>
      </c>
      <c r="E1233" s="9">
        <v>2.9000915254476602E-2</v>
      </c>
      <c r="F1233" s="10">
        <v>9.1337349402303201E-32</v>
      </c>
      <c r="G1233" s="8"/>
    </row>
    <row r="1234" spans="1:7" ht="15" x14ac:dyDescent="0.15">
      <c r="A1234" s="8" t="s">
        <v>49</v>
      </c>
      <c r="B1234" s="8" t="s">
        <v>147</v>
      </c>
      <c r="C1234" s="8" t="s">
        <v>2413</v>
      </c>
      <c r="D1234" s="9">
        <v>0.346401627083671</v>
      </c>
      <c r="E1234" s="9">
        <v>2.95151210027296E-2</v>
      </c>
      <c r="F1234" s="10">
        <v>8.2930419865987597E-32</v>
      </c>
      <c r="G1234" s="8"/>
    </row>
    <row r="1235" spans="1:7" ht="15" x14ac:dyDescent="0.15">
      <c r="A1235" s="8" t="s">
        <v>49</v>
      </c>
      <c r="B1235" s="8" t="s">
        <v>147</v>
      </c>
      <c r="C1235" s="8" t="s">
        <v>2414</v>
      </c>
      <c r="D1235" s="9">
        <v>0.34040228010856499</v>
      </c>
      <c r="E1235" s="9">
        <v>2.8941220180358398E-2</v>
      </c>
      <c r="F1235" s="10">
        <v>6.1374824967930802E-32</v>
      </c>
      <c r="G1235" s="8"/>
    </row>
    <row r="1236" spans="1:7" ht="15" x14ac:dyDescent="0.15">
      <c r="A1236" s="8" t="s">
        <v>49</v>
      </c>
      <c r="B1236" s="8" t="s">
        <v>147</v>
      </c>
      <c r="C1236" s="8" t="s">
        <v>2418</v>
      </c>
      <c r="D1236" s="9">
        <v>0.340011384620859</v>
      </c>
      <c r="E1236" s="9">
        <v>2.8994427819372001E-2</v>
      </c>
      <c r="F1236" s="10">
        <v>9.2922773505698197E-32</v>
      </c>
      <c r="G1236" s="8"/>
    </row>
    <row r="1237" spans="1:7" ht="15" x14ac:dyDescent="0.15">
      <c r="A1237" s="8" t="s">
        <v>49</v>
      </c>
      <c r="B1237" s="8" t="s">
        <v>147</v>
      </c>
      <c r="C1237" s="8" t="s">
        <v>2419</v>
      </c>
      <c r="D1237" s="9">
        <v>0.33704107269394601</v>
      </c>
      <c r="E1237" s="9">
        <v>2.9266094264023899E-2</v>
      </c>
      <c r="F1237" s="10">
        <v>1.0902922865707E-30</v>
      </c>
      <c r="G1237" s="8"/>
    </row>
    <row r="1238" spans="1:7" ht="15" x14ac:dyDescent="0.15">
      <c r="A1238" s="8" t="s">
        <v>49</v>
      </c>
      <c r="B1238" s="8" t="s">
        <v>147</v>
      </c>
      <c r="C1238" s="8" t="s">
        <v>2420</v>
      </c>
      <c r="D1238" s="9">
        <v>0.33745548180207302</v>
      </c>
      <c r="E1238" s="9">
        <v>2.88466638897442E-2</v>
      </c>
      <c r="F1238" s="10">
        <v>1.30109209937189E-31</v>
      </c>
      <c r="G1238" s="8"/>
    </row>
    <row r="1239" spans="1:7" ht="15" x14ac:dyDescent="0.15">
      <c r="A1239" s="8" t="s">
        <v>49</v>
      </c>
      <c r="B1239" s="8" t="s">
        <v>147</v>
      </c>
      <c r="C1239" s="8" t="s">
        <v>2422</v>
      </c>
      <c r="D1239" s="9">
        <v>0.33948778086105502</v>
      </c>
      <c r="E1239" s="9">
        <v>2.89867870324978E-2</v>
      </c>
      <c r="F1239" s="10">
        <v>1.1088509055553001E-31</v>
      </c>
      <c r="G1239" s="8"/>
    </row>
    <row r="1240" spans="1:7" ht="15" x14ac:dyDescent="0.15">
      <c r="A1240" s="8" t="s">
        <v>49</v>
      </c>
      <c r="B1240" s="8" t="s">
        <v>147</v>
      </c>
      <c r="C1240" s="8" t="s">
        <v>2423</v>
      </c>
      <c r="D1240" s="9">
        <v>0.33947323858735901</v>
      </c>
      <c r="E1240" s="9">
        <v>2.89669994669105E-2</v>
      </c>
      <c r="F1240" s="10">
        <v>1.0149560816579901E-31</v>
      </c>
      <c r="G1240" s="8"/>
    </row>
    <row r="1241" spans="1:7" ht="15" x14ac:dyDescent="0.15">
      <c r="A1241" s="8" t="s">
        <v>49</v>
      </c>
      <c r="B1241" s="8" t="s">
        <v>147</v>
      </c>
      <c r="C1241" s="8" t="s">
        <v>2424</v>
      </c>
      <c r="D1241" s="9">
        <v>0.33962433219747101</v>
      </c>
      <c r="E1241" s="9">
        <v>2.9027955967204699E-2</v>
      </c>
      <c r="F1241" s="10">
        <v>1.27596001576222E-31</v>
      </c>
      <c r="G1241" s="8"/>
    </row>
    <row r="1242" spans="1:7" ht="15" x14ac:dyDescent="0.15">
      <c r="A1242" s="8" t="s">
        <v>49</v>
      </c>
      <c r="B1242" s="8" t="s">
        <v>147</v>
      </c>
      <c r="C1242" s="8" t="s">
        <v>2425</v>
      </c>
      <c r="D1242" s="9">
        <v>0.33942019738048701</v>
      </c>
      <c r="E1242" s="9">
        <v>2.8971528311784601E-2</v>
      </c>
      <c r="F1242" s="10">
        <v>1.05979130282294E-31</v>
      </c>
      <c r="G1242" s="8"/>
    </row>
    <row r="1243" spans="1:7" ht="15" x14ac:dyDescent="0.15">
      <c r="A1243" s="8" t="s">
        <v>49</v>
      </c>
      <c r="B1243" s="8" t="s">
        <v>147</v>
      </c>
      <c r="C1243" s="8" t="s">
        <v>2426</v>
      </c>
      <c r="D1243" s="9">
        <v>0.34007055490635302</v>
      </c>
      <c r="E1243" s="9">
        <v>2.8989142518068702E-2</v>
      </c>
      <c r="F1243" s="10">
        <v>8.8446757935113296E-32</v>
      </c>
      <c r="G1243" s="8"/>
    </row>
    <row r="1244" spans="1:7" ht="15" x14ac:dyDescent="0.15">
      <c r="A1244" s="8" t="s">
        <v>49</v>
      </c>
      <c r="B1244" s="8" t="s">
        <v>147</v>
      </c>
      <c r="C1244" s="8" t="s">
        <v>2427</v>
      </c>
      <c r="D1244" s="9">
        <v>0.34026723201189302</v>
      </c>
      <c r="E1244" s="9">
        <v>2.8975504194239499E-2</v>
      </c>
      <c r="F1244" s="10">
        <v>7.6469439562322198E-32</v>
      </c>
      <c r="G1244" s="8"/>
    </row>
    <row r="1245" spans="1:7" ht="15" x14ac:dyDescent="0.15">
      <c r="A1245" s="8" t="s">
        <v>49</v>
      </c>
      <c r="B1245" s="8" t="s">
        <v>147</v>
      </c>
      <c r="C1245" s="8" t="s">
        <v>2434</v>
      </c>
      <c r="D1245" s="9">
        <v>0.33955824913671401</v>
      </c>
      <c r="E1245" s="9">
        <v>2.89991041965145E-2</v>
      </c>
      <c r="F1245" s="10">
        <v>1.1426337102462699E-31</v>
      </c>
      <c r="G1245" s="8"/>
    </row>
    <row r="1246" spans="1:7" ht="15" x14ac:dyDescent="0.15">
      <c r="A1246" s="8" t="s">
        <v>49</v>
      </c>
      <c r="B1246" s="8" t="s">
        <v>147</v>
      </c>
      <c r="C1246" s="8" t="s">
        <v>2435</v>
      </c>
      <c r="D1246" s="9">
        <v>0.33929037651229998</v>
      </c>
      <c r="E1246" s="9">
        <v>2.9032692520647701E-2</v>
      </c>
      <c r="F1246" s="10">
        <v>1.4942932234710899E-31</v>
      </c>
      <c r="G1246" s="8"/>
    </row>
    <row r="1247" spans="1:7" ht="15" x14ac:dyDescent="0.15">
      <c r="A1247" s="8" t="s">
        <v>49</v>
      </c>
      <c r="B1247" s="8" t="s">
        <v>147</v>
      </c>
      <c r="C1247" s="8" t="s">
        <v>2436</v>
      </c>
      <c r="D1247" s="9">
        <v>0.33977262299036898</v>
      </c>
      <c r="E1247" s="9">
        <v>2.8979384853960101E-2</v>
      </c>
      <c r="F1247" s="10">
        <v>9.5314345536921399E-32</v>
      </c>
      <c r="G1247" s="8"/>
    </row>
    <row r="1248" spans="1:7" ht="15" x14ac:dyDescent="0.15">
      <c r="A1248" s="8" t="s">
        <v>49</v>
      </c>
      <c r="B1248" s="8" t="s">
        <v>147</v>
      </c>
      <c r="C1248" s="8" t="s">
        <v>2437</v>
      </c>
      <c r="D1248" s="9">
        <v>0.341027848707675</v>
      </c>
      <c r="E1248" s="9">
        <v>2.8978852580281399E-2</v>
      </c>
      <c r="F1248" s="10">
        <v>5.6951428379449002E-32</v>
      </c>
      <c r="G1248" s="8"/>
    </row>
    <row r="1249" spans="1:7" ht="15" x14ac:dyDescent="0.15">
      <c r="A1249" s="8" t="s">
        <v>49</v>
      </c>
      <c r="B1249" s="8" t="s">
        <v>147</v>
      </c>
      <c r="C1249" s="8" t="s">
        <v>2438</v>
      </c>
      <c r="D1249" s="9">
        <v>0.33938235687933899</v>
      </c>
      <c r="E1249" s="9">
        <v>2.89908409695788E-2</v>
      </c>
      <c r="F1249" s="10">
        <v>1.1800120445377E-31</v>
      </c>
      <c r="G1249" s="8"/>
    </row>
    <row r="1250" spans="1:7" ht="15" x14ac:dyDescent="0.15">
      <c r="A1250" s="8" t="s">
        <v>49</v>
      </c>
      <c r="B1250" s="8" t="s">
        <v>147</v>
      </c>
      <c r="C1250" s="8" t="s">
        <v>2439</v>
      </c>
      <c r="D1250" s="9">
        <v>0.33831551113740799</v>
      </c>
      <c r="E1250" s="9">
        <v>2.8933651200040499E-2</v>
      </c>
      <c r="F1250" s="10">
        <v>1.3872949898738799E-31</v>
      </c>
      <c r="G1250" s="8"/>
    </row>
    <row r="1251" spans="1:7" ht="15" x14ac:dyDescent="0.15">
      <c r="A1251" s="8" t="s">
        <v>49</v>
      </c>
      <c r="B1251" s="8" t="s">
        <v>147</v>
      </c>
      <c r="C1251" s="8" t="s">
        <v>2441</v>
      </c>
      <c r="D1251" s="9">
        <v>0.34020202854786302</v>
      </c>
      <c r="E1251" s="9">
        <v>2.89774058887E-2</v>
      </c>
      <c r="F1251" s="10">
        <v>7.9250570874530201E-32</v>
      </c>
      <c r="G1251" s="8"/>
    </row>
    <row r="1252" spans="1:7" ht="15" x14ac:dyDescent="0.15">
      <c r="A1252" s="8" t="s">
        <v>49</v>
      </c>
      <c r="B1252" s="8" t="s">
        <v>147</v>
      </c>
      <c r="C1252" s="8" t="s">
        <v>2442</v>
      </c>
      <c r="D1252" s="9">
        <v>0.33256944036236402</v>
      </c>
      <c r="E1252" s="9">
        <v>2.89367005400307E-2</v>
      </c>
      <c r="F1252" s="10">
        <v>1.43059426076367E-30</v>
      </c>
      <c r="G1252" s="8"/>
    </row>
    <row r="1253" spans="1:7" ht="15" x14ac:dyDescent="0.15">
      <c r="A1253" s="8" t="s">
        <v>49</v>
      </c>
      <c r="B1253" s="8" t="s">
        <v>147</v>
      </c>
      <c r="C1253" s="8" t="s">
        <v>2443</v>
      </c>
      <c r="D1253" s="9">
        <v>0.340470685458658</v>
      </c>
      <c r="E1253" s="9">
        <v>2.9087716971467802E-2</v>
      </c>
      <c r="F1253" s="10">
        <v>1.20209979133087E-31</v>
      </c>
      <c r="G1253" s="8"/>
    </row>
    <row r="1254" spans="1:7" ht="15" x14ac:dyDescent="0.15">
      <c r="A1254" s="8" t="s">
        <v>49</v>
      </c>
      <c r="B1254" s="8" t="s">
        <v>147</v>
      </c>
      <c r="C1254" s="8" t="s">
        <v>2444</v>
      </c>
      <c r="D1254" s="9">
        <v>0.34049459055317899</v>
      </c>
      <c r="E1254" s="9">
        <v>2.8978182930084001E-2</v>
      </c>
      <c r="F1254" s="10">
        <v>7.0591712140554498E-32</v>
      </c>
      <c r="G1254" s="8"/>
    </row>
    <row r="1255" spans="1:7" ht="15" x14ac:dyDescent="0.15">
      <c r="A1255" s="8" t="s">
        <v>49</v>
      </c>
      <c r="B1255" s="8" t="s">
        <v>147</v>
      </c>
      <c r="C1255" s="8" t="s">
        <v>2445</v>
      </c>
      <c r="D1255" s="9">
        <v>0.339829702444574</v>
      </c>
      <c r="E1255" s="9">
        <v>2.89816808904374E-2</v>
      </c>
      <c r="F1255" s="10">
        <v>9.4150188058929105E-32</v>
      </c>
      <c r="G1255" s="8"/>
    </row>
    <row r="1256" spans="1:7" ht="15" x14ac:dyDescent="0.15">
      <c r="A1256" s="8" t="s">
        <v>49</v>
      </c>
      <c r="B1256" s="8" t="s">
        <v>147</v>
      </c>
      <c r="C1256" s="8" t="s">
        <v>2447</v>
      </c>
      <c r="D1256" s="9">
        <v>0.34081712246176199</v>
      </c>
      <c r="E1256" s="9">
        <v>2.8923556616504999E-2</v>
      </c>
      <c r="F1256" s="10">
        <v>4.7550083967469901E-32</v>
      </c>
      <c r="G1256" s="8"/>
    </row>
    <row r="1257" spans="1:7" ht="15" x14ac:dyDescent="0.15">
      <c r="A1257" s="8" t="s">
        <v>49</v>
      </c>
      <c r="B1257" s="8" t="s">
        <v>147</v>
      </c>
      <c r="C1257" s="8" t="s">
        <v>2449</v>
      </c>
      <c r="D1257" s="9">
        <v>0.33939576876121802</v>
      </c>
      <c r="E1257" s="9">
        <v>2.89903934236099E-2</v>
      </c>
      <c r="F1257" s="10">
        <v>1.17109452867029E-31</v>
      </c>
      <c r="G1257" s="8"/>
    </row>
    <row r="1258" spans="1:7" ht="15" x14ac:dyDescent="0.15">
      <c r="A1258" s="8" t="s">
        <v>49</v>
      </c>
      <c r="B1258" s="8" t="s">
        <v>147</v>
      </c>
      <c r="C1258" s="8" t="s">
        <v>2450</v>
      </c>
      <c r="D1258" s="9">
        <v>0.33961796998147797</v>
      </c>
      <c r="E1258" s="9">
        <v>2.9019340877259901E-2</v>
      </c>
      <c r="F1258" s="10">
        <v>1.2279499097751E-31</v>
      </c>
      <c r="G1258" s="8"/>
    </row>
    <row r="1259" spans="1:7" ht="15" x14ac:dyDescent="0.15">
      <c r="A1259" s="8" t="s">
        <v>49</v>
      </c>
      <c r="B1259" s="8" t="s">
        <v>147</v>
      </c>
      <c r="C1259" s="8" t="s">
        <v>2451</v>
      </c>
      <c r="D1259" s="9">
        <v>0.33974955591601103</v>
      </c>
      <c r="E1259" s="9">
        <v>2.8975331270021401E-2</v>
      </c>
      <c r="F1259" s="10">
        <v>9.4368899817634697E-32</v>
      </c>
      <c r="G1259" s="8"/>
    </row>
    <row r="1260" spans="1:7" ht="15" x14ac:dyDescent="0.15">
      <c r="A1260" s="8" t="s">
        <v>49</v>
      </c>
      <c r="B1260" s="8" t="s">
        <v>147</v>
      </c>
      <c r="C1260" s="8" t="s">
        <v>2452</v>
      </c>
      <c r="D1260" s="9">
        <v>0.339908075471271</v>
      </c>
      <c r="E1260" s="9">
        <v>2.89934520153282E-2</v>
      </c>
      <c r="F1260" s="10">
        <v>9.6465615521109204E-32</v>
      </c>
      <c r="G1260" s="8"/>
    </row>
    <row r="1261" spans="1:7" ht="15" x14ac:dyDescent="0.15">
      <c r="A1261" s="8" t="s">
        <v>49</v>
      </c>
      <c r="B1261" s="8" t="s">
        <v>147</v>
      </c>
      <c r="C1261" s="8" t="s">
        <v>2453</v>
      </c>
      <c r="D1261" s="9">
        <v>0.33980357525902999</v>
      </c>
      <c r="E1261" s="9">
        <v>2.89847964981793E-2</v>
      </c>
      <c r="F1261" s="10">
        <v>9.6584613653659603E-32</v>
      </c>
      <c r="G1261" s="8"/>
    </row>
    <row r="1262" spans="1:7" ht="15" x14ac:dyDescent="0.15">
      <c r="A1262" s="8" t="s">
        <v>49</v>
      </c>
      <c r="B1262" s="8" t="s">
        <v>147</v>
      </c>
      <c r="C1262" s="8" t="s">
        <v>2455</v>
      </c>
      <c r="D1262" s="9">
        <v>0.34020966772015299</v>
      </c>
      <c r="E1262" s="9">
        <v>2.8975326460593202E-2</v>
      </c>
      <c r="F1262" s="10">
        <v>7.8220688589841098E-32</v>
      </c>
      <c r="G1262" s="8"/>
    </row>
    <row r="1263" spans="1:7" ht="15" x14ac:dyDescent="0.15">
      <c r="A1263" s="8" t="s">
        <v>49</v>
      </c>
      <c r="B1263" s="8" t="s">
        <v>147</v>
      </c>
      <c r="C1263" s="8" t="s">
        <v>2456</v>
      </c>
      <c r="D1263" s="9">
        <v>0.34046250944426798</v>
      </c>
      <c r="E1263" s="9">
        <v>2.8963984457634401E-2</v>
      </c>
      <c r="F1263" s="10">
        <v>6.6809547619787802E-32</v>
      </c>
      <c r="G1263" s="8"/>
    </row>
    <row r="1264" spans="1:7" ht="15" x14ac:dyDescent="0.15">
      <c r="A1264" s="8" t="s">
        <v>49</v>
      </c>
      <c r="B1264" s="8" t="s">
        <v>147</v>
      </c>
      <c r="C1264" s="8" t="s">
        <v>2457</v>
      </c>
      <c r="D1264" s="9">
        <v>0.33934346287681999</v>
      </c>
      <c r="E1264" s="9">
        <v>2.8976576394519199E-2</v>
      </c>
      <c r="F1264" s="10">
        <v>1.1200713086992701E-31</v>
      </c>
      <c r="G1264" s="8"/>
    </row>
    <row r="1265" spans="1:7" ht="15" x14ac:dyDescent="0.15">
      <c r="A1265" s="8" t="s">
        <v>49</v>
      </c>
      <c r="B1265" s="8" t="s">
        <v>147</v>
      </c>
      <c r="C1265" s="8" t="s">
        <v>2458</v>
      </c>
      <c r="D1265" s="9">
        <v>0.34098325187091699</v>
      </c>
      <c r="E1265" s="9">
        <v>2.8886735070426901E-2</v>
      </c>
      <c r="F1265" s="10">
        <v>3.7154188512093603E-32</v>
      </c>
      <c r="G1265" s="8"/>
    </row>
    <row r="1266" spans="1:7" ht="15" x14ac:dyDescent="0.15">
      <c r="A1266" s="8" t="s">
        <v>49</v>
      </c>
      <c r="B1266" s="8" t="s">
        <v>147</v>
      </c>
      <c r="C1266" s="8" t="s">
        <v>2459</v>
      </c>
      <c r="D1266" s="9">
        <v>0.33626349401830502</v>
      </c>
      <c r="E1266" s="9">
        <v>2.89374334694368E-2</v>
      </c>
      <c r="F1266" s="10">
        <v>3.2475178668873201E-31</v>
      </c>
      <c r="G1266" s="8"/>
    </row>
    <row r="1267" spans="1:7" ht="15" x14ac:dyDescent="0.15">
      <c r="A1267" s="8" t="s">
        <v>49</v>
      </c>
      <c r="B1267" s="8" t="s">
        <v>147</v>
      </c>
      <c r="C1267" s="8" t="s">
        <v>2461</v>
      </c>
      <c r="D1267" s="9">
        <v>0.34153460211121001</v>
      </c>
      <c r="E1267" s="9">
        <v>2.88906948600114E-2</v>
      </c>
      <c r="F1267" s="10">
        <v>3.0183434856349302E-32</v>
      </c>
      <c r="G1267" s="8"/>
    </row>
    <row r="1268" spans="1:7" ht="15" x14ac:dyDescent="0.15">
      <c r="A1268" s="8" t="s">
        <v>49</v>
      </c>
      <c r="B1268" s="8" t="s">
        <v>147</v>
      </c>
      <c r="C1268" s="8" t="s">
        <v>2462</v>
      </c>
      <c r="D1268" s="9">
        <v>0.32895838234932401</v>
      </c>
      <c r="E1268" s="9">
        <v>2.6892627022387001E-2</v>
      </c>
      <c r="F1268" s="10">
        <v>2.0896615351912298E-34</v>
      </c>
      <c r="G1268" s="8"/>
    </row>
    <row r="1269" spans="1:7" ht="15" x14ac:dyDescent="0.15">
      <c r="A1269" s="8" t="s">
        <v>49</v>
      </c>
      <c r="B1269" s="8" t="s">
        <v>147</v>
      </c>
      <c r="C1269" s="8" t="s">
        <v>2465</v>
      </c>
      <c r="D1269" s="9">
        <v>0.33794395871524502</v>
      </c>
      <c r="E1269" s="9">
        <v>2.90333030915692E-2</v>
      </c>
      <c r="F1269" s="10">
        <v>2.58400306076221E-31</v>
      </c>
      <c r="G1269" s="8"/>
    </row>
    <row r="1270" spans="1:7" ht="15" x14ac:dyDescent="0.15">
      <c r="A1270" s="8" t="s">
        <v>49</v>
      </c>
      <c r="B1270" s="8" t="s">
        <v>147</v>
      </c>
      <c r="C1270" s="8" t="s">
        <v>2471</v>
      </c>
      <c r="D1270" s="9">
        <v>0.33929157586360298</v>
      </c>
      <c r="E1270" s="9">
        <v>2.8960235963155199E-2</v>
      </c>
      <c r="F1270" s="10">
        <v>1.0582052975487901E-31</v>
      </c>
      <c r="G1270" s="8"/>
    </row>
    <row r="1271" spans="1:7" ht="15" x14ac:dyDescent="0.15">
      <c r="A1271" s="8" t="s">
        <v>49</v>
      </c>
      <c r="B1271" s="8" t="s">
        <v>147</v>
      </c>
      <c r="C1271" s="8" t="s">
        <v>2473</v>
      </c>
      <c r="D1271" s="9">
        <v>0.340525836474182</v>
      </c>
      <c r="E1271" s="9">
        <v>2.8929881825812999E-2</v>
      </c>
      <c r="F1271" s="10">
        <v>5.5244186426474097E-32</v>
      </c>
      <c r="G1271" s="8"/>
    </row>
    <row r="1272" spans="1:7" ht="15" x14ac:dyDescent="0.15">
      <c r="A1272" s="8" t="s">
        <v>49</v>
      </c>
      <c r="B1272" s="8" t="s">
        <v>147</v>
      </c>
      <c r="C1272" s="8" t="s">
        <v>2474</v>
      </c>
      <c r="D1272" s="9">
        <v>0.34046644241374002</v>
      </c>
      <c r="E1272" s="9">
        <v>2.8998333961346E-2</v>
      </c>
      <c r="F1272" s="10">
        <v>7.8648146614059695E-32</v>
      </c>
      <c r="G1272" s="8"/>
    </row>
    <row r="1273" spans="1:7" ht="15" x14ac:dyDescent="0.15">
      <c r="A1273" s="8" t="s">
        <v>49</v>
      </c>
      <c r="B1273" s="8" t="s">
        <v>147</v>
      </c>
      <c r="C1273" s="8" t="s">
        <v>2476</v>
      </c>
      <c r="D1273" s="9">
        <v>0.34084740818383702</v>
      </c>
      <c r="E1273" s="9">
        <v>2.89873622312447E-2</v>
      </c>
      <c r="F1273" s="10">
        <v>6.3871506177190996E-32</v>
      </c>
      <c r="G1273" s="8"/>
    </row>
    <row r="1274" spans="1:7" ht="15" x14ac:dyDescent="0.15">
      <c r="A1274" s="8" t="s">
        <v>49</v>
      </c>
      <c r="B1274" s="8" t="s">
        <v>147</v>
      </c>
      <c r="C1274" s="8" t="s">
        <v>2477</v>
      </c>
      <c r="D1274" s="9">
        <v>0.34189897614062298</v>
      </c>
      <c r="E1274" s="9">
        <v>2.9094166277232401E-2</v>
      </c>
      <c r="F1274" s="10">
        <v>6.9407868193984496E-32</v>
      </c>
      <c r="G1274" s="8"/>
    </row>
    <row r="1275" spans="1:7" ht="15" x14ac:dyDescent="0.15">
      <c r="A1275" s="8" t="s">
        <v>49</v>
      </c>
      <c r="B1275" s="8" t="s">
        <v>147</v>
      </c>
      <c r="C1275" s="8" t="s">
        <v>2478</v>
      </c>
      <c r="D1275" s="9">
        <v>0.34012859824872199</v>
      </c>
      <c r="E1275" s="9">
        <v>2.8982371060630799E-2</v>
      </c>
      <c r="F1275" s="10">
        <v>8.3625174585559295E-32</v>
      </c>
      <c r="G1275" s="8"/>
    </row>
    <row r="1276" spans="1:7" ht="15" x14ac:dyDescent="0.15">
      <c r="A1276" s="8" t="s">
        <v>49</v>
      </c>
      <c r="B1276" s="8" t="s">
        <v>147</v>
      </c>
      <c r="C1276" s="8" t="s">
        <v>2479</v>
      </c>
      <c r="D1276" s="9">
        <v>0.339878077814948</v>
      </c>
      <c r="E1276" s="9">
        <v>2.8976248882329601E-2</v>
      </c>
      <c r="F1276" s="10">
        <v>8.9945873907073099E-32</v>
      </c>
      <c r="G1276" s="8"/>
    </row>
    <row r="1277" spans="1:7" ht="15" x14ac:dyDescent="0.15">
      <c r="A1277" s="8" t="s">
        <v>49</v>
      </c>
      <c r="B1277" s="8" t="s">
        <v>147</v>
      </c>
      <c r="C1277" s="8" t="s">
        <v>2480</v>
      </c>
      <c r="D1277" s="9">
        <v>0.33640650319778498</v>
      </c>
      <c r="E1277" s="9">
        <v>2.8587879856537299E-2</v>
      </c>
      <c r="F1277" s="10">
        <v>5.7433093348224002E-32</v>
      </c>
      <c r="G1277" s="8"/>
    </row>
    <row r="1278" spans="1:7" ht="15" x14ac:dyDescent="0.15">
      <c r="A1278" s="8" t="s">
        <v>49</v>
      </c>
      <c r="B1278" s="8" t="s">
        <v>147</v>
      </c>
      <c r="C1278" s="8" t="s">
        <v>2481</v>
      </c>
      <c r="D1278" s="9">
        <v>0.34042130645389002</v>
      </c>
      <c r="E1278" s="9">
        <v>2.8967782030980899E-2</v>
      </c>
      <c r="F1278" s="10">
        <v>6.9194660648263496E-32</v>
      </c>
      <c r="G1278" s="8"/>
    </row>
    <row r="1279" spans="1:7" ht="15" x14ac:dyDescent="0.15">
      <c r="A1279" s="8" t="s">
        <v>49</v>
      </c>
      <c r="B1279" s="8" t="s">
        <v>147</v>
      </c>
      <c r="C1279" s="8" t="s">
        <v>2482</v>
      </c>
      <c r="D1279" s="9">
        <v>0.33961239416694999</v>
      </c>
      <c r="E1279" s="9">
        <v>2.89832281552596E-2</v>
      </c>
      <c r="F1279" s="10">
        <v>1.03626946181021E-31</v>
      </c>
      <c r="G1279" s="8"/>
    </row>
    <row r="1280" spans="1:7" ht="15" x14ac:dyDescent="0.15">
      <c r="A1280" s="8" t="s">
        <v>49</v>
      </c>
      <c r="B1280" s="8" t="s">
        <v>147</v>
      </c>
      <c r="C1280" s="8" t="s">
        <v>2483</v>
      </c>
      <c r="D1280" s="9">
        <v>0.33982280444282498</v>
      </c>
      <c r="E1280" s="9">
        <v>2.8985374246809401E-2</v>
      </c>
      <c r="F1280" s="10">
        <v>9.6095765362810397E-32</v>
      </c>
      <c r="G1280" s="8"/>
    </row>
    <row r="1281" spans="1:7" ht="15" x14ac:dyDescent="0.15">
      <c r="A1281" s="8" t="s">
        <v>49</v>
      </c>
      <c r="B1281" s="8" t="s">
        <v>147</v>
      </c>
      <c r="C1281" s="8" t="s">
        <v>2484</v>
      </c>
      <c r="D1281" s="9">
        <v>0.34014895997988698</v>
      </c>
      <c r="E1281" s="9">
        <v>2.8959540555406699E-2</v>
      </c>
      <c r="F1281" s="10">
        <v>7.4338531554177796E-32</v>
      </c>
      <c r="G1281" s="8"/>
    </row>
    <row r="1282" spans="1:7" ht="15" x14ac:dyDescent="0.15">
      <c r="A1282" s="8" t="s">
        <v>49</v>
      </c>
      <c r="B1282" s="8" t="s">
        <v>147</v>
      </c>
      <c r="C1282" s="8" t="s">
        <v>2488</v>
      </c>
      <c r="D1282" s="9">
        <v>0.33945159495448801</v>
      </c>
      <c r="E1282" s="9">
        <v>2.8981119840535498E-2</v>
      </c>
      <c r="F1282" s="10">
        <v>1.09530934871129E-31</v>
      </c>
      <c r="G1282" s="8"/>
    </row>
    <row r="1283" spans="1:7" ht="15" x14ac:dyDescent="0.15">
      <c r="A1283" s="8" t="s">
        <v>49</v>
      </c>
      <c r="B1283" s="8" t="s">
        <v>147</v>
      </c>
      <c r="C1283" s="8" t="s">
        <v>2490</v>
      </c>
      <c r="D1283" s="9">
        <v>0.33979563426849202</v>
      </c>
      <c r="E1283" s="9">
        <v>2.8978377546230099E-2</v>
      </c>
      <c r="F1283" s="10">
        <v>9.3971333378456905E-32</v>
      </c>
      <c r="G1283" s="8"/>
    </row>
    <row r="1284" spans="1:7" ht="15" x14ac:dyDescent="0.15">
      <c r="A1284" s="8" t="s">
        <v>49</v>
      </c>
      <c r="B1284" s="8" t="s">
        <v>147</v>
      </c>
      <c r="C1284" s="8" t="s">
        <v>2491</v>
      </c>
      <c r="D1284" s="9">
        <v>0.35018609587636101</v>
      </c>
      <c r="E1284" s="9">
        <v>2.9919055908109501E-2</v>
      </c>
      <c r="F1284" s="10">
        <v>1.20940779474E-31</v>
      </c>
      <c r="G1284" s="8"/>
    </row>
    <row r="1285" spans="1:7" ht="15" x14ac:dyDescent="0.15">
      <c r="A1285" s="8" t="s">
        <v>49</v>
      </c>
      <c r="B1285" s="8" t="s">
        <v>147</v>
      </c>
      <c r="C1285" s="8" t="s">
        <v>2492</v>
      </c>
      <c r="D1285" s="9">
        <v>0.340037363122841</v>
      </c>
      <c r="E1285" s="9">
        <v>2.8968323636956901E-2</v>
      </c>
      <c r="F1285" s="10">
        <v>8.1150240848632796E-32</v>
      </c>
      <c r="G1285" s="8"/>
    </row>
    <row r="1286" spans="1:7" ht="15" x14ac:dyDescent="0.15">
      <c r="A1286" s="8" t="s">
        <v>49</v>
      </c>
      <c r="B1286" s="8" t="s">
        <v>147</v>
      </c>
      <c r="C1286" s="8" t="s">
        <v>2494</v>
      </c>
      <c r="D1286" s="9">
        <v>0.33996332483366598</v>
      </c>
      <c r="E1286" s="9">
        <v>2.8973000160758201E-2</v>
      </c>
      <c r="F1286" s="10">
        <v>8.5533019675719204E-32</v>
      </c>
      <c r="G1286" s="8"/>
    </row>
    <row r="1287" spans="1:7" ht="15" x14ac:dyDescent="0.15">
      <c r="A1287" s="8" t="s">
        <v>49</v>
      </c>
      <c r="B1287" s="8" t="s">
        <v>147</v>
      </c>
      <c r="C1287" s="8" t="s">
        <v>2497</v>
      </c>
      <c r="D1287" s="9">
        <v>0.33926948508482802</v>
      </c>
      <c r="E1287" s="9">
        <v>2.8964383914166801E-2</v>
      </c>
      <c r="F1287" s="10">
        <v>1.0891188611651599E-31</v>
      </c>
      <c r="G1287" s="8"/>
    </row>
    <row r="1288" spans="1:7" ht="15" x14ac:dyDescent="0.15">
      <c r="A1288" s="8" t="s">
        <v>49</v>
      </c>
      <c r="B1288" s="8" t="s">
        <v>147</v>
      </c>
      <c r="C1288" s="8" t="s">
        <v>2500</v>
      </c>
      <c r="D1288" s="9">
        <v>0.339829478500913</v>
      </c>
      <c r="E1288" s="9">
        <v>2.8976156565620099E-2</v>
      </c>
      <c r="F1288" s="10">
        <v>9.1705215624409904E-32</v>
      </c>
      <c r="G1288" s="8"/>
    </row>
    <row r="1289" spans="1:7" ht="15" x14ac:dyDescent="0.15">
      <c r="A1289" s="8" t="s">
        <v>49</v>
      </c>
      <c r="B1289" s="8" t="s">
        <v>147</v>
      </c>
      <c r="C1289" s="8" t="s">
        <v>2501</v>
      </c>
      <c r="D1289" s="9">
        <v>0.34123612478426002</v>
      </c>
      <c r="E1289" s="9">
        <v>2.8927457941733001E-2</v>
      </c>
      <c r="F1289" s="10">
        <v>4.0799520637083898E-32</v>
      </c>
      <c r="G1289" s="8"/>
    </row>
    <row r="1290" spans="1:7" ht="15" x14ac:dyDescent="0.15">
      <c r="A1290" s="8" t="s">
        <v>49</v>
      </c>
      <c r="B1290" s="8" t="s">
        <v>147</v>
      </c>
      <c r="C1290" s="8" t="s">
        <v>2502</v>
      </c>
      <c r="D1290" s="9">
        <v>0.33971329095680902</v>
      </c>
      <c r="E1290" s="9">
        <v>2.9015086667105901E-2</v>
      </c>
      <c r="F1290" s="10">
        <v>1.1576396029408401E-31</v>
      </c>
      <c r="G1290" s="8"/>
    </row>
    <row r="1291" spans="1:7" ht="15" x14ac:dyDescent="0.15">
      <c r="A1291" s="8" t="s">
        <v>49</v>
      </c>
      <c r="B1291" s="8" t="s">
        <v>147</v>
      </c>
      <c r="C1291" s="8" t="s">
        <v>2503</v>
      </c>
      <c r="D1291" s="9">
        <v>0.341517115612749</v>
      </c>
      <c r="E1291" s="9">
        <v>2.91775728591139E-2</v>
      </c>
      <c r="F1291" s="10">
        <v>1.20469128513952E-31</v>
      </c>
      <c r="G1291" s="8"/>
    </row>
    <row r="1292" spans="1:7" ht="15" x14ac:dyDescent="0.15">
      <c r="A1292" s="8" t="s">
        <v>49</v>
      </c>
      <c r="B1292" s="8" t="s">
        <v>147</v>
      </c>
      <c r="C1292" s="8" t="s">
        <v>2504</v>
      </c>
      <c r="D1292" s="9">
        <v>0.339450036629034</v>
      </c>
      <c r="E1292" s="9">
        <v>2.89865332652905E-2</v>
      </c>
      <c r="F1292" s="10">
        <v>1.1246523690822199E-31</v>
      </c>
      <c r="G1292" s="8"/>
    </row>
    <row r="1293" spans="1:7" ht="15" x14ac:dyDescent="0.15">
      <c r="A1293" s="8" t="s">
        <v>49</v>
      </c>
      <c r="B1293" s="8" t="s">
        <v>147</v>
      </c>
      <c r="C1293" s="8" t="s">
        <v>2506</v>
      </c>
      <c r="D1293" s="9">
        <v>0.34049245599039302</v>
      </c>
      <c r="E1293" s="9">
        <v>2.8977724895635899E-2</v>
      </c>
      <c r="F1293" s="10">
        <v>7.0498157957556801E-32</v>
      </c>
      <c r="G1293" s="8"/>
    </row>
    <row r="1294" spans="1:7" ht="15" x14ac:dyDescent="0.15">
      <c r="A1294" s="8" t="s">
        <v>49</v>
      </c>
      <c r="B1294" s="8" t="s">
        <v>147</v>
      </c>
      <c r="C1294" s="8" t="s">
        <v>2507</v>
      </c>
      <c r="D1294" s="9">
        <v>0.340208030642285</v>
      </c>
      <c r="E1294" s="9">
        <v>2.90533229027184E-2</v>
      </c>
      <c r="F1294" s="10">
        <v>1.13573413385054E-31</v>
      </c>
      <c r="G1294" s="8"/>
    </row>
    <row r="1295" spans="1:7" ht="15" x14ac:dyDescent="0.15">
      <c r="A1295" s="8" t="s">
        <v>49</v>
      </c>
      <c r="B1295" s="8" t="s">
        <v>147</v>
      </c>
      <c r="C1295" s="8" t="s">
        <v>2509</v>
      </c>
      <c r="D1295" s="9">
        <v>0.33774492998465</v>
      </c>
      <c r="E1295" s="9">
        <v>2.9025966802704702E-2</v>
      </c>
      <c r="F1295" s="10">
        <v>2.7053552949592602E-31</v>
      </c>
      <c r="G1295" s="8"/>
    </row>
    <row r="1296" spans="1:7" ht="15" x14ac:dyDescent="0.15">
      <c r="A1296" s="8" t="s">
        <v>49</v>
      </c>
      <c r="B1296" s="8" t="s">
        <v>147</v>
      </c>
      <c r="C1296" s="8" t="s">
        <v>2511</v>
      </c>
      <c r="D1296" s="9">
        <v>0.34061901637749897</v>
      </c>
      <c r="E1296" s="9">
        <v>2.8976871351024999E-2</v>
      </c>
      <c r="F1296" s="10">
        <v>6.6672513631534604E-32</v>
      </c>
      <c r="G1296" s="8"/>
    </row>
    <row r="1297" spans="1:7" ht="15" x14ac:dyDescent="0.15">
      <c r="A1297" s="8" t="s">
        <v>49</v>
      </c>
      <c r="B1297" s="8" t="s">
        <v>147</v>
      </c>
      <c r="C1297" s="8" t="s">
        <v>2512</v>
      </c>
      <c r="D1297" s="9">
        <v>0.33918951679242898</v>
      </c>
      <c r="E1297" s="9">
        <v>2.8977685862273599E-2</v>
      </c>
      <c r="F1297" s="10">
        <v>1.19880727455251E-31</v>
      </c>
      <c r="G1297" s="8"/>
    </row>
    <row r="1298" spans="1:7" ht="15" x14ac:dyDescent="0.15">
      <c r="A1298" s="8" t="s">
        <v>49</v>
      </c>
      <c r="B1298" s="8" t="s">
        <v>147</v>
      </c>
      <c r="C1298" s="8" t="s">
        <v>2513</v>
      </c>
      <c r="D1298" s="9">
        <v>0.34083382751762398</v>
      </c>
      <c r="E1298" s="9">
        <v>2.8912499013480999E-2</v>
      </c>
      <c r="F1298" s="10">
        <v>4.4765357244771598E-32</v>
      </c>
      <c r="G1298" s="8"/>
    </row>
    <row r="1299" spans="1:7" ht="15" x14ac:dyDescent="0.15">
      <c r="A1299" s="8" t="s">
        <v>49</v>
      </c>
      <c r="B1299" s="8" t="s">
        <v>147</v>
      </c>
      <c r="C1299" s="8" t="s">
        <v>2515</v>
      </c>
      <c r="D1299" s="9">
        <v>0.34000811080863802</v>
      </c>
      <c r="E1299" s="9">
        <v>2.8970956271743401E-2</v>
      </c>
      <c r="F1299" s="10">
        <v>8.3166751300823603E-32</v>
      </c>
      <c r="G1299" s="8"/>
    </row>
    <row r="1300" spans="1:7" ht="15" x14ac:dyDescent="0.15">
      <c r="A1300" s="8" t="s">
        <v>49</v>
      </c>
      <c r="B1300" s="8" t="s">
        <v>147</v>
      </c>
      <c r="C1300" s="8" t="s">
        <v>2517</v>
      </c>
      <c r="D1300" s="9">
        <v>0.33934210811676302</v>
      </c>
      <c r="E1300" s="9">
        <v>2.8969347832091499E-2</v>
      </c>
      <c r="F1300" s="10">
        <v>1.0827156942572699E-31</v>
      </c>
      <c r="G1300" s="8"/>
    </row>
    <row r="1301" spans="1:7" ht="15" x14ac:dyDescent="0.15">
      <c r="A1301" s="8" t="s">
        <v>49</v>
      </c>
      <c r="B1301" s="8" t="s">
        <v>147</v>
      </c>
      <c r="C1301" s="8" t="s">
        <v>2518</v>
      </c>
      <c r="D1301" s="9">
        <v>0.34023907490271799</v>
      </c>
      <c r="E1301" s="9">
        <v>2.8980038256924901E-2</v>
      </c>
      <c r="F1301" s="10">
        <v>7.9052224514387696E-32</v>
      </c>
      <c r="G1301" s="8"/>
    </row>
    <row r="1302" spans="1:7" ht="15" x14ac:dyDescent="0.15">
      <c r="A1302" s="8" t="s">
        <v>49</v>
      </c>
      <c r="B1302" s="8" t="s">
        <v>147</v>
      </c>
      <c r="C1302" s="8" t="s">
        <v>2519</v>
      </c>
      <c r="D1302" s="9">
        <v>0.34115486236360099</v>
      </c>
      <c r="E1302" s="9">
        <v>2.8875269498078698E-2</v>
      </c>
      <c r="F1302" s="10">
        <v>3.27417530902561E-32</v>
      </c>
      <c r="G1302" s="8"/>
    </row>
    <row r="1303" spans="1:7" ht="15" x14ac:dyDescent="0.15">
      <c r="A1303" s="8" t="s">
        <v>49</v>
      </c>
      <c r="B1303" s="8" t="s">
        <v>147</v>
      </c>
      <c r="C1303" s="8" t="s">
        <v>2521</v>
      </c>
      <c r="D1303" s="9">
        <v>0.33953200808616302</v>
      </c>
      <c r="E1303" s="9">
        <v>2.89698617270726E-2</v>
      </c>
      <c r="F1303" s="10">
        <v>1.00457745223031E-31</v>
      </c>
      <c r="G1303" s="8"/>
    </row>
    <row r="1304" spans="1:7" ht="15" x14ac:dyDescent="0.15">
      <c r="A1304" s="8" t="s">
        <v>49</v>
      </c>
      <c r="B1304" s="8" t="s">
        <v>147</v>
      </c>
      <c r="C1304" s="8" t="s">
        <v>2523</v>
      </c>
      <c r="D1304" s="9">
        <v>0.33966331670432498</v>
      </c>
      <c r="E1304" s="9">
        <v>2.8974150751243301E-2</v>
      </c>
      <c r="F1304" s="10">
        <v>9.7194756061570996E-32</v>
      </c>
      <c r="G1304" s="8"/>
    </row>
    <row r="1305" spans="1:7" ht="15" x14ac:dyDescent="0.15">
      <c r="A1305" s="8" t="s">
        <v>49</v>
      </c>
      <c r="B1305" s="8" t="s">
        <v>147</v>
      </c>
      <c r="C1305" s="8" t="s">
        <v>2524</v>
      </c>
      <c r="D1305" s="9">
        <v>0.34442183732202802</v>
      </c>
      <c r="E1305" s="9">
        <v>2.8918472003643201E-2</v>
      </c>
      <c r="F1305" s="10">
        <v>1.04853877433762E-32</v>
      </c>
      <c r="G1305" s="8"/>
    </row>
    <row r="1306" spans="1:7" ht="15" x14ac:dyDescent="0.15">
      <c r="A1306" s="8" t="s">
        <v>49</v>
      </c>
      <c r="B1306" s="8" t="s">
        <v>147</v>
      </c>
      <c r="C1306" s="8" t="s">
        <v>2526</v>
      </c>
      <c r="D1306" s="9">
        <v>0.339312008646105</v>
      </c>
      <c r="E1306" s="9">
        <v>2.8970156241713101E-2</v>
      </c>
      <c r="F1306" s="10">
        <v>1.1003032841263401E-31</v>
      </c>
      <c r="G1306" s="8"/>
    </row>
    <row r="1307" spans="1:7" ht="15" x14ac:dyDescent="0.15">
      <c r="A1307" s="8" t="s">
        <v>49</v>
      </c>
      <c r="B1307" s="8" t="s">
        <v>147</v>
      </c>
      <c r="C1307" s="8" t="s">
        <v>2527</v>
      </c>
      <c r="D1307" s="9">
        <v>0.33794133473012999</v>
      </c>
      <c r="E1307" s="9">
        <v>2.9110712853773198E-2</v>
      </c>
      <c r="F1307" s="10">
        <v>3.7166355005245001E-31</v>
      </c>
      <c r="G1307" s="8"/>
    </row>
    <row r="1308" spans="1:7" ht="15" x14ac:dyDescent="0.15">
      <c r="A1308" s="8" t="s">
        <v>49</v>
      </c>
      <c r="B1308" s="8" t="s">
        <v>147</v>
      </c>
      <c r="C1308" s="8" t="s">
        <v>2528</v>
      </c>
      <c r="D1308" s="9">
        <v>0.34076921689413803</v>
      </c>
      <c r="E1308" s="9">
        <v>2.8915475476423098E-2</v>
      </c>
      <c r="F1308" s="10">
        <v>4.6635537773124498E-32</v>
      </c>
      <c r="G1308" s="8"/>
    </row>
    <row r="1309" spans="1:7" ht="15" x14ac:dyDescent="0.15">
      <c r="A1309" s="8" t="s">
        <v>49</v>
      </c>
      <c r="B1309" s="8" t="s">
        <v>147</v>
      </c>
      <c r="C1309" s="8" t="s">
        <v>2530</v>
      </c>
      <c r="D1309" s="9">
        <v>0.33731061857135602</v>
      </c>
      <c r="E1309" s="9">
        <v>2.9201228893746801E-2</v>
      </c>
      <c r="F1309" s="10">
        <v>7.2756717865852101E-31</v>
      </c>
      <c r="G1309" s="8"/>
    </row>
    <row r="1310" spans="1:7" ht="15" x14ac:dyDescent="0.15">
      <c r="A1310" s="8" t="s">
        <v>49</v>
      </c>
      <c r="B1310" s="8" t="s">
        <v>147</v>
      </c>
      <c r="C1310" s="8" t="s">
        <v>2533</v>
      </c>
      <c r="D1310" s="9">
        <v>0.33944633126837098</v>
      </c>
      <c r="E1310" s="9">
        <v>2.89815152469583E-2</v>
      </c>
      <c r="F1310" s="10">
        <v>1.0997298731646899E-31</v>
      </c>
      <c r="G1310" s="8"/>
    </row>
    <row r="1311" spans="1:7" ht="15" x14ac:dyDescent="0.15">
      <c r="A1311" s="8" t="s">
        <v>49</v>
      </c>
      <c r="B1311" s="8" t="s">
        <v>147</v>
      </c>
      <c r="C1311" s="8" t="s">
        <v>2534</v>
      </c>
      <c r="D1311" s="9">
        <v>0.33693726051502998</v>
      </c>
      <c r="E1311" s="9">
        <v>2.9035630047458402E-2</v>
      </c>
      <c r="F1311" s="10">
        <v>3.9202339665536802E-31</v>
      </c>
      <c r="G1311" s="8"/>
    </row>
    <row r="1312" spans="1:7" ht="15" x14ac:dyDescent="0.15">
      <c r="A1312" s="8" t="s">
        <v>49</v>
      </c>
      <c r="B1312" s="8" t="s">
        <v>147</v>
      </c>
      <c r="C1312" s="8" t="s">
        <v>2535</v>
      </c>
      <c r="D1312" s="9">
        <v>0.34031528095526797</v>
      </c>
      <c r="E1312" s="9">
        <v>2.9024459171308199E-2</v>
      </c>
      <c r="F1312" s="10">
        <v>9.4766100707588003E-32</v>
      </c>
      <c r="G1312" s="8"/>
    </row>
    <row r="1313" spans="1:7" ht="15" x14ac:dyDescent="0.15">
      <c r="A1313" s="8" t="s">
        <v>49</v>
      </c>
      <c r="B1313" s="8" t="s">
        <v>147</v>
      </c>
      <c r="C1313" s="8" t="s">
        <v>2536</v>
      </c>
      <c r="D1313" s="9">
        <v>0.34067993286542297</v>
      </c>
      <c r="E1313" s="9">
        <v>2.8908223201858301E-2</v>
      </c>
      <c r="F1313" s="10">
        <v>4.6708657013316099E-32</v>
      </c>
      <c r="G1313" s="8"/>
    </row>
    <row r="1314" spans="1:7" ht="15" x14ac:dyDescent="0.15">
      <c r="A1314" s="8" t="s">
        <v>49</v>
      </c>
      <c r="B1314" s="8" t="s">
        <v>147</v>
      </c>
      <c r="C1314" s="8" t="s">
        <v>2537</v>
      </c>
      <c r="D1314" s="9">
        <v>0.33838544510169599</v>
      </c>
      <c r="E1314" s="9">
        <v>2.8971339220351899E-2</v>
      </c>
      <c r="F1314" s="10">
        <v>1.61282234328889E-31</v>
      </c>
      <c r="G1314" s="8"/>
    </row>
    <row r="1315" spans="1:7" ht="15" x14ac:dyDescent="0.15">
      <c r="A1315" s="8" t="s">
        <v>49</v>
      </c>
      <c r="B1315" s="8" t="s">
        <v>147</v>
      </c>
      <c r="C1315" s="8" t="s">
        <v>2538</v>
      </c>
      <c r="D1315" s="9">
        <v>0.34181741322279202</v>
      </c>
      <c r="E1315" s="9">
        <v>2.8972630249880501E-2</v>
      </c>
      <c r="F1315" s="10">
        <v>3.9997358913622202E-32</v>
      </c>
      <c r="G1315" s="8"/>
    </row>
    <row r="1316" spans="1:7" ht="15" x14ac:dyDescent="0.15">
      <c r="A1316" s="8" t="s">
        <v>49</v>
      </c>
      <c r="B1316" s="8" t="s">
        <v>147</v>
      </c>
      <c r="C1316" s="8" t="s">
        <v>2539</v>
      </c>
      <c r="D1316" s="9">
        <v>0.34053222409045902</v>
      </c>
      <c r="E1316" s="9">
        <v>2.9020636541230199E-2</v>
      </c>
      <c r="F1316" s="10">
        <v>8.5187370564904804E-32</v>
      </c>
      <c r="G1316" s="8"/>
    </row>
    <row r="1317" spans="1:7" ht="15" x14ac:dyDescent="0.15">
      <c r="A1317" s="8" t="s">
        <v>49</v>
      </c>
      <c r="B1317" s="8" t="s">
        <v>147</v>
      </c>
      <c r="C1317" s="8" t="s">
        <v>2540</v>
      </c>
      <c r="D1317" s="9">
        <v>0.33927901735173699</v>
      </c>
      <c r="E1317" s="9">
        <v>2.8984659761846401E-2</v>
      </c>
      <c r="F1317" s="10">
        <v>1.1949760148374901E-31</v>
      </c>
      <c r="G1317" s="8"/>
    </row>
    <row r="1318" spans="1:7" ht="15" x14ac:dyDescent="0.15">
      <c r="A1318" s="8" t="s">
        <v>49</v>
      </c>
      <c r="B1318" s="8" t="s">
        <v>147</v>
      </c>
      <c r="C1318" s="8" t="s">
        <v>2541</v>
      </c>
      <c r="D1318" s="9">
        <v>0.33969440263958001</v>
      </c>
      <c r="E1318" s="9">
        <v>2.9034407345076001E-2</v>
      </c>
      <c r="F1318" s="10">
        <v>1.2787647987186699E-31</v>
      </c>
      <c r="G1318" s="8"/>
    </row>
    <row r="1319" spans="1:7" ht="15" x14ac:dyDescent="0.15">
      <c r="A1319" s="8" t="s">
        <v>49</v>
      </c>
      <c r="B1319" s="8" t="s">
        <v>147</v>
      </c>
      <c r="C1319" s="8" t="s">
        <v>2542</v>
      </c>
      <c r="D1319" s="9">
        <v>0.33473386214262302</v>
      </c>
      <c r="E1319" s="9">
        <v>2.96221303436069E-2</v>
      </c>
      <c r="F1319" s="10">
        <v>1.31026998928066E-29</v>
      </c>
      <c r="G1319" s="8"/>
    </row>
    <row r="1320" spans="1:7" ht="15" x14ac:dyDescent="0.15">
      <c r="A1320" s="8" t="s">
        <v>49</v>
      </c>
      <c r="B1320" s="8" t="s">
        <v>147</v>
      </c>
      <c r="C1320" s="8" t="s">
        <v>2543</v>
      </c>
      <c r="D1320" s="9">
        <v>0.33784100352642898</v>
      </c>
      <c r="E1320" s="9">
        <v>2.9268212147774399E-2</v>
      </c>
      <c r="F1320" s="10">
        <v>8.0145280964666694E-31</v>
      </c>
      <c r="G1320" s="8"/>
    </row>
    <row r="1321" spans="1:7" s="3" customFormat="1" ht="15" x14ac:dyDescent="0.15">
      <c r="A1321" s="11" t="s">
        <v>49</v>
      </c>
      <c r="B1321" s="11" t="s">
        <v>147</v>
      </c>
      <c r="C1321" s="11" t="s">
        <v>3649</v>
      </c>
      <c r="D1321" s="12">
        <v>0.33976580815287899</v>
      </c>
      <c r="E1321" s="12">
        <v>2.88787009365317E-2</v>
      </c>
      <c r="F1321" s="13">
        <v>5.89352083119859E-32</v>
      </c>
      <c r="G1321" s="11"/>
    </row>
  </sheetData>
  <phoneticPr fontId="29"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8"/>
  <sheetViews>
    <sheetView workbookViewId="0">
      <selection activeCell="I15" sqref="I15"/>
    </sheetView>
  </sheetViews>
  <sheetFormatPr defaultColWidth="9" defaultRowHeight="13.5" x14ac:dyDescent="0.15"/>
  <cols>
    <col min="1" max="1" width="14.625" customWidth="1"/>
    <col min="2" max="2" width="11.5" customWidth="1"/>
  </cols>
  <sheetData>
    <row r="1" spans="1:53" s="44" customFormat="1" ht="14.25" x14ac:dyDescent="0.15">
      <c r="A1" s="5" t="s">
        <v>3654</v>
      </c>
      <c r="B1" s="5"/>
      <c r="C1" s="5"/>
      <c r="D1" s="47"/>
      <c r="E1" s="47"/>
      <c r="F1" s="47"/>
      <c r="G1" s="48"/>
      <c r="H1" s="47"/>
      <c r="I1" s="47"/>
      <c r="J1" s="47"/>
      <c r="K1" s="48"/>
      <c r="L1" s="47"/>
      <c r="M1" s="47"/>
      <c r="N1" s="47"/>
      <c r="O1" s="48"/>
      <c r="P1" s="47"/>
      <c r="Q1" s="47"/>
      <c r="R1" s="47"/>
      <c r="S1" s="48"/>
      <c r="T1" s="47"/>
      <c r="U1" s="47"/>
      <c r="V1" s="48"/>
      <c r="W1" s="47"/>
      <c r="X1" s="5"/>
      <c r="Y1" s="48"/>
      <c r="Z1" s="80"/>
    </row>
    <row r="2" spans="1:53" s="44" customFormat="1" ht="14.25" x14ac:dyDescent="0.15">
      <c r="A2" s="5"/>
      <c r="B2" s="5"/>
      <c r="C2" s="5"/>
      <c r="D2" s="47"/>
      <c r="E2" s="47"/>
      <c r="F2" s="47"/>
      <c r="G2" s="48"/>
      <c r="H2" s="47"/>
      <c r="I2" s="47"/>
      <c r="J2" s="47"/>
      <c r="K2" s="48"/>
      <c r="L2" s="47"/>
      <c r="M2" s="47"/>
      <c r="N2" s="47"/>
      <c r="O2" s="48"/>
      <c r="P2" s="47"/>
      <c r="Q2" s="47"/>
      <c r="R2" s="47"/>
      <c r="S2" s="48"/>
      <c r="T2" s="47"/>
      <c r="U2" s="47"/>
      <c r="V2" s="48"/>
      <c r="W2" s="47"/>
      <c r="X2" s="5"/>
      <c r="Y2" s="48"/>
      <c r="Z2" s="80"/>
    </row>
    <row r="3" spans="1:53" s="45" customFormat="1" ht="14.25" x14ac:dyDescent="0.15">
      <c r="A3" s="49"/>
      <c r="B3" s="49"/>
      <c r="C3" s="49"/>
      <c r="D3" s="50" t="s">
        <v>3598</v>
      </c>
      <c r="E3" s="50"/>
      <c r="F3" s="50"/>
      <c r="G3" s="51"/>
      <c r="H3" s="50" t="s">
        <v>3599</v>
      </c>
      <c r="I3" s="50"/>
      <c r="J3" s="50"/>
      <c r="K3" s="51"/>
      <c r="L3" s="50" t="s">
        <v>3600</v>
      </c>
      <c r="M3" s="50"/>
      <c r="N3" s="50"/>
      <c r="O3" s="51"/>
      <c r="P3" s="50" t="s">
        <v>3601</v>
      </c>
      <c r="Q3" s="50"/>
      <c r="R3" s="50"/>
      <c r="S3" s="51"/>
      <c r="T3" s="50"/>
      <c r="U3" s="50"/>
      <c r="V3" s="51"/>
      <c r="W3" s="50"/>
      <c r="X3" s="49"/>
      <c r="Y3" s="51"/>
      <c r="AA3" s="50"/>
      <c r="AB3" s="50"/>
      <c r="AC3" s="50"/>
      <c r="AD3" s="50"/>
      <c r="AE3" s="50"/>
      <c r="AF3" s="50"/>
      <c r="AG3" s="50"/>
      <c r="AH3" s="50"/>
      <c r="AI3" s="50"/>
      <c r="AJ3" s="50"/>
      <c r="AK3" s="50"/>
      <c r="AL3" s="51"/>
      <c r="AM3" s="50"/>
      <c r="AN3" s="50"/>
      <c r="AO3" s="50"/>
      <c r="AP3" s="51"/>
      <c r="AQ3" s="50"/>
      <c r="AR3" s="50"/>
      <c r="AS3" s="50"/>
      <c r="AT3" s="51"/>
      <c r="AU3" s="50"/>
      <c r="AV3" s="50"/>
      <c r="AW3" s="51"/>
      <c r="AX3" s="50"/>
      <c r="AY3" s="49"/>
      <c r="AZ3" s="51"/>
      <c r="BA3" s="51"/>
    </row>
    <row r="4" spans="1:53" s="46" customFormat="1" ht="14.25" x14ac:dyDescent="0.15">
      <c r="A4" s="52" t="s">
        <v>1590</v>
      </c>
      <c r="B4" s="52" t="s">
        <v>3604</v>
      </c>
      <c r="C4" s="52" t="s">
        <v>3605</v>
      </c>
      <c r="D4" s="53" t="s">
        <v>3622</v>
      </c>
      <c r="E4" s="53" t="s">
        <v>3607</v>
      </c>
      <c r="F4" s="53" t="s">
        <v>3608</v>
      </c>
      <c r="G4" s="54" t="s">
        <v>3609</v>
      </c>
      <c r="H4" s="53" t="s">
        <v>3622</v>
      </c>
      <c r="I4" s="53" t="s">
        <v>3607</v>
      </c>
      <c r="J4" s="53" t="s">
        <v>3608</v>
      </c>
      <c r="K4" s="54" t="s">
        <v>3609</v>
      </c>
      <c r="L4" s="53" t="s">
        <v>3622</v>
      </c>
      <c r="M4" s="53" t="s">
        <v>3607</v>
      </c>
      <c r="N4" s="53" t="s">
        <v>3608</v>
      </c>
      <c r="O4" s="54" t="s">
        <v>3609</v>
      </c>
      <c r="P4" s="53" t="s">
        <v>3622</v>
      </c>
      <c r="Q4" s="53" t="s">
        <v>3607</v>
      </c>
      <c r="R4" s="53" t="s">
        <v>3608</v>
      </c>
      <c r="S4" s="54" t="s">
        <v>3609</v>
      </c>
      <c r="T4" s="53"/>
      <c r="U4" s="53"/>
      <c r="V4" s="54"/>
      <c r="W4" s="53"/>
      <c r="X4" s="52"/>
      <c r="Y4" s="54"/>
      <c r="Z4" s="81"/>
      <c r="AA4" s="53"/>
      <c r="AB4" s="53"/>
      <c r="AC4" s="53"/>
      <c r="AD4" s="53"/>
      <c r="AE4" s="53"/>
      <c r="AF4" s="53"/>
      <c r="AG4" s="53"/>
      <c r="AH4" s="53"/>
      <c r="AI4" s="53"/>
      <c r="AJ4" s="53"/>
      <c r="AK4" s="53"/>
      <c r="AL4" s="54"/>
      <c r="AM4" s="53"/>
      <c r="AN4" s="53"/>
      <c r="AO4" s="53"/>
      <c r="AP4" s="54"/>
      <c r="AQ4" s="53"/>
      <c r="AR4" s="53"/>
      <c r="AS4" s="53"/>
      <c r="AT4" s="54"/>
      <c r="AU4" s="53"/>
      <c r="AV4" s="53"/>
      <c r="AW4" s="54"/>
      <c r="AX4" s="53"/>
      <c r="AY4" s="52"/>
      <c r="AZ4" s="54"/>
      <c r="BA4" s="54"/>
    </row>
    <row r="5" spans="1:53" s="14" customFormat="1" ht="15" x14ac:dyDescent="0.15">
      <c r="A5" s="8" t="s">
        <v>165</v>
      </c>
      <c r="B5" s="8" t="s">
        <v>147</v>
      </c>
      <c r="C5" s="8">
        <v>5</v>
      </c>
      <c r="D5" s="9">
        <v>9.2431289047729698E-3</v>
      </c>
      <c r="E5" s="9">
        <v>-1.8643578106315801E-2</v>
      </c>
      <c r="F5" s="9">
        <v>3.7129835915861699E-2</v>
      </c>
      <c r="G5" s="10">
        <v>0.51591986998699202</v>
      </c>
      <c r="H5" s="9">
        <v>7.6328871866487404E-3</v>
      </c>
      <c r="I5" s="9">
        <v>-2.80213373841833E-2</v>
      </c>
      <c r="J5" s="9">
        <v>4.3287111757480803E-2</v>
      </c>
      <c r="K5" s="10">
        <v>0.67477878973070504</v>
      </c>
      <c r="L5" s="9">
        <v>1.21168756132807E-2</v>
      </c>
      <c r="M5" s="9">
        <v>-3.9816760487743998E-2</v>
      </c>
      <c r="N5" s="9">
        <v>6.4050511714305397E-2</v>
      </c>
      <c r="O5" s="10">
        <v>0.671192991597794</v>
      </c>
      <c r="P5" s="9">
        <v>-3.5178328740594301E-3</v>
      </c>
      <c r="Q5" s="9">
        <v>-0.12513347565939101</v>
      </c>
      <c r="R5" s="9">
        <v>0.118097809911272</v>
      </c>
      <c r="S5" s="10">
        <v>0.95835323190824795</v>
      </c>
      <c r="T5" s="68"/>
      <c r="U5" s="68"/>
      <c r="V5" s="73"/>
      <c r="W5" s="68"/>
      <c r="X5" s="8"/>
      <c r="Y5" s="73"/>
      <c r="Z5" s="68"/>
      <c r="AA5" s="68"/>
      <c r="AB5" s="73"/>
      <c r="AC5" s="8"/>
      <c r="AD5" s="8"/>
      <c r="AE5" s="8"/>
      <c r="AF5" s="8"/>
      <c r="AG5" s="8"/>
      <c r="AH5" s="8"/>
      <c r="AI5" s="82"/>
    </row>
    <row r="6" spans="1:53" s="3" customFormat="1" ht="15" x14ac:dyDescent="0.15">
      <c r="A6" s="11" t="s">
        <v>165</v>
      </c>
      <c r="B6" s="11" t="s">
        <v>128</v>
      </c>
      <c r="C6" s="11">
        <v>3</v>
      </c>
      <c r="D6" s="12">
        <v>-1.59933664065985E-2</v>
      </c>
      <c r="E6" s="12">
        <v>-8.3231100217098397E-2</v>
      </c>
      <c r="F6" s="12">
        <v>5.12443674039013E-2</v>
      </c>
      <c r="G6" s="13">
        <v>0.64106418860254</v>
      </c>
      <c r="H6" s="12">
        <v>1.39552139907414E-2</v>
      </c>
      <c r="I6" s="12">
        <v>-6.6740524835816398E-2</v>
      </c>
      <c r="J6" s="12">
        <v>9.4650952817299197E-2</v>
      </c>
      <c r="K6" s="13">
        <v>0.73464367445030898</v>
      </c>
      <c r="L6" s="12">
        <v>2.1329733094095599E-2</v>
      </c>
      <c r="M6" s="12">
        <v>-8.4624780137395494E-2</v>
      </c>
      <c r="N6" s="12">
        <v>0.12728424632558699</v>
      </c>
      <c r="O6" s="13">
        <v>0.731261753162882</v>
      </c>
      <c r="P6" s="12">
        <v>0.260538391753665</v>
      </c>
      <c r="Q6" s="12">
        <v>-0.48897475839857601</v>
      </c>
      <c r="R6" s="12">
        <v>1.01005154190591</v>
      </c>
      <c r="S6" s="13">
        <v>0.61925302530071402</v>
      </c>
      <c r="AC6" s="11"/>
      <c r="AD6" s="11"/>
      <c r="AE6" s="11"/>
      <c r="AF6" s="11"/>
      <c r="AG6" s="11"/>
      <c r="AH6" s="11"/>
      <c r="AI6" s="11"/>
    </row>
    <row r="8" spans="1:53" ht="15" x14ac:dyDescent="0.15">
      <c r="A8" s="35" t="s">
        <v>3623</v>
      </c>
    </row>
  </sheetData>
  <phoneticPr fontId="29" type="noConversion"/>
  <conditionalFormatting sqref="G1:G6">
    <cfRule type="cellIs" dxfId="22" priority="3" operator="lessThan">
      <formula>0.05</formula>
    </cfRule>
  </conditionalFormatting>
  <conditionalFormatting sqref="K1:K6">
    <cfRule type="cellIs" dxfId="21" priority="2" operator="lessThan">
      <formula>0.05</formula>
    </cfRule>
  </conditionalFormatting>
  <conditionalFormatting sqref="O1:O6">
    <cfRule type="cellIs" dxfId="20" priority="1" operator="lessThan">
      <formula>0.05</formula>
    </cfRule>
  </conditionalFormatting>
  <conditionalFormatting sqref="S1:S5">
    <cfRule type="cellIs" dxfId="19" priority="6" operator="lessThan">
      <formula>0.05</formula>
    </cfRule>
  </conditionalFormatting>
  <conditionalFormatting sqref="V1:V4">
    <cfRule type="cellIs" dxfId="18" priority="16" operator="lessThan">
      <formula>0.05</formula>
    </cfRule>
  </conditionalFormatting>
  <conditionalFormatting sqref="Y1:Y4">
    <cfRule type="cellIs" dxfId="17" priority="15" operator="lessThan">
      <formula>0.05</formula>
    </cfRule>
  </conditionalFormatting>
  <conditionalFormatting sqref="Z1:Z4">
    <cfRule type="cellIs" dxfId="16" priority="13" operator="greaterThan">
      <formula>39</formula>
    </cfRule>
  </conditionalFormatting>
  <conditionalFormatting sqref="AB1:AB5">
    <cfRule type="cellIs" dxfId="15" priority="12" operator="lessThan">
      <formula>0.05</formula>
    </cfRule>
  </conditionalFormatting>
  <conditionalFormatting sqref="AC1:AC4">
    <cfRule type="cellIs" dxfId="14" priority="5" operator="lessThan">
      <formula>0.05</formula>
    </cfRule>
  </conditionalFormatting>
  <conditionalFormatting sqref="AF1:AF2">
    <cfRule type="cellIs" dxfId="13" priority="14" operator="lessThan">
      <formula>0.05</formula>
    </cfRule>
  </conditionalFormatting>
  <conditionalFormatting sqref="AH5:AI6">
    <cfRule type="cellIs" dxfId="12" priority="4" operator="lessThan">
      <formula>0.05</formula>
    </cfRule>
  </conditionalFormatting>
  <conditionalFormatting sqref="AL3:AL4">
    <cfRule type="cellIs" dxfId="11" priority="11" operator="lessThan">
      <formula>0.05</formula>
    </cfRule>
  </conditionalFormatting>
  <conditionalFormatting sqref="AP3:AP4">
    <cfRule type="cellIs" dxfId="10" priority="10" operator="lessThan">
      <formula>0.05</formula>
    </cfRule>
  </conditionalFormatting>
  <conditionalFormatting sqref="AT3:AT4">
    <cfRule type="cellIs" dxfId="9" priority="9" operator="lessThan">
      <formula>0.05</formula>
    </cfRule>
  </conditionalFormatting>
  <conditionalFormatting sqref="AW3:AW4">
    <cfRule type="cellIs" dxfId="8" priority="8" operator="lessThan">
      <formula>0.05</formula>
    </cfRule>
  </conditionalFormatting>
  <conditionalFormatting sqref="AZ3:BA4">
    <cfRule type="cellIs" dxfId="7" priority="7" operator="lessThan">
      <formula>0.05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M20"/>
  <sheetViews>
    <sheetView workbookViewId="0">
      <selection activeCell="H26" sqref="H26"/>
    </sheetView>
  </sheetViews>
  <sheetFormatPr defaultColWidth="9" defaultRowHeight="13.5" x14ac:dyDescent="0.15"/>
  <cols>
    <col min="1" max="1" width="27.375" customWidth="1"/>
    <col min="2" max="2" width="11.5" customWidth="1"/>
  </cols>
  <sheetData>
    <row r="1" spans="1:65" s="44" customFormat="1" ht="14.25" x14ac:dyDescent="0.15">
      <c r="A1" s="5" t="s">
        <v>3650</v>
      </c>
      <c r="B1" s="5"/>
      <c r="C1" s="5"/>
      <c r="D1" s="47"/>
      <c r="E1" s="47"/>
      <c r="F1" s="47"/>
      <c r="G1" s="56"/>
      <c r="H1" s="47"/>
      <c r="I1" s="47"/>
      <c r="J1" s="47"/>
      <c r="K1" s="48"/>
      <c r="L1" s="47"/>
      <c r="M1" s="47"/>
      <c r="N1" s="47"/>
      <c r="O1" s="48"/>
      <c r="P1" s="47"/>
      <c r="Q1" s="47"/>
      <c r="R1" s="47"/>
      <c r="S1" s="48"/>
      <c r="T1" s="47"/>
      <c r="U1" s="47"/>
      <c r="V1" s="47"/>
      <c r="W1" s="47"/>
      <c r="X1" s="47"/>
      <c r="Y1" s="48"/>
      <c r="Z1" s="61"/>
      <c r="AA1" s="61"/>
      <c r="AC1" s="61"/>
      <c r="AD1" s="61"/>
      <c r="AE1" s="61"/>
      <c r="AF1" s="62"/>
      <c r="AG1" s="61"/>
      <c r="AH1" s="61"/>
      <c r="AI1" s="61"/>
      <c r="AJ1" s="62"/>
      <c r="AK1" s="61"/>
      <c r="AL1" s="61"/>
      <c r="AM1" s="61"/>
      <c r="AN1" s="62"/>
      <c r="AO1" s="61"/>
      <c r="AP1" s="61"/>
      <c r="AQ1" s="61"/>
      <c r="AR1" s="62"/>
      <c r="AS1" s="61"/>
      <c r="AT1" s="61"/>
      <c r="AU1" s="61"/>
      <c r="AV1" s="61"/>
      <c r="AX1" s="62"/>
      <c r="AY1" s="61"/>
    </row>
    <row r="2" spans="1:65" s="44" customFormat="1" ht="14.25" x14ac:dyDescent="0.15">
      <c r="A2" s="5"/>
      <c r="B2" s="5"/>
      <c r="C2" s="5"/>
      <c r="D2" s="47"/>
      <c r="E2" s="47"/>
      <c r="F2" s="47"/>
      <c r="G2" s="56"/>
      <c r="H2" s="47"/>
      <c r="I2" s="47"/>
      <c r="J2" s="47"/>
      <c r="K2" s="48"/>
      <c r="L2" s="47"/>
      <c r="M2" s="47"/>
      <c r="N2" s="47"/>
      <c r="O2" s="48"/>
      <c r="P2" s="47"/>
      <c r="Q2" s="47"/>
      <c r="R2" s="47"/>
      <c r="S2" s="48"/>
      <c r="T2" s="47"/>
      <c r="U2" s="47"/>
      <c r="V2" s="47"/>
      <c r="W2" s="47"/>
      <c r="X2" s="47"/>
      <c r="Y2" s="48"/>
      <c r="Z2" s="61"/>
      <c r="AA2" s="61"/>
      <c r="AC2" s="61"/>
      <c r="AD2" s="61"/>
      <c r="AE2" s="61"/>
      <c r="AF2" s="62"/>
      <c r="AG2" s="61"/>
      <c r="AH2" s="61"/>
      <c r="AI2" s="61"/>
      <c r="AJ2" s="62"/>
      <c r="AK2" s="61"/>
      <c r="AL2" s="61"/>
      <c r="AM2" s="61"/>
      <c r="AN2" s="62"/>
      <c r="AO2" s="61"/>
      <c r="AP2" s="61"/>
      <c r="AQ2" s="61"/>
      <c r="AR2" s="62"/>
      <c r="AS2" s="61"/>
      <c r="AT2" s="61"/>
      <c r="AU2" s="61"/>
      <c r="AV2" s="61"/>
      <c r="AX2" s="62"/>
      <c r="AY2" s="61"/>
    </row>
    <row r="3" spans="1:65" s="45" customFormat="1" ht="14.25" x14ac:dyDescent="0.15">
      <c r="A3" s="49"/>
      <c r="B3" s="49"/>
      <c r="C3" s="49"/>
      <c r="D3" s="50" t="s">
        <v>3598</v>
      </c>
      <c r="E3" s="50"/>
      <c r="F3" s="50"/>
      <c r="G3" s="66"/>
      <c r="H3" s="50" t="s">
        <v>3599</v>
      </c>
      <c r="I3" s="50"/>
      <c r="J3" s="50"/>
      <c r="K3" s="51"/>
      <c r="L3" s="50" t="s">
        <v>3600</v>
      </c>
      <c r="M3" s="50"/>
      <c r="N3" s="50"/>
      <c r="O3" s="51"/>
      <c r="P3" s="50" t="s">
        <v>3601</v>
      </c>
      <c r="Q3" s="50"/>
      <c r="R3" s="50"/>
      <c r="S3" s="51"/>
      <c r="T3" s="50" t="s">
        <v>3602</v>
      </c>
      <c r="U3" s="50"/>
      <c r="V3" s="50"/>
      <c r="W3" s="50" t="s">
        <v>3603</v>
      </c>
      <c r="X3" s="50"/>
      <c r="Y3" s="51"/>
      <c r="Z3" s="50"/>
      <c r="AA3" s="50" t="s">
        <v>3629</v>
      </c>
      <c r="AB3" s="49"/>
      <c r="AC3" s="49" t="s">
        <v>3630</v>
      </c>
      <c r="AD3" s="50"/>
      <c r="AE3" s="50"/>
      <c r="AF3" s="50"/>
      <c r="AG3" s="51"/>
      <c r="AH3" s="50" t="s">
        <v>3631</v>
      </c>
      <c r="AI3" s="50"/>
      <c r="AJ3" s="50"/>
      <c r="AK3" s="51"/>
      <c r="AL3" s="50" t="s">
        <v>3632</v>
      </c>
      <c r="AM3" s="50"/>
      <c r="AN3" s="50"/>
      <c r="AO3" s="51"/>
      <c r="AP3" s="50" t="s">
        <v>3633</v>
      </c>
      <c r="AQ3" s="50"/>
      <c r="AR3" s="50"/>
      <c r="AS3" s="51"/>
      <c r="AT3" s="50" t="s">
        <v>3634</v>
      </c>
      <c r="AU3" s="50"/>
      <c r="AV3" s="50"/>
      <c r="AW3" s="50" t="s">
        <v>3635</v>
      </c>
      <c r="AX3" s="50"/>
      <c r="AY3" s="51"/>
    </row>
    <row r="4" spans="1:65" s="46" customFormat="1" ht="14.25" x14ac:dyDescent="0.15">
      <c r="A4" s="52" t="s">
        <v>1590</v>
      </c>
      <c r="B4" s="52" t="s">
        <v>3604</v>
      </c>
      <c r="C4" s="52" t="s">
        <v>3605</v>
      </c>
      <c r="D4" s="53" t="s">
        <v>3622</v>
      </c>
      <c r="E4" s="53" t="s">
        <v>3607</v>
      </c>
      <c r="F4" s="53" t="s">
        <v>3608</v>
      </c>
      <c r="G4" s="67" t="s">
        <v>3609</v>
      </c>
      <c r="H4" s="53" t="s">
        <v>3622</v>
      </c>
      <c r="I4" s="53" t="s">
        <v>3607</v>
      </c>
      <c r="J4" s="53" t="s">
        <v>3608</v>
      </c>
      <c r="K4" s="54" t="s">
        <v>3609</v>
      </c>
      <c r="L4" s="53" t="s">
        <v>3622</v>
      </c>
      <c r="M4" s="53" t="s">
        <v>3607</v>
      </c>
      <c r="N4" s="53" t="s">
        <v>3608</v>
      </c>
      <c r="O4" s="54" t="s">
        <v>3609</v>
      </c>
      <c r="P4" s="53" t="s">
        <v>3622</v>
      </c>
      <c r="Q4" s="53" t="s">
        <v>3607</v>
      </c>
      <c r="R4" s="53" t="s">
        <v>3608</v>
      </c>
      <c r="S4" s="54" t="s">
        <v>3609</v>
      </c>
      <c r="T4" s="53" t="s">
        <v>3611</v>
      </c>
      <c r="U4" s="53" t="s">
        <v>3612</v>
      </c>
      <c r="V4" s="53" t="s">
        <v>3613</v>
      </c>
      <c r="W4" s="53" t="s">
        <v>3614</v>
      </c>
      <c r="X4" s="53" t="s">
        <v>3615</v>
      </c>
      <c r="Y4" s="54" t="s">
        <v>3616</v>
      </c>
      <c r="Z4" s="53" t="s">
        <v>3625</v>
      </c>
      <c r="AA4" s="53" t="s">
        <v>3636</v>
      </c>
      <c r="AB4" s="52" t="s">
        <v>3613</v>
      </c>
      <c r="AC4" s="52" t="s">
        <v>1589</v>
      </c>
      <c r="AD4" s="53" t="s">
        <v>3637</v>
      </c>
      <c r="AE4" s="53" t="s">
        <v>3607</v>
      </c>
      <c r="AF4" s="53" t="s">
        <v>3608</v>
      </c>
      <c r="AG4" s="54" t="s">
        <v>3609</v>
      </c>
      <c r="AH4" s="53" t="s">
        <v>3637</v>
      </c>
      <c r="AI4" s="53" t="s">
        <v>3607</v>
      </c>
      <c r="AJ4" s="53" t="s">
        <v>3608</v>
      </c>
      <c r="AK4" s="54" t="s">
        <v>3609</v>
      </c>
      <c r="AL4" s="53" t="s">
        <v>3637</v>
      </c>
      <c r="AM4" s="53" t="s">
        <v>3607</v>
      </c>
      <c r="AN4" s="53" t="s">
        <v>3608</v>
      </c>
      <c r="AO4" s="54" t="s">
        <v>3609</v>
      </c>
      <c r="AP4" s="53" t="s">
        <v>3637</v>
      </c>
      <c r="AQ4" s="53" t="s">
        <v>3607</v>
      </c>
      <c r="AR4" s="53" t="s">
        <v>3608</v>
      </c>
      <c r="AS4" s="54" t="s">
        <v>3609</v>
      </c>
      <c r="AT4" s="53" t="s">
        <v>3611</v>
      </c>
      <c r="AU4" s="53" t="s">
        <v>3612</v>
      </c>
      <c r="AV4" s="53" t="s">
        <v>3613</v>
      </c>
      <c r="AW4" s="53" t="s">
        <v>3614</v>
      </c>
      <c r="AX4" s="53" t="s">
        <v>3615</v>
      </c>
      <c r="AY4" s="54" t="s">
        <v>3616</v>
      </c>
      <c r="AZ4" s="46" t="s">
        <v>3625</v>
      </c>
    </row>
    <row r="5" spans="1:65" s="14" customFormat="1" ht="15" x14ac:dyDescent="0.15">
      <c r="A5" s="8" t="s">
        <v>53</v>
      </c>
      <c r="B5" s="8" t="s">
        <v>128</v>
      </c>
      <c r="C5" s="8">
        <v>8</v>
      </c>
      <c r="D5" s="9">
        <v>6.5229461703161198E-2</v>
      </c>
      <c r="E5" s="9">
        <v>-5.0216707010337903E-2</v>
      </c>
      <c r="F5" s="9">
        <v>0.18067563041665999</v>
      </c>
      <c r="G5" s="10">
        <v>0.26810359070351297</v>
      </c>
      <c r="H5" s="9">
        <v>2.0035263643550301E-2</v>
      </c>
      <c r="I5" s="9">
        <v>-0.10771299815598</v>
      </c>
      <c r="J5" s="9">
        <v>0.14778352544308099</v>
      </c>
      <c r="K5" s="10">
        <v>0.75854309211843196</v>
      </c>
      <c r="L5" s="10">
        <v>-3.9404906191689596E-3</v>
      </c>
      <c r="M5" s="9">
        <v>-0.20446369119593899</v>
      </c>
      <c r="N5" s="9">
        <v>0.19658270995760099</v>
      </c>
      <c r="O5" s="10">
        <v>0.97035167747784101</v>
      </c>
      <c r="P5" s="9">
        <v>-1.35311292244388E-2</v>
      </c>
      <c r="Q5" s="9">
        <v>-0.90584921909371896</v>
      </c>
      <c r="R5" s="9">
        <v>0.87878696064484196</v>
      </c>
      <c r="S5" s="10">
        <v>0.97725313899149402</v>
      </c>
      <c r="T5" s="68"/>
      <c r="U5" s="68"/>
      <c r="V5" s="68"/>
      <c r="W5" s="68"/>
      <c r="X5" s="68"/>
      <c r="Y5" s="73"/>
      <c r="Z5" s="68"/>
      <c r="AA5" s="47"/>
      <c r="AB5" s="8"/>
      <c r="AC5" s="68"/>
      <c r="AD5" s="68"/>
      <c r="AE5" s="68"/>
      <c r="AF5" s="73"/>
      <c r="AG5" s="68"/>
      <c r="AH5" s="68"/>
      <c r="AI5" s="68"/>
      <c r="AJ5" s="73"/>
      <c r="AK5" s="68"/>
      <c r="AL5" s="68"/>
      <c r="AM5" s="68"/>
      <c r="AN5" s="73"/>
      <c r="AO5" s="68"/>
      <c r="AP5" s="68"/>
      <c r="AQ5" s="68"/>
      <c r="AR5" s="73"/>
      <c r="AS5" s="68"/>
      <c r="AT5" s="68"/>
      <c r="AU5" s="68"/>
      <c r="AV5" s="68"/>
      <c r="AW5" s="8"/>
      <c r="AX5" s="73"/>
      <c r="AY5" s="68"/>
      <c r="AZ5" s="8"/>
      <c r="BA5" s="8"/>
      <c r="BB5" s="8"/>
      <c r="BC5" s="8"/>
      <c r="BD5" s="8"/>
      <c r="BE5" s="8"/>
      <c r="BF5" s="8"/>
      <c r="BG5" s="8"/>
      <c r="BH5" s="8"/>
      <c r="BI5" s="8"/>
      <c r="BJ5" s="8"/>
      <c r="BK5" s="8"/>
      <c r="BL5" s="8"/>
      <c r="BM5" s="8"/>
    </row>
    <row r="6" spans="1:65" s="14" customFormat="1" ht="15" x14ac:dyDescent="0.15">
      <c r="A6" s="8" t="s">
        <v>24</v>
      </c>
      <c r="B6" s="8" t="s">
        <v>128</v>
      </c>
      <c r="C6" s="8">
        <v>88</v>
      </c>
      <c r="D6" s="10">
        <v>-4.2091910272310596E-3</v>
      </c>
      <c r="E6" s="9">
        <v>-1.6554540273633699E-2</v>
      </c>
      <c r="F6" s="9">
        <v>8.1361582191715794E-3</v>
      </c>
      <c r="G6" s="10">
        <v>0.50396188648343998</v>
      </c>
      <c r="H6" s="10">
        <v>-3.2008501476652302E-3</v>
      </c>
      <c r="I6" s="9">
        <v>-1.97839159381984E-2</v>
      </c>
      <c r="J6" s="9">
        <v>1.3382215642868E-2</v>
      </c>
      <c r="K6" s="10">
        <v>0.70519464380808805</v>
      </c>
      <c r="L6" s="10">
        <v>5.7252065906229798E-4</v>
      </c>
      <c r="M6" s="9">
        <v>-3.5510159818351199E-2</v>
      </c>
      <c r="N6" s="9">
        <v>3.6655201136475801E-2</v>
      </c>
      <c r="O6" s="10">
        <v>0.97526170564797299</v>
      </c>
      <c r="P6" s="9">
        <v>6.9250522424620098E-2</v>
      </c>
      <c r="Q6" s="9">
        <v>1.2779206453567201E-2</v>
      </c>
      <c r="R6" s="9">
        <v>0.125721838395673</v>
      </c>
      <c r="S6" s="10">
        <v>1.8385857647717E-2</v>
      </c>
      <c r="T6" s="68"/>
      <c r="U6" s="68"/>
      <c r="V6" s="68"/>
      <c r="W6" s="68"/>
      <c r="X6" s="68"/>
      <c r="Y6" s="73"/>
      <c r="Z6" s="68"/>
      <c r="AA6" s="47"/>
      <c r="AB6" s="8"/>
      <c r="AC6" s="68"/>
      <c r="AD6" s="68"/>
      <c r="AE6" s="68"/>
      <c r="AF6" s="73"/>
      <c r="AG6" s="68"/>
      <c r="AH6" s="68"/>
      <c r="AI6" s="68"/>
      <c r="AJ6" s="73"/>
      <c r="AK6" s="68"/>
      <c r="AL6" s="68"/>
      <c r="AM6" s="68"/>
      <c r="AN6" s="73"/>
      <c r="AO6" s="68"/>
      <c r="AP6" s="68"/>
      <c r="AQ6" s="68"/>
      <c r="AR6" s="73"/>
      <c r="AS6" s="68"/>
      <c r="AT6" s="68"/>
      <c r="AU6" s="68"/>
      <c r="AV6" s="68"/>
      <c r="AW6" s="8"/>
      <c r="AX6" s="73"/>
      <c r="AY6" s="68"/>
      <c r="AZ6" s="8"/>
      <c r="BA6" s="8"/>
      <c r="BB6" s="8"/>
      <c r="BC6" s="8"/>
      <c r="BD6" s="8"/>
      <c r="BE6" s="8"/>
      <c r="BF6" s="8"/>
      <c r="BG6" s="8"/>
      <c r="BH6" s="8"/>
      <c r="BI6" s="8"/>
      <c r="BJ6" s="8"/>
      <c r="BK6" s="8"/>
      <c r="BL6" s="8"/>
      <c r="BM6" s="8"/>
    </row>
    <row r="7" spans="1:65" s="14" customFormat="1" ht="15" x14ac:dyDescent="0.15">
      <c r="A7" s="8" t="s">
        <v>85</v>
      </c>
      <c r="B7" s="8" t="s">
        <v>128</v>
      </c>
      <c r="C7" s="8">
        <v>26</v>
      </c>
      <c r="D7" s="9">
        <v>-5.6856843372712101E-2</v>
      </c>
      <c r="E7" s="9">
        <v>-0.19743304611704399</v>
      </c>
      <c r="F7" s="9">
        <v>8.37193593716197E-2</v>
      </c>
      <c r="G7" s="10">
        <v>0.427933324499984</v>
      </c>
      <c r="H7" s="9">
        <v>-9.0641336101943998E-2</v>
      </c>
      <c r="I7" s="9">
        <v>-0.28707279521916701</v>
      </c>
      <c r="J7" s="9">
        <v>0.105790123015279</v>
      </c>
      <c r="K7" s="10">
        <v>0.36577144583488402</v>
      </c>
      <c r="L7" s="9">
        <v>-9.0259817686230107E-2</v>
      </c>
      <c r="M7" s="9">
        <v>-0.41530111590124802</v>
      </c>
      <c r="N7" s="9">
        <v>0.234781480528788</v>
      </c>
      <c r="O7" s="10">
        <v>0.59107962402579195</v>
      </c>
      <c r="P7" s="9">
        <v>-0.44779568504643003</v>
      </c>
      <c r="Q7" s="9">
        <v>-1.0567758043578701</v>
      </c>
      <c r="R7" s="9">
        <v>0.161184434265006</v>
      </c>
      <c r="S7" s="10">
        <v>0.16244137033855599</v>
      </c>
      <c r="T7" s="68"/>
      <c r="U7" s="68"/>
      <c r="V7" s="68"/>
      <c r="W7" s="68"/>
      <c r="X7" s="68"/>
      <c r="Y7" s="73"/>
      <c r="Z7" s="68"/>
      <c r="AA7" s="47"/>
      <c r="AB7" s="8"/>
      <c r="AC7" s="68"/>
      <c r="AD7" s="68"/>
      <c r="AE7" s="68"/>
      <c r="AF7" s="73"/>
      <c r="AG7" s="68"/>
      <c r="AH7" s="68"/>
      <c r="AI7" s="68"/>
      <c r="AJ7" s="73"/>
      <c r="AK7" s="68"/>
      <c r="AL7" s="68"/>
      <c r="AM7" s="68"/>
      <c r="AN7" s="73"/>
      <c r="AO7" s="68"/>
      <c r="AP7" s="68"/>
      <c r="AQ7" s="68"/>
      <c r="AR7" s="73"/>
      <c r="AS7" s="68"/>
      <c r="AT7" s="68"/>
      <c r="AU7" s="68"/>
      <c r="AV7" s="68"/>
      <c r="AW7" s="8"/>
      <c r="AX7" s="73"/>
      <c r="AY7" s="68"/>
      <c r="AZ7" s="8"/>
      <c r="BA7" s="8"/>
      <c r="BB7" s="8"/>
      <c r="BC7" s="8"/>
      <c r="BD7" s="8"/>
      <c r="BE7" s="8"/>
      <c r="BF7" s="8"/>
      <c r="BG7" s="8"/>
      <c r="BH7" s="8"/>
      <c r="BI7" s="8"/>
      <c r="BJ7" s="8"/>
      <c r="BK7" s="8"/>
      <c r="BL7" s="8"/>
      <c r="BM7" s="8"/>
    </row>
    <row r="8" spans="1:65" s="14" customFormat="1" ht="15" x14ac:dyDescent="0.15">
      <c r="A8" s="8" t="s">
        <v>98</v>
      </c>
      <c r="B8" s="8" t="s">
        <v>128</v>
      </c>
      <c r="C8" s="8">
        <v>58</v>
      </c>
      <c r="D8" s="10">
        <v>2.8027529310057499E-3</v>
      </c>
      <c r="E8" s="9">
        <v>-1.84006779881156E-2</v>
      </c>
      <c r="F8" s="9">
        <v>2.4006183850127101E-2</v>
      </c>
      <c r="G8" s="10">
        <v>0.79557312052184603</v>
      </c>
      <c r="H8" s="9">
        <v>9.6818641489788797E-3</v>
      </c>
      <c r="I8" s="9">
        <v>-1.8996276126804899E-2</v>
      </c>
      <c r="J8" s="9">
        <v>3.83600044247627E-2</v>
      </c>
      <c r="K8" s="10">
        <v>0.50816063673707301</v>
      </c>
      <c r="L8" s="9">
        <v>1.12556282166992E-2</v>
      </c>
      <c r="M8" s="9">
        <v>-4.7710404645362497E-2</v>
      </c>
      <c r="N8" s="9">
        <v>7.0221661078761002E-2</v>
      </c>
      <c r="O8" s="10">
        <v>0.70969489495847604</v>
      </c>
      <c r="P8" s="9">
        <v>4.68778368568138E-2</v>
      </c>
      <c r="Q8" s="9">
        <v>-7.5813835243407707E-2</v>
      </c>
      <c r="R8" s="9">
        <v>0.16956950895703499</v>
      </c>
      <c r="S8" s="10">
        <v>0.45706743941186001</v>
      </c>
      <c r="T8" s="68"/>
      <c r="U8" s="68"/>
      <c r="V8" s="68"/>
      <c r="W8" s="68"/>
      <c r="X8" s="68"/>
      <c r="Y8" s="73"/>
      <c r="Z8" s="68"/>
      <c r="AA8" s="47"/>
      <c r="AB8" s="8"/>
      <c r="AC8" s="68"/>
      <c r="AD8" s="68"/>
      <c r="AE8" s="68"/>
      <c r="AF8" s="73"/>
      <c r="AG8" s="68"/>
      <c r="AH8" s="68"/>
      <c r="AI8" s="68"/>
      <c r="AJ8" s="73"/>
      <c r="AK8" s="68"/>
      <c r="AL8" s="68"/>
      <c r="AM8" s="68"/>
      <c r="AN8" s="73"/>
      <c r="AO8" s="68"/>
      <c r="AP8" s="68"/>
      <c r="AQ8" s="68"/>
      <c r="AR8" s="73"/>
      <c r="AS8" s="68"/>
      <c r="AT8" s="68"/>
      <c r="AU8" s="68"/>
      <c r="AV8" s="68"/>
      <c r="AW8" s="8"/>
      <c r="AX8" s="73"/>
      <c r="AY8" s="68"/>
      <c r="AZ8" s="8"/>
      <c r="BA8" s="8"/>
      <c r="BB8" s="8"/>
      <c r="BC8" s="8"/>
      <c r="BD8" s="8"/>
      <c r="BE8" s="8"/>
      <c r="BF8" s="8"/>
      <c r="BG8" s="8"/>
      <c r="BH8" s="8"/>
      <c r="BI8" s="8"/>
      <c r="BJ8" s="8"/>
      <c r="BK8" s="8"/>
      <c r="BL8" s="8"/>
      <c r="BM8" s="8"/>
    </row>
    <row r="9" spans="1:65" s="16" customFormat="1" ht="15" x14ac:dyDescent="0.15">
      <c r="A9" s="24" t="s">
        <v>14</v>
      </c>
      <c r="B9" s="24" t="s">
        <v>128</v>
      </c>
      <c r="C9" s="24">
        <v>50</v>
      </c>
      <c r="D9" s="25">
        <v>0.12050618983445401</v>
      </c>
      <c r="E9" s="25">
        <v>1.6094274156570498E-2</v>
      </c>
      <c r="F9" s="25">
        <v>0.22491810551233801</v>
      </c>
      <c r="G9" s="26">
        <v>2.36900793431668E-2</v>
      </c>
      <c r="H9" s="25">
        <v>0.118984036183994</v>
      </c>
      <c r="I9" s="25">
        <v>-2.1854335694729901E-2</v>
      </c>
      <c r="J9" s="25">
        <v>0.259822408062718</v>
      </c>
      <c r="K9" s="26">
        <v>9.7750052221386594E-2</v>
      </c>
      <c r="L9" s="25">
        <v>7.0697484552375997E-2</v>
      </c>
      <c r="M9" s="25">
        <v>-0.24649234825175001</v>
      </c>
      <c r="N9" s="25">
        <v>0.387887317356502</v>
      </c>
      <c r="O9" s="26">
        <v>0.66413315253809801</v>
      </c>
      <c r="P9" s="25">
        <v>0.11552162453807099</v>
      </c>
      <c r="Q9" s="25">
        <v>-0.50733389930278106</v>
      </c>
      <c r="R9" s="25">
        <v>0.73837714837892299</v>
      </c>
      <c r="S9" s="26">
        <v>0.71781036561544798</v>
      </c>
      <c r="T9" s="26">
        <v>5.23307498632166E-5</v>
      </c>
      <c r="U9" s="26">
        <v>3.28905723816948E-3</v>
      </c>
      <c r="V9" s="26">
        <v>0.98737169401292402</v>
      </c>
      <c r="W9" s="25">
        <v>36.6854842167199</v>
      </c>
      <c r="X9" s="69">
        <v>49</v>
      </c>
      <c r="Y9" s="26">
        <v>0.90282426290625895</v>
      </c>
      <c r="Z9" s="74">
        <v>0</v>
      </c>
      <c r="AA9" s="75"/>
      <c r="AB9" s="24"/>
      <c r="AC9" s="33"/>
      <c r="AD9" s="33"/>
      <c r="AE9" s="33"/>
      <c r="AF9" s="34"/>
      <c r="AG9" s="33"/>
      <c r="AH9" s="33"/>
      <c r="AI9" s="33"/>
      <c r="AJ9" s="34"/>
      <c r="AK9" s="33"/>
      <c r="AL9" s="33"/>
      <c r="AM9" s="33"/>
      <c r="AN9" s="34"/>
      <c r="AO9" s="33"/>
      <c r="AP9" s="33"/>
      <c r="AQ9" s="33"/>
      <c r="AR9" s="34"/>
      <c r="AS9" s="33"/>
      <c r="AT9" s="33"/>
      <c r="AU9" s="33"/>
      <c r="AV9" s="33"/>
      <c r="AW9" s="24"/>
      <c r="AX9" s="34"/>
      <c r="AY9" s="33"/>
      <c r="AZ9" s="24"/>
      <c r="BA9" s="24"/>
      <c r="BB9" s="24"/>
      <c r="BC9" s="24"/>
      <c r="BD9" s="24"/>
      <c r="BE9" s="24"/>
      <c r="BF9" s="24"/>
      <c r="BG9" s="24"/>
      <c r="BH9" s="24"/>
      <c r="BI9" s="24"/>
      <c r="BJ9" s="24"/>
      <c r="BK9" s="24"/>
      <c r="BL9" s="24"/>
      <c r="BM9" s="24"/>
    </row>
    <row r="10" spans="1:65" s="16" customFormat="1" ht="15" x14ac:dyDescent="0.15">
      <c r="A10" s="24" t="s">
        <v>49</v>
      </c>
      <c r="B10" s="24" t="s">
        <v>128</v>
      </c>
      <c r="C10" s="24">
        <v>175</v>
      </c>
      <c r="D10" s="25">
        <v>4.6309274406845798E-2</v>
      </c>
      <c r="E10" s="25">
        <v>2.1097930331906298E-2</v>
      </c>
      <c r="F10" s="25">
        <v>7.15206184817853E-2</v>
      </c>
      <c r="G10" s="26">
        <v>3.1795810631460802E-4</v>
      </c>
      <c r="H10" s="25">
        <v>4.8745695560581399E-2</v>
      </c>
      <c r="I10" s="25">
        <v>1.0908063422710499E-2</v>
      </c>
      <c r="J10" s="25">
        <v>8.6583327698452298E-2</v>
      </c>
      <c r="K10" s="26">
        <v>1.1568487180966799E-2</v>
      </c>
      <c r="L10" s="25">
        <v>4.7378759422259699E-2</v>
      </c>
      <c r="M10" s="25">
        <v>-2.5990834494249101E-2</v>
      </c>
      <c r="N10" s="25">
        <v>0.120748353338768</v>
      </c>
      <c r="O10" s="26">
        <v>0.207320070282389</v>
      </c>
      <c r="P10" s="25">
        <v>5.5198338283492097E-2</v>
      </c>
      <c r="Q10" s="25">
        <v>-5.63223356247831E-3</v>
      </c>
      <c r="R10" s="25">
        <v>0.11602891012946299</v>
      </c>
      <c r="S10" s="26">
        <v>7.7073792954391304E-2</v>
      </c>
      <c r="T10" s="26">
        <v>-2.4813251278733899E-4</v>
      </c>
      <c r="U10" s="26">
        <v>7.8801477614457295E-4</v>
      </c>
      <c r="V10" s="26">
        <v>0.75322989833842302</v>
      </c>
      <c r="W10" s="25">
        <v>205.77113322583699</v>
      </c>
      <c r="X10" s="69">
        <v>174</v>
      </c>
      <c r="Y10" s="26">
        <v>5.0037074229450099E-2</v>
      </c>
      <c r="Z10" s="74">
        <f t="shared" ref="Z10:Z13" si="0">(W10-X10)/W10*100</f>
        <v>15.4400341426743</v>
      </c>
      <c r="AA10" s="75"/>
      <c r="AB10" s="24"/>
      <c r="AC10" s="33"/>
      <c r="AD10" s="33"/>
      <c r="AE10" s="33"/>
      <c r="AF10" s="34"/>
      <c r="AG10" s="33"/>
      <c r="AH10" s="33"/>
      <c r="AI10" s="33"/>
      <c r="AJ10" s="34"/>
      <c r="AK10" s="33"/>
      <c r="AL10" s="33"/>
      <c r="AM10" s="33"/>
      <c r="AN10" s="34"/>
      <c r="AO10" s="33"/>
      <c r="AP10" s="33"/>
      <c r="AQ10" s="33"/>
      <c r="AR10" s="34"/>
      <c r="AS10" s="33"/>
      <c r="AT10" s="33"/>
      <c r="AU10" s="33"/>
      <c r="AV10" s="33"/>
      <c r="AW10" s="24"/>
      <c r="AX10" s="34"/>
      <c r="AY10" s="33"/>
      <c r="AZ10" s="24"/>
      <c r="BA10" s="24"/>
      <c r="BB10" s="24"/>
      <c r="BC10" s="24"/>
      <c r="BD10" s="24"/>
      <c r="BE10" s="24"/>
      <c r="BF10" s="24"/>
      <c r="BG10" s="24"/>
      <c r="BH10" s="24"/>
      <c r="BI10" s="24"/>
      <c r="BJ10" s="24"/>
      <c r="BK10" s="24"/>
      <c r="BL10" s="24"/>
      <c r="BM10" s="24"/>
    </row>
    <row r="11" spans="1:65" x14ac:dyDescent="0.15">
      <c r="D11" s="4"/>
      <c r="E11" s="4"/>
      <c r="F11" s="4"/>
      <c r="G11" s="39"/>
      <c r="H11" s="4"/>
      <c r="I11" s="4"/>
      <c r="J11" s="4"/>
      <c r="K11" s="39"/>
      <c r="L11" s="4"/>
      <c r="M11" s="4"/>
      <c r="N11" s="4"/>
      <c r="O11" s="39"/>
      <c r="P11" s="4"/>
      <c r="Q11" s="4"/>
      <c r="R11" s="4"/>
      <c r="S11" s="39"/>
      <c r="T11" s="36"/>
      <c r="U11" s="36"/>
      <c r="V11" s="39"/>
      <c r="W11" s="4"/>
      <c r="X11" s="70"/>
      <c r="Y11" s="39"/>
      <c r="Z11" s="4"/>
      <c r="AA11" s="61"/>
      <c r="AC11" s="36"/>
      <c r="AD11" s="36"/>
      <c r="AE11" s="36"/>
      <c r="AF11" s="37"/>
      <c r="AG11" s="36"/>
      <c r="AH11" s="36"/>
      <c r="AI11" s="36"/>
      <c r="AJ11" s="37"/>
      <c r="AK11" s="36"/>
      <c r="AL11" s="36"/>
      <c r="AM11" s="36"/>
      <c r="AN11" s="37"/>
      <c r="AO11" s="36"/>
      <c r="AP11" s="36"/>
      <c r="AQ11" s="36"/>
      <c r="AR11" s="37"/>
      <c r="AS11" s="36"/>
      <c r="AT11" s="36"/>
      <c r="AU11" s="36"/>
      <c r="AV11" s="36"/>
      <c r="AX11" s="37"/>
      <c r="AY11" s="36"/>
    </row>
    <row r="12" spans="1:65" s="14" customFormat="1" ht="15" x14ac:dyDescent="0.15">
      <c r="A12" s="8" t="s">
        <v>53</v>
      </c>
      <c r="B12" s="8" t="s">
        <v>147</v>
      </c>
      <c r="C12" s="8">
        <v>9</v>
      </c>
      <c r="D12" s="9">
        <v>-0.20933395628800999</v>
      </c>
      <c r="E12" s="9">
        <v>-0.53773551537384301</v>
      </c>
      <c r="F12" s="9">
        <v>0.119067602797822</v>
      </c>
      <c r="G12" s="10">
        <v>0.21153033414741501</v>
      </c>
      <c r="H12" s="9">
        <v>3.4122899884232699E-2</v>
      </c>
      <c r="I12" s="9">
        <v>-0.110815817844093</v>
      </c>
      <c r="J12" s="9">
        <v>0.17906161761255801</v>
      </c>
      <c r="K12" s="10">
        <v>0.64448116820002299</v>
      </c>
      <c r="L12" s="9">
        <v>0.100867656653731</v>
      </c>
      <c r="M12" s="9">
        <v>-4.4248413124315301E-2</v>
      </c>
      <c r="N12" s="9">
        <v>0.24598372643177799</v>
      </c>
      <c r="O12" s="10">
        <v>0.21019903297129</v>
      </c>
      <c r="P12" s="9">
        <v>-1.04659150353163</v>
      </c>
      <c r="Q12" s="9">
        <v>-3.38833258552935</v>
      </c>
      <c r="R12" s="9">
        <v>1.2951495784661</v>
      </c>
      <c r="S12" s="10">
        <v>0.410091023481372</v>
      </c>
      <c r="T12" s="68"/>
      <c r="U12" s="68"/>
      <c r="V12" s="10"/>
      <c r="W12" s="9"/>
      <c r="X12" s="71"/>
      <c r="Y12" s="10"/>
      <c r="Z12" s="9"/>
      <c r="AA12" s="47"/>
      <c r="AB12" s="8"/>
      <c r="AC12" s="68"/>
      <c r="AD12" s="68"/>
      <c r="AE12" s="68"/>
      <c r="AF12" s="73"/>
      <c r="AG12" s="68"/>
      <c r="AH12" s="68"/>
      <c r="AI12" s="68"/>
      <c r="AJ12" s="73"/>
      <c r="AK12" s="68"/>
      <c r="AL12" s="68"/>
      <c r="AM12" s="68"/>
      <c r="AN12" s="73"/>
      <c r="AO12" s="68"/>
      <c r="AP12" s="68"/>
      <c r="AQ12" s="68"/>
      <c r="AR12" s="73"/>
      <c r="AS12" s="68"/>
      <c r="AT12" s="68"/>
      <c r="AU12" s="68"/>
      <c r="AV12" s="68"/>
      <c r="AW12" s="8"/>
      <c r="AX12" s="73"/>
      <c r="AY12" s="68"/>
      <c r="AZ12" s="8"/>
      <c r="BA12" s="8"/>
      <c r="BB12" s="8"/>
      <c r="BC12" s="8"/>
      <c r="BD12" s="8"/>
      <c r="BE12" s="8"/>
      <c r="BF12" s="8"/>
      <c r="BG12" s="8"/>
      <c r="BH12" s="8"/>
      <c r="BI12" s="8"/>
      <c r="BJ12" s="8"/>
      <c r="BK12" s="8"/>
      <c r="BL12" s="8"/>
      <c r="BM12" s="8"/>
    </row>
    <row r="13" spans="1:65" s="16" customFormat="1" ht="15" x14ac:dyDescent="0.15">
      <c r="A13" s="24" t="s">
        <v>24</v>
      </c>
      <c r="B13" s="24" t="s">
        <v>147</v>
      </c>
      <c r="C13" s="24">
        <v>86</v>
      </c>
      <c r="D13" s="25">
        <v>-2.10502913983239E-2</v>
      </c>
      <c r="E13" s="25">
        <v>-3.6773407250376901E-2</v>
      </c>
      <c r="F13" s="25">
        <v>-5.3271755462709104E-3</v>
      </c>
      <c r="G13" s="26">
        <v>8.6885690428568797E-3</v>
      </c>
      <c r="H13" s="25">
        <v>-2.1717034536520099E-2</v>
      </c>
      <c r="I13" s="25">
        <v>-4.31775700758407E-2</v>
      </c>
      <c r="J13" s="26">
        <v>-2.5649899719957701E-4</v>
      </c>
      <c r="K13" s="26">
        <v>4.7319846951673898E-2</v>
      </c>
      <c r="L13" s="25">
        <v>-4.5565238876138302E-2</v>
      </c>
      <c r="M13" s="25">
        <v>-9.3604908295935402E-2</v>
      </c>
      <c r="N13" s="26">
        <v>2.4744305436587002E-3</v>
      </c>
      <c r="O13" s="26">
        <v>6.6481223503009598E-2</v>
      </c>
      <c r="P13" s="25">
        <v>-1.68061471978109E-2</v>
      </c>
      <c r="Q13" s="25">
        <v>-9.1720958968039598E-2</v>
      </c>
      <c r="R13" s="25">
        <v>5.8108664572417798E-2</v>
      </c>
      <c r="S13" s="26">
        <v>0.66128354312423698</v>
      </c>
      <c r="T13" s="26">
        <v>-3.2863972527250301E-4</v>
      </c>
      <c r="U13" s="26">
        <v>2.89295471725888E-3</v>
      </c>
      <c r="V13" s="26">
        <v>0.909825939694476</v>
      </c>
      <c r="W13" s="25">
        <v>103.37782558469701</v>
      </c>
      <c r="X13" s="69">
        <v>85</v>
      </c>
      <c r="Y13" s="26">
        <v>8.5439610009917094E-2</v>
      </c>
      <c r="Z13" s="74">
        <f t="shared" si="0"/>
        <v>17.777338109747902</v>
      </c>
      <c r="AA13" s="75"/>
      <c r="AB13" s="24"/>
      <c r="AC13" s="33"/>
      <c r="AD13" s="33"/>
      <c r="AE13" s="33"/>
      <c r="AF13" s="34"/>
      <c r="AG13" s="33"/>
      <c r="AH13" s="33"/>
      <c r="AI13" s="33"/>
      <c r="AJ13" s="34"/>
      <c r="AK13" s="33"/>
      <c r="AL13" s="33"/>
      <c r="AM13" s="33"/>
      <c r="AN13" s="34"/>
      <c r="AO13" s="33"/>
      <c r="AP13" s="33"/>
      <c r="AQ13" s="33"/>
      <c r="AR13" s="34"/>
      <c r="AS13" s="33"/>
      <c r="AT13" s="33"/>
      <c r="AU13" s="33"/>
      <c r="AV13" s="33"/>
      <c r="AW13" s="24"/>
      <c r="AX13" s="34"/>
      <c r="AY13" s="33"/>
      <c r="AZ13" s="24"/>
      <c r="BA13" s="24"/>
      <c r="BB13" s="24"/>
      <c r="BC13" s="24"/>
      <c r="BD13" s="24"/>
      <c r="BE13" s="24"/>
      <c r="BF13" s="24"/>
      <c r="BG13" s="24"/>
      <c r="BH13" s="24"/>
      <c r="BI13" s="24"/>
      <c r="BJ13" s="24"/>
      <c r="BK13" s="24"/>
      <c r="BL13" s="24"/>
      <c r="BM13" s="24"/>
    </row>
    <row r="14" spans="1:65" s="14" customFormat="1" ht="15" x14ac:dyDescent="0.15">
      <c r="A14" s="8" t="s">
        <v>85</v>
      </c>
      <c r="B14" s="8" t="s">
        <v>147</v>
      </c>
      <c r="C14" s="8">
        <v>28</v>
      </c>
      <c r="D14" s="9">
        <v>-0.196822514295031</v>
      </c>
      <c r="E14" s="9">
        <v>-0.609203049967597</v>
      </c>
      <c r="F14" s="9">
        <v>0.21555802137753599</v>
      </c>
      <c r="G14" s="10">
        <v>0.34954300364618901</v>
      </c>
      <c r="H14" s="9">
        <v>-0.162062792886874</v>
      </c>
      <c r="I14" s="9">
        <v>-0.443501638051716</v>
      </c>
      <c r="J14" s="9">
        <v>0.11937605227796801</v>
      </c>
      <c r="K14" s="10">
        <v>0.25904982576355101</v>
      </c>
      <c r="L14" s="9">
        <v>-0.20032200852839199</v>
      </c>
      <c r="M14" s="9">
        <v>-0.702305258557262</v>
      </c>
      <c r="N14" s="9">
        <v>0.30166124150047702</v>
      </c>
      <c r="O14" s="10">
        <v>0.44092655077364801</v>
      </c>
      <c r="P14" s="9">
        <v>1.15205289337453</v>
      </c>
      <c r="Q14" s="9">
        <v>-0.71881686015125401</v>
      </c>
      <c r="R14" s="9">
        <v>3.0229226469003199</v>
      </c>
      <c r="S14" s="10">
        <v>0.23832257167811199</v>
      </c>
      <c r="T14" s="68"/>
      <c r="U14" s="68"/>
      <c r="V14" s="10"/>
      <c r="W14" s="9"/>
      <c r="X14" s="71"/>
      <c r="Y14" s="10"/>
      <c r="Z14" s="9"/>
      <c r="AA14" s="47"/>
      <c r="AB14" s="8"/>
      <c r="AC14" s="68"/>
      <c r="AD14" s="68"/>
      <c r="AE14" s="68"/>
      <c r="AF14" s="73"/>
      <c r="AG14" s="68"/>
      <c r="AH14" s="68"/>
      <c r="AI14" s="68"/>
      <c r="AJ14" s="73"/>
      <c r="AK14" s="68"/>
      <c r="AL14" s="68"/>
      <c r="AM14" s="68"/>
      <c r="AN14" s="73"/>
      <c r="AO14" s="68"/>
      <c r="AP14" s="68"/>
      <c r="AQ14" s="68"/>
      <c r="AR14" s="73"/>
      <c r="AS14" s="68"/>
      <c r="AT14" s="68"/>
      <c r="AU14" s="68"/>
      <c r="AV14" s="68"/>
      <c r="AW14" s="8"/>
      <c r="AX14" s="73"/>
      <c r="AY14" s="68"/>
      <c r="AZ14" s="8"/>
      <c r="BA14" s="8"/>
      <c r="BB14" s="8"/>
      <c r="BC14" s="8"/>
      <c r="BD14" s="8"/>
      <c r="BE14" s="8"/>
      <c r="BF14" s="8"/>
      <c r="BG14" s="8"/>
      <c r="BH14" s="8"/>
      <c r="BI14" s="8"/>
      <c r="BJ14" s="8"/>
      <c r="BK14" s="8"/>
      <c r="BL14" s="8"/>
      <c r="BM14" s="8"/>
    </row>
    <row r="15" spans="1:65" s="14" customFormat="1" ht="15" x14ac:dyDescent="0.15">
      <c r="A15" s="8" t="s">
        <v>98</v>
      </c>
      <c r="B15" s="8" t="s">
        <v>147</v>
      </c>
      <c r="C15" s="8">
        <v>55</v>
      </c>
      <c r="D15" s="9">
        <v>1.5041063874186701E-2</v>
      </c>
      <c r="E15" s="9">
        <v>-1.31413407057735E-2</v>
      </c>
      <c r="F15" s="9">
        <v>4.3223468454146999E-2</v>
      </c>
      <c r="G15" s="10">
        <v>0.29553334694307698</v>
      </c>
      <c r="H15" s="9">
        <v>1.05999504538523E-2</v>
      </c>
      <c r="I15" s="9">
        <v>-2.7568165513683601E-2</v>
      </c>
      <c r="J15" s="9">
        <v>4.8768066421388201E-2</v>
      </c>
      <c r="K15" s="10">
        <v>0.58621706820696096</v>
      </c>
      <c r="L15" s="9">
        <v>-4.4181941354484201E-3</v>
      </c>
      <c r="M15" s="9">
        <v>-9.1171145416508004E-2</v>
      </c>
      <c r="N15" s="9">
        <v>8.2334757145611101E-2</v>
      </c>
      <c r="O15" s="10">
        <v>0.92085706976253201</v>
      </c>
      <c r="P15" s="9">
        <v>6.8563196495401393E-2</v>
      </c>
      <c r="Q15" s="9">
        <v>-8.46149860972608E-2</v>
      </c>
      <c r="R15" s="9">
        <v>0.22174137908806399</v>
      </c>
      <c r="S15" s="10">
        <v>0.38428095208275198</v>
      </c>
      <c r="T15" s="68"/>
      <c r="U15" s="68"/>
      <c r="V15" s="10"/>
      <c r="W15" s="9"/>
      <c r="X15" s="71"/>
      <c r="Y15" s="10"/>
      <c r="Z15" s="9"/>
      <c r="AA15" s="47"/>
      <c r="AB15" s="8"/>
      <c r="AC15" s="68"/>
      <c r="AD15" s="68"/>
      <c r="AE15" s="68"/>
      <c r="AF15" s="73"/>
      <c r="AG15" s="68"/>
      <c r="AH15" s="68"/>
      <c r="AI15" s="68"/>
      <c r="AJ15" s="73"/>
      <c r="AK15" s="68"/>
      <c r="AL15" s="68"/>
      <c r="AM15" s="68"/>
      <c r="AN15" s="73"/>
      <c r="AO15" s="68"/>
      <c r="AP15" s="68"/>
      <c r="AQ15" s="68"/>
      <c r="AR15" s="73"/>
      <c r="AS15" s="68"/>
      <c r="AT15" s="68"/>
      <c r="AU15" s="68"/>
      <c r="AV15" s="68"/>
      <c r="AW15" s="8"/>
      <c r="AX15" s="73"/>
      <c r="AY15" s="68"/>
      <c r="AZ15" s="8"/>
      <c r="BA15" s="8"/>
      <c r="BB15" s="8"/>
      <c r="BC15" s="8"/>
      <c r="BD15" s="8"/>
      <c r="BE15" s="8"/>
      <c r="BF15" s="8"/>
      <c r="BG15" s="8"/>
      <c r="BH15" s="8"/>
      <c r="BI15" s="8"/>
      <c r="BJ15" s="8"/>
      <c r="BK15" s="8"/>
      <c r="BL15" s="8"/>
      <c r="BM15" s="8"/>
    </row>
    <row r="16" spans="1:65" s="14" customFormat="1" ht="15" x14ac:dyDescent="0.15">
      <c r="A16" s="8" t="s">
        <v>14</v>
      </c>
      <c r="B16" s="8" t="s">
        <v>147</v>
      </c>
      <c r="C16" s="8">
        <v>49</v>
      </c>
      <c r="D16" s="9">
        <v>0.494208620058736</v>
      </c>
      <c r="E16" s="9">
        <v>0.27448113646576999</v>
      </c>
      <c r="F16" s="9">
        <v>0.71393610365170201</v>
      </c>
      <c r="G16" s="10">
        <v>1.0413214593041901E-5</v>
      </c>
      <c r="H16" s="9">
        <v>0.34056100818017798</v>
      </c>
      <c r="I16" s="9">
        <v>0.14114123960716801</v>
      </c>
      <c r="J16" s="9">
        <v>0.53998077675318701</v>
      </c>
      <c r="K16" s="10">
        <v>8.1629741938289496E-4</v>
      </c>
      <c r="L16" s="9">
        <v>0.37340699148721601</v>
      </c>
      <c r="M16" s="9">
        <v>-3.6752976998385901E-2</v>
      </c>
      <c r="N16" s="9">
        <v>0.783566959972819</v>
      </c>
      <c r="O16" s="10">
        <v>8.0684615591743294E-2</v>
      </c>
      <c r="P16" s="9">
        <v>-0.96602588173630999</v>
      </c>
      <c r="Q16" s="9">
        <v>-2.3297749800738901</v>
      </c>
      <c r="R16" s="9">
        <v>0.39772321660127202</v>
      </c>
      <c r="S16" s="10">
        <v>0.17156503811707699</v>
      </c>
      <c r="T16" s="9">
        <v>1.5144161511951901E-2</v>
      </c>
      <c r="U16" s="9">
        <v>7.1282655696644796E-3</v>
      </c>
      <c r="V16" s="10">
        <v>3.8915280918114199E-2</v>
      </c>
      <c r="W16" s="9">
        <v>135.659346023871</v>
      </c>
      <c r="X16" s="71">
        <v>48</v>
      </c>
      <c r="Y16" s="10">
        <v>2.67494766166458E-10</v>
      </c>
      <c r="Z16" s="76">
        <f>(W16-X16)/W16*100</f>
        <v>64.617255348146998</v>
      </c>
      <c r="AA16" s="47"/>
      <c r="AB16" s="8"/>
      <c r="AC16" s="68"/>
      <c r="AD16" s="68"/>
      <c r="AE16" s="68"/>
      <c r="AF16" s="73"/>
      <c r="AG16" s="68"/>
      <c r="AH16" s="68"/>
      <c r="AI16" s="68"/>
      <c r="AJ16" s="73"/>
      <c r="AK16" s="68"/>
      <c r="AL16" s="68"/>
      <c r="AM16" s="68"/>
      <c r="AN16" s="73"/>
      <c r="AO16" s="68"/>
      <c r="AP16" s="68"/>
      <c r="AQ16" s="68"/>
      <c r="AR16" s="73"/>
      <c r="AS16" s="68"/>
      <c r="AT16" s="68"/>
      <c r="AU16" s="68"/>
      <c r="AV16" s="68"/>
      <c r="AW16" s="8"/>
      <c r="AX16" s="73"/>
      <c r="AY16" s="68"/>
      <c r="AZ16" s="8"/>
      <c r="BA16" s="8"/>
      <c r="BB16" s="8"/>
      <c r="BC16" s="8"/>
      <c r="BD16" s="8"/>
      <c r="BE16" s="8"/>
      <c r="BF16" s="8"/>
      <c r="BG16" s="8"/>
      <c r="BH16" s="8"/>
      <c r="BI16" s="8"/>
      <c r="BJ16" s="8"/>
      <c r="BK16" s="8"/>
      <c r="BL16" s="8"/>
      <c r="BM16" s="8"/>
    </row>
    <row r="17" spans="1:65" s="17" customFormat="1" ht="15" x14ac:dyDescent="0.15">
      <c r="A17" s="29" t="s">
        <v>49</v>
      </c>
      <c r="B17" s="29" t="s">
        <v>147</v>
      </c>
      <c r="C17" s="29">
        <v>185</v>
      </c>
      <c r="D17" s="30">
        <v>0.33976580815287899</v>
      </c>
      <c r="E17" s="30">
        <v>0.28316355431727702</v>
      </c>
      <c r="F17" s="30">
        <v>0.39636806198848101</v>
      </c>
      <c r="G17" s="31">
        <v>5.89352083119859E-32</v>
      </c>
      <c r="H17" s="30">
        <v>0.26997993114052499</v>
      </c>
      <c r="I17" s="30">
        <v>0.22224106946305699</v>
      </c>
      <c r="J17" s="30">
        <v>0.31771879281799198</v>
      </c>
      <c r="K17" s="31">
        <v>1.49207632594975E-28</v>
      </c>
      <c r="L17" s="30">
        <v>0.219364685945448</v>
      </c>
      <c r="M17" s="30">
        <v>0.108661229320744</v>
      </c>
      <c r="N17" s="30">
        <v>0.33006814257015299</v>
      </c>
      <c r="O17" s="31">
        <v>1.4326723604575999E-4</v>
      </c>
      <c r="P17" s="30">
        <v>0.35890496054626198</v>
      </c>
      <c r="Q17" s="30">
        <v>0.23828462765522901</v>
      </c>
      <c r="R17" s="30">
        <v>0.479525293437296</v>
      </c>
      <c r="S17" s="31">
        <v>2.43646159765736E-8</v>
      </c>
      <c r="T17" s="31">
        <v>-5.9070436907820696E-4</v>
      </c>
      <c r="U17" s="31">
        <v>1.67613426204697E-3</v>
      </c>
      <c r="V17" s="31">
        <v>0.72492833954247804</v>
      </c>
      <c r="W17" s="30">
        <v>1042.89416556682</v>
      </c>
      <c r="X17" s="72">
        <v>184</v>
      </c>
      <c r="Y17" s="31">
        <v>5.7100855270352999E-120</v>
      </c>
      <c r="Z17" s="77">
        <f>(W17-X17)/W17*100</f>
        <v>82.356790739164296</v>
      </c>
      <c r="AA17" s="30">
        <v>1134.7070000000001</v>
      </c>
      <c r="AB17" s="78" t="s">
        <v>3638</v>
      </c>
      <c r="AC17" s="29">
        <v>173</v>
      </c>
      <c r="AD17" s="30">
        <v>0.29841956155390997</v>
      </c>
      <c r="AE17" s="30">
        <v>0.266680650176018</v>
      </c>
      <c r="AF17" s="30">
        <v>0.33015847293180101</v>
      </c>
      <c r="AG17" s="31">
        <v>7.75232389625308E-76</v>
      </c>
      <c r="AH17" s="30">
        <v>0.26380503500486502</v>
      </c>
      <c r="AI17" s="30">
        <v>0.21520418121639301</v>
      </c>
      <c r="AJ17" s="30">
        <v>0.31240588879333597</v>
      </c>
      <c r="AK17" s="31">
        <v>1.96510751617778E-26</v>
      </c>
      <c r="AL17" s="30">
        <v>0.21506127486086099</v>
      </c>
      <c r="AM17" s="30">
        <v>8.9364811252113596E-2</v>
      </c>
      <c r="AN17" s="30">
        <v>0.340757738469608</v>
      </c>
      <c r="AO17" s="31">
        <v>9.8158311949067805E-4</v>
      </c>
      <c r="AP17" s="30">
        <v>0.34829692302986498</v>
      </c>
      <c r="AQ17" s="30">
        <v>0.28273519088703503</v>
      </c>
      <c r="AR17" s="30">
        <v>0.41385865517269499</v>
      </c>
      <c r="AS17" s="31">
        <v>5.6574389411086197E-20</v>
      </c>
      <c r="AT17" s="31">
        <v>-1.5397659999999999E-3</v>
      </c>
      <c r="AU17" s="31">
        <v>9.0506729999999995E-4</v>
      </c>
      <c r="AV17" s="30">
        <v>9.0709399999999996E-2</v>
      </c>
      <c r="AW17" s="30">
        <v>275.2878</v>
      </c>
      <c r="AX17" s="72">
        <v>172</v>
      </c>
      <c r="AY17" s="31">
        <v>9.3737700000000002E-7</v>
      </c>
      <c r="AZ17" s="79">
        <f>(AW17-AX17)/AW17*100</f>
        <v>37.519933683948203</v>
      </c>
      <c r="BA17" s="29"/>
      <c r="BB17" s="29"/>
      <c r="BC17" s="29"/>
      <c r="BD17" s="29"/>
      <c r="BE17" s="29"/>
      <c r="BF17" s="29"/>
      <c r="BG17" s="29"/>
      <c r="BH17" s="29"/>
      <c r="BI17" s="29"/>
      <c r="BJ17" s="29"/>
      <c r="BK17" s="29"/>
      <c r="BL17" s="29"/>
      <c r="BM17" s="29"/>
    </row>
    <row r="18" spans="1:65" x14ac:dyDescent="0.15">
      <c r="D18" s="36"/>
      <c r="E18" s="36"/>
      <c r="F18" s="36"/>
      <c r="G18" s="39"/>
      <c r="H18" s="36"/>
      <c r="I18" s="36"/>
      <c r="J18" s="36"/>
      <c r="K18" s="37"/>
      <c r="L18" s="36"/>
      <c r="M18" s="36"/>
      <c r="N18" s="36"/>
      <c r="O18" s="37"/>
      <c r="P18" s="36"/>
      <c r="Q18" s="36"/>
      <c r="R18" s="36"/>
      <c r="S18" s="37"/>
      <c r="T18" s="36"/>
      <c r="U18" s="36"/>
      <c r="V18" s="36"/>
      <c r="W18" s="36"/>
      <c r="X18" s="36"/>
      <c r="Y18" s="37"/>
      <c r="Z18" s="36"/>
      <c r="AA18" s="61"/>
      <c r="AC18" s="36"/>
      <c r="AD18" s="36"/>
      <c r="AE18" s="36"/>
      <c r="AF18" s="37"/>
      <c r="AG18" s="36"/>
      <c r="AH18" s="36"/>
      <c r="AI18" s="36"/>
      <c r="AJ18" s="37"/>
      <c r="AK18" s="36"/>
      <c r="AL18" s="36"/>
      <c r="AM18" s="36"/>
      <c r="AN18" s="37"/>
      <c r="AO18" s="36"/>
      <c r="AP18" s="36"/>
      <c r="AQ18" s="36"/>
      <c r="AR18" s="37"/>
      <c r="AS18" s="36"/>
      <c r="AT18" s="36"/>
      <c r="AU18" s="36"/>
      <c r="AV18" s="36"/>
      <c r="AX18" s="37"/>
      <c r="AY18" s="36"/>
    </row>
    <row r="19" spans="1:65" x14ac:dyDescent="0.15">
      <c r="D19" s="36"/>
      <c r="E19" s="36"/>
      <c r="F19" s="36"/>
      <c r="G19" s="39"/>
      <c r="H19" s="36"/>
      <c r="I19" s="36"/>
      <c r="J19" s="36"/>
      <c r="K19" s="37"/>
      <c r="L19" s="36"/>
      <c r="M19" s="36"/>
      <c r="N19" s="36"/>
      <c r="O19" s="37"/>
      <c r="P19" s="36"/>
      <c r="Q19" s="36"/>
      <c r="R19" s="36"/>
      <c r="S19" s="37"/>
      <c r="T19" s="36"/>
      <c r="U19" s="36"/>
      <c r="V19" s="36"/>
      <c r="W19" s="36"/>
      <c r="X19" s="36"/>
      <c r="Y19" s="37"/>
      <c r="Z19" s="36"/>
      <c r="AA19" s="61"/>
      <c r="AC19" s="36"/>
      <c r="AD19" s="36"/>
      <c r="AE19" s="36"/>
      <c r="AF19" s="37"/>
      <c r="AG19" s="36"/>
      <c r="AH19" s="36"/>
      <c r="AI19" s="36"/>
      <c r="AJ19" s="37"/>
      <c r="AK19" s="36"/>
      <c r="AL19" s="36"/>
      <c r="AM19" s="36"/>
      <c r="AN19" s="37"/>
      <c r="AO19" s="36"/>
      <c r="AP19" s="36"/>
      <c r="AQ19" s="36"/>
      <c r="AR19" s="37"/>
      <c r="AS19" s="36"/>
      <c r="AT19" s="36"/>
      <c r="AU19" s="36"/>
      <c r="AV19" s="36"/>
      <c r="AX19" s="37"/>
      <c r="AY19" s="36"/>
    </row>
    <row r="20" spans="1:65" ht="15" x14ac:dyDescent="0.15">
      <c r="A20" s="35" t="s">
        <v>3639</v>
      </c>
      <c r="D20" s="36"/>
      <c r="E20" s="36"/>
      <c r="F20" s="36"/>
      <c r="G20" s="39"/>
      <c r="H20" s="36"/>
      <c r="I20" s="36"/>
      <c r="J20" s="36"/>
      <c r="K20" s="37"/>
      <c r="L20" s="36"/>
      <c r="M20" s="36"/>
      <c r="N20" s="36"/>
      <c r="O20" s="37"/>
      <c r="P20" s="36"/>
      <c r="Q20" s="36"/>
      <c r="R20" s="36"/>
      <c r="S20" s="37"/>
      <c r="T20" s="36"/>
      <c r="U20" s="36"/>
      <c r="V20" s="36"/>
      <c r="W20" s="36"/>
      <c r="X20" s="36"/>
      <c r="Y20" s="37"/>
      <c r="Z20" s="36"/>
      <c r="AA20" s="61"/>
      <c r="AC20" s="36"/>
      <c r="AD20" s="36"/>
      <c r="AE20" s="36"/>
      <c r="AF20" s="37"/>
      <c r="AG20" s="36"/>
      <c r="AH20" s="36"/>
      <c r="AI20" s="36"/>
      <c r="AJ20" s="37"/>
      <c r="AK20" s="36"/>
      <c r="AL20" s="36"/>
      <c r="AM20" s="36"/>
      <c r="AN20" s="37"/>
      <c r="AO20" s="36"/>
      <c r="AP20" s="36"/>
      <c r="AQ20" s="36"/>
      <c r="AR20" s="37"/>
      <c r="AS20" s="36"/>
      <c r="AT20" s="36"/>
      <c r="AU20" s="36"/>
      <c r="AV20" s="36"/>
      <c r="AX20" s="37"/>
      <c r="AY20" s="36"/>
    </row>
  </sheetData>
  <phoneticPr fontId="29" type="noConversion"/>
  <conditionalFormatting sqref="BA5:BM10">
    <cfRule type="cellIs" dxfId="6" priority="10" operator="lessThan">
      <formula>0.05</formula>
    </cfRule>
  </conditionalFormatting>
  <conditionalFormatting sqref="BA12:BM17">
    <cfRule type="cellIs" dxfId="5" priority="5" operator="lessThan">
      <formula>0.05</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Y13"/>
  <sheetViews>
    <sheetView workbookViewId="0">
      <selection activeCell="J32" sqref="J32"/>
    </sheetView>
  </sheetViews>
  <sheetFormatPr defaultColWidth="9" defaultRowHeight="13.5" x14ac:dyDescent="0.15"/>
  <cols>
    <col min="1" max="1" width="11.125" customWidth="1"/>
    <col min="2" max="2" width="27.375" customWidth="1"/>
    <col min="7" max="7" width="11.375" customWidth="1"/>
    <col min="8" max="8" width="9.5"/>
    <col min="11" max="11" width="10.875" customWidth="1"/>
    <col min="13" max="13" width="11.625" customWidth="1"/>
    <col min="20" max="20" width="12.25" customWidth="1"/>
    <col min="22" max="22" width="12.25" customWidth="1"/>
    <col min="25" max="25" width="13.25" customWidth="1"/>
  </cols>
  <sheetData>
    <row r="1" spans="1:51" s="44" customFormat="1" ht="14.25" x14ac:dyDescent="0.15">
      <c r="A1" s="5" t="s">
        <v>3651</v>
      </c>
      <c r="B1" s="5"/>
      <c r="C1" s="5"/>
      <c r="D1" s="47"/>
      <c r="E1" s="47"/>
      <c r="F1" s="47"/>
      <c r="G1" s="48"/>
      <c r="H1" s="47"/>
      <c r="I1" s="47"/>
      <c r="J1" s="47"/>
      <c r="K1" s="48"/>
      <c r="L1" s="47"/>
      <c r="M1" s="47"/>
      <c r="N1" s="47"/>
      <c r="O1" s="48"/>
      <c r="P1" s="47"/>
      <c r="Q1" s="47"/>
      <c r="R1" s="47"/>
      <c r="S1" s="48"/>
      <c r="T1" s="47"/>
      <c r="U1" s="47"/>
      <c r="V1" s="48"/>
      <c r="W1" s="47"/>
      <c r="X1" s="5"/>
      <c r="Y1" s="48"/>
      <c r="Z1" s="61"/>
      <c r="AA1" s="61"/>
      <c r="AB1" s="61"/>
      <c r="AC1" s="61"/>
      <c r="AD1" s="61"/>
      <c r="AE1" s="61"/>
      <c r="AF1" s="62"/>
      <c r="AG1" s="61"/>
      <c r="AH1" s="61"/>
      <c r="AI1" s="61"/>
      <c r="AJ1" s="62"/>
      <c r="AK1" s="61"/>
      <c r="AL1" s="61"/>
      <c r="AM1" s="61"/>
      <c r="AN1" s="62"/>
      <c r="AO1" s="61"/>
      <c r="AP1" s="61"/>
      <c r="AQ1" s="61"/>
      <c r="AR1" s="62"/>
      <c r="AS1" s="61"/>
      <c r="AT1" s="61"/>
      <c r="AU1" s="61"/>
      <c r="AV1" s="61"/>
      <c r="AX1" s="62"/>
    </row>
    <row r="2" spans="1:51" s="44" customFormat="1" ht="14.25" x14ac:dyDescent="0.15">
      <c r="A2" s="5"/>
      <c r="B2" s="5"/>
      <c r="C2" s="5"/>
      <c r="D2" s="47"/>
      <c r="E2" s="47"/>
      <c r="F2" s="47"/>
      <c r="G2" s="48"/>
      <c r="H2" s="47"/>
      <c r="I2" s="47"/>
      <c r="J2" s="47"/>
      <c r="K2" s="48"/>
      <c r="L2" s="47"/>
      <c r="M2" s="47"/>
      <c r="N2" s="47"/>
      <c r="O2" s="48"/>
      <c r="P2" s="47"/>
      <c r="Q2" s="47"/>
      <c r="R2" s="47"/>
      <c r="S2" s="48"/>
      <c r="T2" s="47"/>
      <c r="U2" s="47"/>
      <c r="V2" s="48"/>
      <c r="W2" s="47"/>
      <c r="X2" s="5"/>
      <c r="Y2" s="48"/>
      <c r="Z2" s="61"/>
      <c r="AA2" s="61"/>
      <c r="AB2" s="61"/>
      <c r="AC2" s="61"/>
      <c r="AD2" s="61"/>
      <c r="AE2" s="61"/>
      <c r="AF2" s="62"/>
      <c r="AG2" s="61"/>
      <c r="AH2" s="61"/>
      <c r="AI2" s="61"/>
      <c r="AJ2" s="62"/>
      <c r="AK2" s="61"/>
      <c r="AL2" s="61"/>
      <c r="AM2" s="61"/>
      <c r="AN2" s="62"/>
      <c r="AO2" s="61"/>
      <c r="AP2" s="61"/>
      <c r="AQ2" s="61"/>
      <c r="AR2" s="62"/>
      <c r="AS2" s="61"/>
      <c r="AT2" s="61"/>
      <c r="AU2" s="61"/>
      <c r="AV2" s="61"/>
      <c r="AX2" s="62"/>
    </row>
    <row r="3" spans="1:51" s="45" customFormat="1" ht="14.25" x14ac:dyDescent="0.15">
      <c r="A3" s="49"/>
      <c r="B3" s="49"/>
      <c r="C3" s="49"/>
      <c r="D3" s="50" t="s">
        <v>3598</v>
      </c>
      <c r="E3" s="50"/>
      <c r="F3" s="50"/>
      <c r="G3" s="51"/>
      <c r="H3" s="50" t="s">
        <v>3599</v>
      </c>
      <c r="I3" s="50"/>
      <c r="J3" s="50"/>
      <c r="K3" s="51"/>
      <c r="L3" s="50" t="s">
        <v>3600</v>
      </c>
      <c r="M3" s="50"/>
      <c r="N3" s="50"/>
      <c r="O3" s="51"/>
      <c r="P3" s="50" t="s">
        <v>3601</v>
      </c>
      <c r="Q3" s="50"/>
      <c r="R3" s="50"/>
      <c r="S3" s="51"/>
      <c r="T3" s="50" t="s">
        <v>3602</v>
      </c>
      <c r="U3" s="50"/>
      <c r="V3" s="51"/>
      <c r="W3" s="50" t="s">
        <v>3603</v>
      </c>
      <c r="X3" s="49"/>
      <c r="Y3" s="51"/>
      <c r="Z3" s="50"/>
      <c r="AA3" s="50"/>
      <c r="AB3" s="50"/>
      <c r="AC3" s="50"/>
      <c r="AD3" s="50"/>
      <c r="AE3" s="50"/>
      <c r="AF3" s="51"/>
      <c r="AG3" s="50"/>
      <c r="AH3" s="50"/>
      <c r="AI3" s="50"/>
      <c r="AJ3" s="51"/>
      <c r="AK3" s="50"/>
      <c r="AL3" s="50"/>
      <c r="AM3" s="50"/>
      <c r="AN3" s="51"/>
      <c r="AO3" s="50"/>
      <c r="AP3" s="50"/>
      <c r="AQ3" s="50"/>
      <c r="AR3" s="51"/>
      <c r="AS3" s="50"/>
      <c r="AT3" s="50"/>
      <c r="AU3" s="51"/>
      <c r="AV3" s="50"/>
      <c r="AW3" s="49"/>
      <c r="AX3" s="51"/>
      <c r="AY3" s="50"/>
    </row>
    <row r="4" spans="1:51" s="46" customFormat="1" ht="14.25" x14ac:dyDescent="0.15">
      <c r="A4" s="52" t="s">
        <v>1590</v>
      </c>
      <c r="B4" s="52" t="s">
        <v>3604</v>
      </c>
      <c r="C4" s="52" t="s">
        <v>3605</v>
      </c>
      <c r="D4" s="53" t="s">
        <v>3606</v>
      </c>
      <c r="E4" s="53" t="s">
        <v>3607</v>
      </c>
      <c r="F4" s="53" t="s">
        <v>3608</v>
      </c>
      <c r="G4" s="54" t="s">
        <v>3609</v>
      </c>
      <c r="H4" s="53" t="s">
        <v>3606</v>
      </c>
      <c r="I4" s="53" t="s">
        <v>3607</v>
      </c>
      <c r="J4" s="53" t="s">
        <v>3608</v>
      </c>
      <c r="K4" s="54" t="s">
        <v>3609</v>
      </c>
      <c r="L4" s="53" t="s">
        <v>3606</v>
      </c>
      <c r="M4" s="53" t="s">
        <v>3607</v>
      </c>
      <c r="N4" s="53" t="s">
        <v>3608</v>
      </c>
      <c r="O4" s="54" t="s">
        <v>3609</v>
      </c>
      <c r="P4" s="53" t="s">
        <v>3606</v>
      </c>
      <c r="Q4" s="53" t="s">
        <v>3607</v>
      </c>
      <c r="R4" s="53" t="s">
        <v>3608</v>
      </c>
      <c r="S4" s="54" t="s">
        <v>3609</v>
      </c>
      <c r="T4" s="53" t="s">
        <v>3611</v>
      </c>
      <c r="U4" s="53" t="s">
        <v>3612</v>
      </c>
      <c r="V4" s="54" t="s">
        <v>3613</v>
      </c>
      <c r="W4" s="53" t="s">
        <v>3614</v>
      </c>
      <c r="X4" s="52" t="s">
        <v>3615</v>
      </c>
      <c r="Y4" s="54" t="s">
        <v>3616</v>
      </c>
      <c r="Z4" s="53"/>
      <c r="AA4" s="53"/>
      <c r="AB4" s="53"/>
      <c r="AC4" s="53"/>
      <c r="AD4" s="53"/>
      <c r="AE4" s="53"/>
      <c r="AF4" s="54"/>
      <c r="AG4" s="53"/>
      <c r="AH4" s="53"/>
      <c r="AI4" s="53"/>
      <c r="AJ4" s="54"/>
      <c r="AK4" s="53"/>
      <c r="AL4" s="53"/>
      <c r="AM4" s="53"/>
      <c r="AN4" s="54"/>
      <c r="AO4" s="53"/>
      <c r="AP4" s="53"/>
      <c r="AQ4" s="53"/>
      <c r="AR4" s="54"/>
      <c r="AS4" s="53"/>
      <c r="AT4" s="53"/>
      <c r="AU4" s="54"/>
      <c r="AV4" s="53"/>
      <c r="AW4" s="52"/>
      <c r="AX4" s="54"/>
      <c r="AY4" s="53"/>
    </row>
    <row r="5" spans="1:51" ht="15" x14ac:dyDescent="0.15">
      <c r="A5" s="8" t="s">
        <v>128</v>
      </c>
      <c r="B5" s="8" t="s">
        <v>14</v>
      </c>
      <c r="C5">
        <v>11</v>
      </c>
      <c r="D5" s="4">
        <v>1.02806133249679</v>
      </c>
      <c r="E5" s="4">
        <v>0.98420905363534905</v>
      </c>
      <c r="F5" s="4">
        <v>1.0738674872692799</v>
      </c>
      <c r="G5" s="39">
        <v>0.21337726325308201</v>
      </c>
      <c r="H5" s="4">
        <v>1.04106940200964</v>
      </c>
      <c r="I5" s="4">
        <v>0.99852962146561597</v>
      </c>
      <c r="J5" s="4">
        <v>1.08542148024602</v>
      </c>
      <c r="K5" s="39">
        <v>5.8641587812968403E-2</v>
      </c>
      <c r="L5" s="4">
        <v>1.0281835993428401</v>
      </c>
      <c r="M5" s="4">
        <v>0.97283610141999399</v>
      </c>
      <c r="N5" s="4">
        <v>1.0866799786876</v>
      </c>
      <c r="O5" s="39">
        <v>0.348089664807613</v>
      </c>
      <c r="P5" s="4">
        <v>0.94724776158898305</v>
      </c>
      <c r="Q5" s="4">
        <v>0.86698666059965701</v>
      </c>
      <c r="R5" s="4">
        <v>1.03493901649505</v>
      </c>
      <c r="S5" s="39">
        <v>0.26086967664824101</v>
      </c>
      <c r="T5" s="39">
        <v>3.5210409999999999E-3</v>
      </c>
      <c r="U5" s="39">
        <v>1.752827E-3</v>
      </c>
      <c r="V5" s="39">
        <v>7.547661E-2</v>
      </c>
      <c r="W5" s="4">
        <v>23.29684</v>
      </c>
      <c r="X5">
        <v>10</v>
      </c>
      <c r="Y5" s="23">
        <v>9.7023790000000006E-3</v>
      </c>
      <c r="Z5" s="36"/>
      <c r="AA5" s="61"/>
      <c r="AB5" s="36"/>
      <c r="AC5" s="36"/>
      <c r="AD5" s="36"/>
      <c r="AE5" s="36"/>
      <c r="AF5" s="37"/>
      <c r="AG5" s="36"/>
      <c r="AH5" s="36"/>
      <c r="AI5" s="36"/>
      <c r="AJ5" s="37"/>
      <c r="AK5" s="36"/>
      <c r="AL5" s="36"/>
      <c r="AM5" s="36"/>
      <c r="AN5" s="37"/>
      <c r="AO5" s="36"/>
      <c r="AP5" s="36"/>
      <c r="AQ5" s="36"/>
      <c r="AR5" s="37"/>
      <c r="AS5" s="36"/>
      <c r="AT5" s="36"/>
      <c r="AU5" s="36"/>
      <c r="AV5" s="36"/>
      <c r="AX5" s="37"/>
    </row>
    <row r="6" spans="1:51" ht="15" x14ac:dyDescent="0.15">
      <c r="A6" s="8"/>
      <c r="B6" s="8"/>
      <c r="C6" s="5" t="s">
        <v>3605</v>
      </c>
      <c r="D6" s="55" t="s">
        <v>3622</v>
      </c>
      <c r="E6" s="55" t="s">
        <v>3607</v>
      </c>
      <c r="F6" s="55" t="s">
        <v>3608</v>
      </c>
      <c r="G6" s="56" t="s">
        <v>3609</v>
      </c>
      <c r="H6" s="5" t="s">
        <v>3622</v>
      </c>
      <c r="I6" s="5" t="s">
        <v>3607</v>
      </c>
      <c r="J6" s="5" t="s">
        <v>3608</v>
      </c>
      <c r="K6" s="56" t="s">
        <v>3609</v>
      </c>
      <c r="L6" s="5" t="s">
        <v>3622</v>
      </c>
      <c r="M6" s="5" t="s">
        <v>3607</v>
      </c>
      <c r="N6" s="5" t="s">
        <v>3608</v>
      </c>
      <c r="O6" s="56" t="s">
        <v>3609</v>
      </c>
      <c r="P6" s="55" t="s">
        <v>3622</v>
      </c>
      <c r="Q6" s="55" t="s">
        <v>3607</v>
      </c>
      <c r="R6" s="55" t="s">
        <v>3608</v>
      </c>
      <c r="S6" s="56" t="s">
        <v>3609</v>
      </c>
      <c r="T6" s="5" t="s">
        <v>3611</v>
      </c>
      <c r="U6" s="5" t="s">
        <v>3612</v>
      </c>
      <c r="V6" s="56" t="s">
        <v>3613</v>
      </c>
      <c r="W6" s="55" t="s">
        <v>3614</v>
      </c>
      <c r="X6" s="5"/>
      <c r="Y6" s="10"/>
      <c r="Z6" s="5"/>
      <c r="AA6" s="61"/>
      <c r="AB6" s="36"/>
      <c r="AC6" s="36"/>
      <c r="AD6" s="36"/>
      <c r="AE6" s="36"/>
      <c r="AF6" s="37"/>
      <c r="AG6" s="36"/>
      <c r="AH6" s="36"/>
      <c r="AI6" s="36"/>
      <c r="AJ6" s="37"/>
      <c r="AK6" s="36"/>
      <c r="AL6" s="36"/>
      <c r="AM6" s="36"/>
      <c r="AN6" s="37"/>
      <c r="AO6" s="36"/>
      <c r="AP6" s="36"/>
      <c r="AQ6" s="36"/>
      <c r="AR6" s="37"/>
      <c r="AS6" s="36"/>
      <c r="AT6" s="36"/>
      <c r="AU6" s="36"/>
      <c r="AV6" s="36"/>
      <c r="AX6" s="37"/>
    </row>
    <row r="7" spans="1:51" ht="15" x14ac:dyDescent="0.15">
      <c r="A7" s="8" t="s">
        <v>147</v>
      </c>
      <c r="B7" s="8" t="s">
        <v>24</v>
      </c>
      <c r="C7">
        <v>54</v>
      </c>
      <c r="D7" s="4">
        <v>2.51578322642876E-2</v>
      </c>
      <c r="E7" s="4">
        <v>-8.0494894055068503E-2</v>
      </c>
      <c r="F7" s="4">
        <v>0.13081055858364399</v>
      </c>
      <c r="G7" s="39">
        <v>0.64070624089553196</v>
      </c>
      <c r="H7" s="4">
        <v>8.3333566721720403E-2</v>
      </c>
      <c r="I7" s="4">
        <v>-2.8321864756153201E-2</v>
      </c>
      <c r="J7" s="4">
        <v>0.194988998199594</v>
      </c>
      <c r="K7" s="39">
        <v>0.14351175477804401</v>
      </c>
      <c r="L7" s="4">
        <v>6.8560678887402901E-2</v>
      </c>
      <c r="M7" s="4">
        <v>-5.5292639444642799E-2</v>
      </c>
      <c r="N7" s="4">
        <v>0.19241399721944899</v>
      </c>
      <c r="O7" s="39">
        <v>0.28283921919777799</v>
      </c>
      <c r="P7" s="4">
        <v>0.153135949182649</v>
      </c>
      <c r="Q7" s="4">
        <v>-1.7309214072786999E-2</v>
      </c>
      <c r="R7" s="4">
        <v>0.32358111243808402</v>
      </c>
      <c r="S7" s="39">
        <v>8.4125369049104504E-2</v>
      </c>
      <c r="T7" s="4">
        <v>-7.7263410000000003E-3</v>
      </c>
      <c r="U7" s="39">
        <v>4.1756290000000001E-3</v>
      </c>
      <c r="V7" s="39">
        <v>6.9949300000000006E-2</v>
      </c>
      <c r="W7" s="4">
        <v>147.73269999999999</v>
      </c>
      <c r="X7">
        <v>53</v>
      </c>
      <c r="Y7" s="23">
        <v>7.0642130000000003E-11</v>
      </c>
      <c r="Z7" s="36"/>
      <c r="AA7" s="61"/>
      <c r="AB7" s="36"/>
      <c r="AC7" s="36"/>
      <c r="AD7" s="36"/>
      <c r="AE7" s="36"/>
      <c r="AF7" s="37"/>
      <c r="AG7" s="36"/>
      <c r="AH7" s="36"/>
      <c r="AI7" s="36"/>
      <c r="AJ7" s="37"/>
      <c r="AK7" s="36"/>
      <c r="AL7" s="36"/>
      <c r="AM7" s="36"/>
      <c r="AN7" s="37"/>
      <c r="AO7" s="36"/>
      <c r="AP7" s="36"/>
      <c r="AQ7" s="36"/>
      <c r="AR7" s="37"/>
      <c r="AS7" s="36"/>
      <c r="AT7" s="36"/>
      <c r="AU7" s="36"/>
      <c r="AV7" s="36"/>
      <c r="AX7" s="37"/>
    </row>
    <row r="8" spans="1:51" ht="15" x14ac:dyDescent="0.15">
      <c r="A8" s="8" t="s">
        <v>128</v>
      </c>
      <c r="B8" s="8" t="s">
        <v>49</v>
      </c>
      <c r="C8">
        <v>11</v>
      </c>
      <c r="D8" s="39">
        <v>1.43333138845829E-3</v>
      </c>
      <c r="E8" s="4">
        <v>-7.5635300195917798E-2</v>
      </c>
      <c r="F8" s="4">
        <v>7.8501962972834405E-2</v>
      </c>
      <c r="G8" s="39">
        <v>0.97092170584867599</v>
      </c>
      <c r="H8" s="39">
        <v>4.8756397387781604E-3</v>
      </c>
      <c r="I8" s="4">
        <v>-6.4030748159294298E-2</v>
      </c>
      <c r="J8" s="4">
        <v>7.37820276368506E-2</v>
      </c>
      <c r="K8" s="39">
        <v>0.88969939886427096</v>
      </c>
      <c r="L8" s="4">
        <v>1.2109579086559699E-2</v>
      </c>
      <c r="M8" s="4">
        <v>-7.9832880159528705E-2</v>
      </c>
      <c r="N8" s="4">
        <v>0.10405203833264801</v>
      </c>
      <c r="O8" s="39">
        <v>0.801527688737247</v>
      </c>
      <c r="P8" s="4">
        <v>1.1756433566574499E-2</v>
      </c>
      <c r="Q8" s="4">
        <v>-0.179800958939452</v>
      </c>
      <c r="R8" s="4">
        <v>0.20331382607260101</v>
      </c>
      <c r="S8" s="39">
        <v>0.90689529940031699</v>
      </c>
      <c r="T8" s="39">
        <v>-4.3587239999999999E-4</v>
      </c>
      <c r="U8" s="39">
        <v>3.7377479999999999E-3</v>
      </c>
      <c r="V8" s="39">
        <v>0.90972699999999995</v>
      </c>
      <c r="W8" s="4">
        <v>29.621680000000001</v>
      </c>
      <c r="X8">
        <v>10</v>
      </c>
      <c r="Y8" s="23">
        <v>9.8755400000000008E-4</v>
      </c>
      <c r="Z8" s="36"/>
      <c r="AA8" s="61"/>
      <c r="AB8" s="36"/>
      <c r="AC8" s="36"/>
      <c r="AD8" s="36"/>
      <c r="AE8" s="36"/>
      <c r="AF8" s="37"/>
      <c r="AG8" s="36"/>
      <c r="AH8" s="36"/>
      <c r="AI8" s="36"/>
      <c r="AJ8" s="37"/>
      <c r="AK8" s="36"/>
      <c r="AL8" s="36"/>
      <c r="AM8" s="36"/>
      <c r="AN8" s="37"/>
      <c r="AO8" s="36"/>
      <c r="AP8" s="36"/>
      <c r="AQ8" s="36"/>
      <c r="AR8" s="37"/>
      <c r="AS8" s="36"/>
      <c r="AT8" s="36"/>
      <c r="AU8" s="36"/>
      <c r="AV8" s="36"/>
      <c r="AX8" s="37"/>
    </row>
    <row r="9" spans="1:51" s="3" customFormat="1" ht="15" x14ac:dyDescent="0.15">
      <c r="A9" s="11" t="s">
        <v>147</v>
      </c>
      <c r="B9" s="11" t="s">
        <v>49</v>
      </c>
      <c r="C9" s="3">
        <v>53</v>
      </c>
      <c r="D9" s="57">
        <v>0.155654667364686</v>
      </c>
      <c r="E9" s="57">
        <v>3.6598531948773903E-2</v>
      </c>
      <c r="F9" s="57">
        <v>0.27471080278059701</v>
      </c>
      <c r="G9" s="58">
        <v>1.03917060499232E-2</v>
      </c>
      <c r="H9" s="59">
        <v>5.1090310819196398E-2</v>
      </c>
      <c r="I9" s="59">
        <v>2.1622560081782299E-2</v>
      </c>
      <c r="J9" s="59">
        <v>8.0558061556610605E-2</v>
      </c>
      <c r="K9" s="58">
        <v>6.7833347736190298E-4</v>
      </c>
      <c r="L9" s="57">
        <v>1.9194570632078502E-2</v>
      </c>
      <c r="M9" s="60">
        <v>-4.51834846110218E-3</v>
      </c>
      <c r="N9" s="57">
        <v>4.29074897252592E-2</v>
      </c>
      <c r="O9" s="60">
        <v>0.118681134961257</v>
      </c>
      <c r="P9" s="57">
        <v>-0.108966910985435</v>
      </c>
      <c r="Q9" s="57">
        <v>-0.283437190228917</v>
      </c>
      <c r="R9" s="57">
        <v>6.5503368258045994E-2</v>
      </c>
      <c r="S9" s="60">
        <v>0.22652638299612601</v>
      </c>
      <c r="T9" s="57">
        <v>1.5653440000000001E-2</v>
      </c>
      <c r="U9" s="60">
        <v>4.1725019999999998E-3</v>
      </c>
      <c r="V9" s="58">
        <v>4.5050979999999998E-4</v>
      </c>
      <c r="W9" s="57">
        <v>3372.5</v>
      </c>
      <c r="X9" s="3">
        <v>52</v>
      </c>
      <c r="Y9" s="58">
        <v>0</v>
      </c>
      <c r="Z9" s="63"/>
      <c r="AA9" s="64"/>
      <c r="AB9" s="63"/>
      <c r="AC9" s="63"/>
      <c r="AD9" s="63"/>
      <c r="AE9" s="63"/>
      <c r="AF9" s="65"/>
      <c r="AG9" s="63"/>
      <c r="AH9" s="63"/>
      <c r="AI9" s="63"/>
      <c r="AJ9" s="65"/>
      <c r="AK9" s="63"/>
      <c r="AL9" s="63"/>
      <c r="AM9" s="63"/>
      <c r="AN9" s="65"/>
      <c r="AO9" s="63"/>
      <c r="AP9" s="63"/>
      <c r="AQ9" s="63"/>
      <c r="AR9" s="65"/>
      <c r="AS9" s="63"/>
      <c r="AT9" s="63"/>
      <c r="AU9" s="63"/>
      <c r="AV9" s="63"/>
      <c r="AX9" s="65"/>
    </row>
    <row r="10" spans="1:51" x14ac:dyDescent="0.15">
      <c r="D10" s="36"/>
      <c r="E10" s="36"/>
      <c r="F10" s="36"/>
      <c r="G10" s="37"/>
      <c r="H10" s="36"/>
      <c r="I10" s="36"/>
      <c r="J10" s="36"/>
      <c r="K10" s="37"/>
      <c r="L10" s="36"/>
      <c r="M10" s="36"/>
      <c r="N10" s="36"/>
      <c r="O10" s="37"/>
      <c r="P10" s="36"/>
      <c r="Q10" s="36"/>
      <c r="R10" s="36"/>
      <c r="S10" s="37"/>
      <c r="T10" s="36"/>
      <c r="U10" s="36"/>
      <c r="V10" s="37"/>
      <c r="W10" s="36"/>
      <c r="Y10" s="37"/>
      <c r="Z10" s="36"/>
      <c r="AA10" s="61"/>
      <c r="AB10" s="36"/>
      <c r="AC10" s="36"/>
      <c r="AD10" s="36"/>
      <c r="AE10" s="36"/>
      <c r="AF10" s="37"/>
      <c r="AG10" s="36"/>
      <c r="AH10" s="36"/>
      <c r="AI10" s="36"/>
      <c r="AJ10" s="37"/>
      <c r="AK10" s="36"/>
      <c r="AL10" s="36"/>
      <c r="AM10" s="36"/>
      <c r="AN10" s="37"/>
      <c r="AO10" s="36"/>
      <c r="AP10" s="36"/>
      <c r="AQ10" s="36"/>
      <c r="AR10" s="37"/>
      <c r="AS10" s="36"/>
      <c r="AT10" s="36"/>
      <c r="AU10" s="36"/>
      <c r="AV10" s="36"/>
      <c r="AX10" s="37"/>
    </row>
    <row r="11" spans="1:51" x14ac:dyDescent="0.15">
      <c r="D11" s="36"/>
      <c r="E11" s="36"/>
      <c r="F11" s="36"/>
      <c r="G11" s="37"/>
      <c r="H11" s="36"/>
      <c r="I11" s="36"/>
      <c r="J11" s="36"/>
      <c r="K11" s="37"/>
      <c r="L11" s="36"/>
      <c r="M11" s="36"/>
      <c r="N11" s="36"/>
      <c r="O11" s="37"/>
      <c r="P11" s="36"/>
      <c r="Q11" s="36"/>
      <c r="R11" s="36"/>
      <c r="S11" s="37"/>
      <c r="T11" s="36"/>
      <c r="U11" s="36"/>
      <c r="V11" s="37"/>
      <c r="W11" s="36"/>
      <c r="Y11" s="37"/>
      <c r="Z11" s="36"/>
      <c r="AA11" s="61"/>
      <c r="AB11" s="36"/>
      <c r="AC11" s="36"/>
      <c r="AD11" s="36"/>
      <c r="AE11" s="36"/>
      <c r="AF11" s="37"/>
      <c r="AG11" s="36"/>
      <c r="AH11" s="36"/>
      <c r="AI11" s="36"/>
      <c r="AJ11" s="37"/>
      <c r="AK11" s="36"/>
      <c r="AL11" s="36"/>
      <c r="AM11" s="36"/>
      <c r="AN11" s="37"/>
      <c r="AO11" s="36"/>
      <c r="AP11" s="36"/>
      <c r="AQ11" s="36"/>
      <c r="AR11" s="37"/>
      <c r="AS11" s="36"/>
      <c r="AT11" s="36"/>
      <c r="AU11" s="36"/>
      <c r="AV11" s="36"/>
      <c r="AX11" s="37"/>
    </row>
    <row r="12" spans="1:51" ht="15" x14ac:dyDescent="0.15">
      <c r="A12" s="35" t="s">
        <v>3623</v>
      </c>
      <c r="D12" s="36"/>
      <c r="E12" s="36"/>
      <c r="F12" s="36"/>
      <c r="G12" s="37"/>
      <c r="H12" s="36"/>
      <c r="I12" s="36"/>
      <c r="J12" s="36"/>
      <c r="K12" s="37"/>
      <c r="L12" s="36"/>
      <c r="M12" s="36"/>
      <c r="N12" s="36"/>
      <c r="O12" s="37"/>
      <c r="P12" s="36"/>
      <c r="Q12" s="36"/>
      <c r="R12" s="36"/>
      <c r="S12" s="37"/>
      <c r="T12" s="36"/>
      <c r="U12" s="36"/>
      <c r="V12" s="37"/>
      <c r="W12" s="36"/>
      <c r="Y12" s="37"/>
      <c r="Z12" s="36"/>
      <c r="AA12" s="61"/>
      <c r="AB12" s="36"/>
      <c r="AC12" s="36"/>
      <c r="AD12" s="36"/>
      <c r="AE12" s="36"/>
      <c r="AF12" s="37"/>
      <c r="AG12" s="36"/>
      <c r="AH12" s="36"/>
      <c r="AI12" s="36"/>
      <c r="AJ12" s="37"/>
      <c r="AK12" s="36"/>
      <c r="AL12" s="36"/>
      <c r="AM12" s="36"/>
      <c r="AN12" s="37"/>
      <c r="AO12" s="36"/>
      <c r="AP12" s="36"/>
      <c r="AQ12" s="36"/>
      <c r="AR12" s="37"/>
      <c r="AS12" s="36"/>
      <c r="AT12" s="36"/>
      <c r="AU12" s="36"/>
      <c r="AV12" s="36"/>
      <c r="AX12" s="37"/>
    </row>
    <row r="13" spans="1:51" x14ac:dyDescent="0.15">
      <c r="D13" s="36"/>
      <c r="E13" s="36"/>
      <c r="F13" s="36"/>
      <c r="G13" s="37"/>
      <c r="H13" s="36"/>
      <c r="I13" s="36"/>
      <c r="J13" s="36"/>
      <c r="K13" s="37"/>
      <c r="L13" s="36"/>
      <c r="M13" s="36"/>
      <c r="N13" s="36"/>
      <c r="O13" s="37"/>
      <c r="P13" s="36"/>
      <c r="Q13" s="36"/>
      <c r="R13" s="36"/>
      <c r="S13" s="37"/>
      <c r="T13" s="36"/>
      <c r="U13" s="36"/>
      <c r="V13" s="37"/>
      <c r="W13" s="36"/>
      <c r="Y13" s="37"/>
      <c r="Z13" s="36"/>
      <c r="AA13" s="61"/>
      <c r="AB13" s="36"/>
      <c r="AC13" s="36"/>
      <c r="AD13" s="36"/>
      <c r="AE13" s="36"/>
      <c r="AF13" s="37"/>
      <c r="AG13" s="36"/>
      <c r="AH13" s="36"/>
      <c r="AI13" s="36"/>
      <c r="AJ13" s="37"/>
      <c r="AK13" s="36"/>
      <c r="AL13" s="36"/>
      <c r="AM13" s="36"/>
      <c r="AN13" s="37"/>
      <c r="AO13" s="36"/>
      <c r="AP13" s="36"/>
      <c r="AQ13" s="36"/>
      <c r="AR13" s="37"/>
      <c r="AS13" s="36"/>
      <c r="AT13" s="36"/>
      <c r="AU13" s="36"/>
      <c r="AV13" s="36"/>
      <c r="AX13" s="37"/>
    </row>
  </sheetData>
  <phoneticPr fontId="29" type="noConversion"/>
  <conditionalFormatting sqref="AA1:AA13">
    <cfRule type="cellIs" dxfId="4" priority="9" operator="lessThan">
      <formula>0.05</formula>
    </cfRule>
  </conditionalFormatting>
  <conditionalFormatting sqref="AF3:AF4 AJ3:AJ4 AN3:AN4 AR3:AR4">
    <cfRule type="cellIs" dxfId="3" priority="10" operator="lessThan">
      <formula>0.05</formula>
    </cfRule>
  </conditionalFormatting>
  <conditionalFormatting sqref="AU3:AU4">
    <cfRule type="cellIs" dxfId="2" priority="8" operator="lessThan">
      <formula>0.05</formula>
    </cfRule>
  </conditionalFormatting>
  <conditionalFormatting sqref="AX3:AY4">
    <cfRule type="cellIs" dxfId="1" priority="7" operator="lessThan">
      <formula>0.05</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20"/>
  <sheetViews>
    <sheetView tabSelected="1" workbookViewId="0">
      <selection activeCell="D20" sqref="D20"/>
    </sheetView>
  </sheetViews>
  <sheetFormatPr defaultColWidth="9" defaultRowHeight="13.5" x14ac:dyDescent="0.15"/>
  <cols>
    <col min="1" max="1" width="27.5" customWidth="1"/>
    <col min="2" max="2" width="11.625" customWidth="1"/>
    <col min="3" max="3" width="15.125" customWidth="1"/>
    <col min="7" max="7" width="9.125"/>
    <col min="8" max="8" width="10.25" customWidth="1"/>
    <col min="9" max="9" width="10.875" customWidth="1"/>
  </cols>
  <sheetData>
    <row r="1" spans="1:15" s="14" customFormat="1" ht="14.25" x14ac:dyDescent="0.15">
      <c r="A1" s="5" t="s">
        <v>3652</v>
      </c>
      <c r="C1" s="18"/>
      <c r="D1" s="18"/>
      <c r="E1" s="18"/>
      <c r="F1" s="18"/>
      <c r="G1" s="19"/>
      <c r="H1" s="18"/>
      <c r="I1" s="18"/>
      <c r="J1" s="18"/>
      <c r="K1" s="18"/>
      <c r="L1" s="18"/>
      <c r="M1" s="18"/>
      <c r="N1" s="18"/>
      <c r="O1" s="19"/>
    </row>
    <row r="2" spans="1:15" s="14" customFormat="1" x14ac:dyDescent="0.15">
      <c r="C2" s="18"/>
      <c r="D2" s="18"/>
      <c r="E2" s="18"/>
      <c r="F2" s="18"/>
      <c r="G2" s="19"/>
      <c r="H2" s="18"/>
      <c r="I2" s="18"/>
      <c r="J2" s="18"/>
      <c r="K2" s="18"/>
      <c r="L2" s="18"/>
      <c r="M2" s="18"/>
      <c r="N2" s="18"/>
      <c r="O2" s="19"/>
    </row>
    <row r="3" spans="1:15" s="15" customFormat="1" ht="14.25" x14ac:dyDescent="0.15">
      <c r="A3" s="6" t="s">
        <v>1590</v>
      </c>
      <c r="B3" s="6" t="s">
        <v>3640</v>
      </c>
      <c r="C3" s="6" t="s">
        <v>3604</v>
      </c>
      <c r="D3" s="20" t="s">
        <v>3606</v>
      </c>
      <c r="E3" s="20" t="s">
        <v>3622</v>
      </c>
      <c r="F3" s="20" t="s">
        <v>3641</v>
      </c>
      <c r="G3" s="21" t="s">
        <v>3642</v>
      </c>
      <c r="H3" s="6" t="s">
        <v>3643</v>
      </c>
      <c r="I3" s="6" t="s">
        <v>3644</v>
      </c>
      <c r="J3" s="6" t="s">
        <v>3607</v>
      </c>
      <c r="K3" s="6" t="s">
        <v>3608</v>
      </c>
      <c r="L3" s="6" t="s">
        <v>3645</v>
      </c>
      <c r="M3" s="6" t="s">
        <v>3646</v>
      </c>
      <c r="N3" s="6" t="s">
        <v>3647</v>
      </c>
      <c r="O3" s="21" t="s">
        <v>3609</v>
      </c>
    </row>
    <row r="4" spans="1:15" s="14" customFormat="1" ht="15" x14ac:dyDescent="0.15">
      <c r="A4" s="8" t="s">
        <v>14</v>
      </c>
      <c r="B4" s="8" t="s">
        <v>128</v>
      </c>
      <c r="C4" s="8"/>
      <c r="D4" s="9">
        <v>1.1280677234966201</v>
      </c>
      <c r="E4" s="9">
        <v>0.12050619</v>
      </c>
      <c r="F4" s="9">
        <v>5.3271385549940799E-2</v>
      </c>
      <c r="G4" s="10">
        <v>2.3690078999999999E-2</v>
      </c>
      <c r="H4" s="9">
        <f>E4*E5</f>
        <v>4.0446675006781403E-2</v>
      </c>
      <c r="I4" s="9">
        <f>SQRT(E5^2*F4^2+E4^2*F5^2)</f>
        <v>2.35774126597816E-2</v>
      </c>
      <c r="J4" s="9">
        <f>H4-1.96*I4</f>
        <v>-5.7650538063905897E-3</v>
      </c>
      <c r="K4" s="9">
        <f>H4+1.96*I4</f>
        <v>8.6658403819953295E-2</v>
      </c>
      <c r="L4" s="9">
        <f>E6-H4</f>
        <v>0.62142266780559197</v>
      </c>
      <c r="M4" s="9">
        <f>H4/E6*100</f>
        <v>6.1109757455932199</v>
      </c>
      <c r="N4" s="9">
        <f>H4/I4</f>
        <v>1.71548403509836</v>
      </c>
      <c r="O4" s="10">
        <f>2*((1-_xlfn.NORM.S.DIST(ABS(N4),TRUE)))</f>
        <v>8.62565199560381E-2</v>
      </c>
    </row>
    <row r="5" spans="1:15" s="14" customFormat="1" ht="15" x14ac:dyDescent="0.15">
      <c r="A5" s="8"/>
      <c r="B5" s="8" t="s">
        <v>128</v>
      </c>
      <c r="C5" s="8" t="s">
        <v>165</v>
      </c>
      <c r="D5" s="9">
        <v>1.39883509103167</v>
      </c>
      <c r="E5" s="9">
        <v>0.33563981241778001</v>
      </c>
      <c r="F5" s="9">
        <v>0.127535371096797</v>
      </c>
      <c r="G5" s="10">
        <v>8.4949089834095697E-3</v>
      </c>
      <c r="H5" s="22"/>
      <c r="I5" s="22"/>
      <c r="J5" s="22"/>
      <c r="K5" s="22"/>
      <c r="L5" s="22"/>
      <c r="M5" s="22"/>
      <c r="N5" s="22"/>
      <c r="O5" s="38"/>
    </row>
    <row r="6" spans="1:15" s="14" customFormat="1" ht="15" x14ac:dyDescent="0.15">
      <c r="A6" s="8" t="s">
        <v>14</v>
      </c>
      <c r="C6" s="8" t="s">
        <v>165</v>
      </c>
      <c r="D6" s="9">
        <v>1.9384125071635401</v>
      </c>
      <c r="E6" s="9">
        <v>0.66186934281237297</v>
      </c>
      <c r="F6" s="9">
        <v>0.13394704455781201</v>
      </c>
      <c r="G6" s="10">
        <v>7.7612870804314799E-7</v>
      </c>
      <c r="H6" s="22"/>
      <c r="I6" s="22"/>
      <c r="J6" s="22"/>
      <c r="K6" s="22"/>
      <c r="L6" s="22"/>
      <c r="M6" s="22"/>
      <c r="N6" s="22"/>
      <c r="O6" s="38"/>
    </row>
    <row r="7" spans="1:15" x14ac:dyDescent="0.15">
      <c r="A7" s="14"/>
      <c r="D7" s="4"/>
      <c r="E7" s="4"/>
      <c r="F7" s="4"/>
      <c r="G7" s="23"/>
      <c r="H7" s="4"/>
      <c r="I7" s="4"/>
      <c r="J7" s="4"/>
      <c r="K7" s="4"/>
      <c r="L7" s="4"/>
      <c r="M7" s="4"/>
      <c r="N7" s="4"/>
      <c r="O7" s="39"/>
    </row>
    <row r="8" spans="1:15" s="16" customFormat="1" ht="15" x14ac:dyDescent="0.15">
      <c r="A8" s="24" t="s">
        <v>49</v>
      </c>
      <c r="B8" s="24" t="s">
        <v>128</v>
      </c>
      <c r="C8" s="24"/>
      <c r="D8" s="25">
        <v>1.04739829435615</v>
      </c>
      <c r="E8" s="25">
        <v>4.6309273999999997E-2</v>
      </c>
      <c r="F8" s="25">
        <v>1.28629306504793E-2</v>
      </c>
      <c r="G8" s="26">
        <v>3.1795800000000002E-4</v>
      </c>
      <c r="H8" s="25">
        <f>E8*E9</f>
        <v>1.55432360385636E-2</v>
      </c>
      <c r="I8" s="25">
        <f>SQRT(E9^2*F8^2+E8^2*F9^2)</f>
        <v>7.3157944076780402E-3</v>
      </c>
      <c r="J8" s="26">
        <f>H8-1.96*I8</f>
        <v>1.2042789995146299E-3</v>
      </c>
      <c r="K8" s="25">
        <f>H8+1.96*I8</f>
        <v>2.9882193077612501E-2</v>
      </c>
      <c r="L8" s="25">
        <f>E10-H8</f>
        <v>9.6010258033112403E-2</v>
      </c>
      <c r="M8" s="25">
        <f>H8/E10*100</f>
        <v>13.9334371979211</v>
      </c>
      <c r="N8" s="25">
        <f>H8/I8</f>
        <v>2.12461356517219</v>
      </c>
      <c r="O8" s="26">
        <f>2*((1-_xlfn.NORM.S.DIST(ABS(N8),TRUE)))</f>
        <v>3.3618871022556902E-2</v>
      </c>
    </row>
    <row r="9" spans="1:15" s="16" customFormat="1" ht="15" x14ac:dyDescent="0.15">
      <c r="A9" s="24"/>
      <c r="B9" s="24" t="s">
        <v>128</v>
      </c>
      <c r="C9" s="24" t="s">
        <v>165</v>
      </c>
      <c r="D9" s="25">
        <v>1.39883509103167</v>
      </c>
      <c r="E9" s="25">
        <v>0.33563981241778001</v>
      </c>
      <c r="F9" s="25">
        <v>0.127535371096797</v>
      </c>
      <c r="G9" s="26">
        <v>8.4949089834095697E-3</v>
      </c>
      <c r="H9" s="27"/>
      <c r="I9" s="27"/>
      <c r="J9" s="27"/>
      <c r="K9" s="27"/>
      <c r="L9" s="27"/>
      <c r="M9" s="27"/>
      <c r="N9" s="27"/>
      <c r="O9" s="40"/>
    </row>
    <row r="10" spans="1:15" s="16" customFormat="1" ht="15" x14ac:dyDescent="0.15">
      <c r="A10" s="24" t="s">
        <v>49</v>
      </c>
      <c r="C10" s="24" t="s">
        <v>165</v>
      </c>
      <c r="D10" s="25">
        <v>1.11801354950285</v>
      </c>
      <c r="E10" s="25">
        <v>0.111553494071676</v>
      </c>
      <c r="F10" s="25">
        <v>3.5405996523554403E-2</v>
      </c>
      <c r="G10" s="26">
        <v>1.62882519306105E-3</v>
      </c>
      <c r="H10" s="27"/>
      <c r="I10" s="27"/>
      <c r="J10" s="27"/>
      <c r="K10" s="27"/>
      <c r="L10" s="27"/>
      <c r="M10" s="27"/>
      <c r="N10" s="27"/>
      <c r="O10" s="40"/>
    </row>
    <row r="11" spans="1:15" x14ac:dyDescent="0.15">
      <c r="A11" s="14"/>
      <c r="D11" s="4"/>
      <c r="E11" s="4"/>
      <c r="F11" s="4"/>
      <c r="G11" s="23"/>
      <c r="H11" s="4"/>
      <c r="I11" s="4"/>
      <c r="J11" s="4"/>
      <c r="K11" s="4"/>
      <c r="L11" s="4"/>
      <c r="M11" s="41"/>
      <c r="N11" s="4"/>
      <c r="O11" s="39"/>
    </row>
    <row r="12" spans="1:15" s="16" customFormat="1" ht="15" x14ac:dyDescent="0.15">
      <c r="A12" s="24" t="s">
        <v>49</v>
      </c>
      <c r="B12" s="24" t="s">
        <v>147</v>
      </c>
      <c r="C12" s="24"/>
      <c r="D12" s="25">
        <v>1.4046186018169999</v>
      </c>
      <c r="E12" s="25">
        <v>0.29841956155390997</v>
      </c>
      <c r="F12" s="25">
        <v>1.6193322131577401E-2</v>
      </c>
      <c r="G12" s="26">
        <v>7.75232389625308E-76</v>
      </c>
      <c r="H12" s="25">
        <f>E12*E13</f>
        <v>4.3753037084332799E-2</v>
      </c>
      <c r="I12" s="25">
        <f>SQRT(E13^2*F12^2+E12^2*F13^2)</f>
        <v>1.18490911540956E-2</v>
      </c>
      <c r="J12" s="25">
        <f>H12-1.96*I12</f>
        <v>2.05288184223055E-2</v>
      </c>
      <c r="K12" s="25">
        <f>H12+1.96*I12</f>
        <v>6.6977255746360195E-2</v>
      </c>
      <c r="L12" s="25">
        <f>E14-H12</f>
        <v>6.7800456987343202E-2</v>
      </c>
      <c r="M12" s="25">
        <f>H12/E14*100</f>
        <v>39.221574768622098</v>
      </c>
      <c r="N12" s="25">
        <f>H12/I12</f>
        <v>3.6925226175857202</v>
      </c>
      <c r="O12" s="26">
        <f>2*((1-_xlfn.NORM.S.DIST(ABS(N12),TRUE)))</f>
        <v>2.2204058657715499E-4</v>
      </c>
    </row>
    <row r="13" spans="1:15" s="16" customFormat="1" ht="15" x14ac:dyDescent="0.15">
      <c r="A13" s="24"/>
      <c r="B13" s="24" t="s">
        <v>147</v>
      </c>
      <c r="C13" s="24" t="s">
        <v>165</v>
      </c>
      <c r="D13" s="25">
        <v>1.15790906452645</v>
      </c>
      <c r="E13" s="25">
        <v>0.14661584802452299</v>
      </c>
      <c r="F13" s="25">
        <v>3.8900922009970897E-2</v>
      </c>
      <c r="G13" s="26">
        <v>1.6393203925086299E-4</v>
      </c>
      <c r="H13" s="27"/>
      <c r="I13" s="27"/>
      <c r="J13" s="27"/>
      <c r="K13" s="27"/>
      <c r="L13" s="27"/>
      <c r="M13" s="27"/>
      <c r="N13" s="27"/>
      <c r="O13" s="40"/>
    </row>
    <row r="14" spans="1:15" s="16" customFormat="1" ht="15" x14ac:dyDescent="0.15">
      <c r="A14" s="24" t="s">
        <v>49</v>
      </c>
      <c r="C14" s="24" t="s">
        <v>165</v>
      </c>
      <c r="D14" s="25">
        <v>1.11801354950285</v>
      </c>
      <c r="E14" s="25">
        <v>0.111553494071676</v>
      </c>
      <c r="F14" s="25">
        <v>3.5405996523554403E-2</v>
      </c>
      <c r="G14" s="26">
        <v>1.62882519306105E-3</v>
      </c>
      <c r="H14" s="27"/>
      <c r="I14" s="27"/>
      <c r="J14" s="27"/>
      <c r="K14" s="27"/>
      <c r="L14" s="27"/>
      <c r="M14" s="27"/>
      <c r="N14" s="27"/>
      <c r="O14" s="40"/>
    </row>
    <row r="15" spans="1:15" s="16" customFormat="1" ht="15" x14ac:dyDescent="0.15">
      <c r="A15" s="24"/>
      <c r="C15" s="24"/>
      <c r="D15" s="25"/>
      <c r="E15" s="25"/>
      <c r="F15" s="25"/>
      <c r="G15" s="26"/>
      <c r="H15" s="27"/>
      <c r="I15" s="27"/>
      <c r="J15" s="27"/>
      <c r="K15" s="27"/>
      <c r="L15" s="27"/>
      <c r="M15" s="27"/>
      <c r="N15" s="27"/>
      <c r="O15" s="40"/>
    </row>
    <row r="16" spans="1:15" s="16" customFormat="1" ht="15" x14ac:dyDescent="0.15">
      <c r="A16" s="24" t="s">
        <v>24</v>
      </c>
      <c r="B16" s="24" t="s">
        <v>147</v>
      </c>
      <c r="C16" s="24"/>
      <c r="D16" s="25">
        <v>0.979169719516778</v>
      </c>
      <c r="E16" s="25">
        <v>-2.10502913983239E-2</v>
      </c>
      <c r="F16" s="25">
        <v>8.0219978837005202E-3</v>
      </c>
      <c r="G16" s="26">
        <v>8.6885690428568797E-3</v>
      </c>
      <c r="H16" s="26">
        <f>E16*E17</f>
        <v>-3.0863063245285798E-3</v>
      </c>
      <c r="I16" s="26">
        <f>SQRT(E17^2*F16^2+E16^2*F17^2)</f>
        <v>1.43314028073412E-3</v>
      </c>
      <c r="J16" s="25">
        <f>H16-1.96*I16</f>
        <v>-5.8952612747674603E-3</v>
      </c>
      <c r="K16" s="26">
        <f>H16+1.96*I16</f>
        <v>-2.7735137428970498E-4</v>
      </c>
      <c r="L16" s="25">
        <f>E18-H16</f>
        <v>-4.8814548589079201E-2</v>
      </c>
      <c r="M16" s="25">
        <f>H16/E18*100</f>
        <v>5.9465423636391499</v>
      </c>
      <c r="N16" s="25">
        <f>H16/I16</f>
        <v>-2.15352702454754</v>
      </c>
      <c r="O16" s="26">
        <f>2*((1-_xlfn.NORM.S.DIST(ABS(N16),TRUE)))</f>
        <v>3.1277282550605801E-2</v>
      </c>
    </row>
    <row r="17" spans="1:15" s="16" customFormat="1" ht="15" x14ac:dyDescent="0.15">
      <c r="A17" s="24"/>
      <c r="B17" s="24" t="s">
        <v>147</v>
      </c>
      <c r="C17" s="24" t="s">
        <v>165</v>
      </c>
      <c r="D17" s="25">
        <v>1.15790906452645</v>
      </c>
      <c r="E17" s="25">
        <v>0.14661584802452299</v>
      </c>
      <c r="F17" s="25">
        <v>3.8900922009970897E-2</v>
      </c>
      <c r="G17" s="26">
        <v>1.6393203925086299E-4</v>
      </c>
      <c r="H17" s="28"/>
      <c r="I17" s="28"/>
      <c r="J17" s="28"/>
      <c r="K17" s="28"/>
      <c r="L17" s="28"/>
      <c r="M17" s="28"/>
      <c r="N17" s="28"/>
      <c r="O17" s="42"/>
    </row>
    <row r="18" spans="1:15" s="17" customFormat="1" ht="15" x14ac:dyDescent="0.15">
      <c r="A18" s="29" t="s">
        <v>24</v>
      </c>
      <c r="C18" s="29" t="s">
        <v>165</v>
      </c>
      <c r="D18" s="30">
        <v>0.94942299280139297</v>
      </c>
      <c r="E18" s="30">
        <v>-5.1900854913607797E-2</v>
      </c>
      <c r="F18" s="30">
        <v>1.2648608894193E-2</v>
      </c>
      <c r="G18" s="31">
        <v>4.0732389246098802E-5</v>
      </c>
      <c r="H18" s="32"/>
      <c r="I18" s="32"/>
      <c r="J18" s="32"/>
      <c r="K18" s="32"/>
      <c r="L18" s="32"/>
      <c r="M18" s="32"/>
      <c r="N18" s="32"/>
      <c r="O18" s="43"/>
    </row>
    <row r="19" spans="1:15" s="16" customFormat="1" ht="15" x14ac:dyDescent="0.15">
      <c r="A19" s="24"/>
      <c r="C19" s="24"/>
      <c r="D19" s="33"/>
      <c r="E19" s="33"/>
      <c r="F19" s="33"/>
      <c r="G19" s="34"/>
      <c r="H19" s="28"/>
      <c r="I19" s="28"/>
      <c r="J19" s="28"/>
      <c r="K19" s="28"/>
      <c r="L19" s="28"/>
      <c r="M19" s="28"/>
      <c r="N19" s="28"/>
      <c r="O19" s="42"/>
    </row>
    <row r="20" spans="1:15" ht="15" x14ac:dyDescent="0.15">
      <c r="A20" s="35" t="s">
        <v>3648</v>
      </c>
      <c r="D20" s="36"/>
      <c r="E20" s="36"/>
      <c r="F20" s="36"/>
      <c r="G20" s="37"/>
      <c r="O20" s="37"/>
    </row>
  </sheetData>
  <phoneticPr fontId="29" type="noConversion"/>
  <conditionalFormatting sqref="N1:N2">
    <cfRule type="cellIs" dxfId="0" priority="8" operator="lessThan">
      <formula>0.05</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Table S1</vt:lpstr>
      <vt:lpstr>Table S2</vt:lpstr>
      <vt:lpstr>Table S3</vt:lpstr>
      <vt:lpstr>Table S4</vt:lpstr>
      <vt:lpstr>Table S5</vt:lpstr>
      <vt:lpstr>Table S6</vt:lpstr>
      <vt:lpstr>Table S7</vt:lpstr>
      <vt:lpstr>TableS8</vt:lpstr>
      <vt:lpstr>Table S9</vt:lpstr>
      <vt:lpstr>Table S10</vt:lpstr>
      <vt:lpstr>Table S11</vt:lpstr>
      <vt:lpstr>Table S12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J RB</cp:lastModifiedBy>
  <dcterms:created xsi:type="dcterms:W3CDTF">2024-01-31T16:58:00Z</dcterms:created>
  <dcterms:modified xsi:type="dcterms:W3CDTF">2025-08-13T04:41:25Z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63651AB55F06481D86E89D4CC1AD8652_13</vt:lpwstr>
  </property>
  <property fmtid="{D5CDD505-2E9C-101B-9397-08002B2CF9AE}" pid="3" name="KSOProductBuildVer">
    <vt:lpwstr>2052-12.1.0.21915</vt:lpwstr>
  </property>
</Properties>
</file>